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7\Danh sach theo Khoa Hoc ky 1 nam hoc 2025 - 2026\"/>
    </mc:Choice>
  </mc:AlternateContent>
  <bookViews>
    <workbookView xWindow="-120" yWindow="-120" windowWidth="2064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</workbook>
</file>

<file path=xl/calcChain.xml><?xml version="1.0" encoding="utf-8"?>
<calcChain xmlns="http://schemas.openxmlformats.org/spreadsheetml/2006/main">
  <c r="J2855" i="1" l="1"/>
  <c r="K2855" i="1"/>
  <c r="J2856" i="1"/>
  <c r="K2856" i="1"/>
  <c r="J2857" i="1"/>
  <c r="K2857" i="1"/>
  <c r="J2858" i="1"/>
  <c r="K2858" i="1"/>
  <c r="J2859" i="1"/>
  <c r="K2859" i="1"/>
  <c r="J2860" i="1"/>
  <c r="K2860" i="1"/>
  <c r="J2861" i="1"/>
  <c r="K2861" i="1"/>
  <c r="J2862" i="1"/>
  <c r="K2862" i="1"/>
  <c r="J2863" i="1"/>
  <c r="K2863" i="1"/>
  <c r="J2864" i="1"/>
  <c r="K2864" i="1"/>
  <c r="J2865" i="1"/>
  <c r="K2865" i="1"/>
  <c r="J2866" i="1"/>
  <c r="K2866" i="1"/>
  <c r="J2867" i="1"/>
  <c r="K2867" i="1"/>
  <c r="J2868" i="1"/>
  <c r="K2868" i="1"/>
  <c r="J2869" i="1"/>
  <c r="K2869" i="1"/>
  <c r="J2870" i="1"/>
  <c r="K2870" i="1"/>
  <c r="J2871" i="1"/>
  <c r="K2871" i="1"/>
  <c r="J2872" i="1"/>
  <c r="K2872" i="1"/>
  <c r="J2873" i="1"/>
  <c r="K2873" i="1"/>
  <c r="J2874" i="1"/>
  <c r="K2874" i="1"/>
  <c r="J2875" i="1"/>
  <c r="J2882" i="1" s="1"/>
  <c r="K2875" i="1"/>
  <c r="J2876" i="1"/>
  <c r="K2876" i="1"/>
  <c r="J2877" i="1"/>
  <c r="K2877" i="1"/>
  <c r="J2878" i="1"/>
  <c r="K2878" i="1"/>
  <c r="J2879" i="1"/>
  <c r="K2879" i="1"/>
  <c r="J2880" i="1"/>
  <c r="K2880" i="1"/>
  <c r="J2881" i="1"/>
  <c r="K2881" i="1"/>
  <c r="K2882" i="1"/>
  <c r="J2883" i="1"/>
  <c r="K2883" i="1"/>
  <c r="J2884" i="1"/>
  <c r="K2884" i="1"/>
  <c r="J2885" i="1"/>
  <c r="K2885" i="1"/>
  <c r="J2886" i="1"/>
  <c r="K2886" i="1"/>
  <c r="J2887" i="1"/>
  <c r="K2887" i="1"/>
  <c r="J2888" i="1"/>
  <c r="K2888" i="1"/>
  <c r="J2889" i="1"/>
  <c r="K2889" i="1"/>
  <c r="J2890" i="1"/>
  <c r="K2890" i="1"/>
  <c r="J2891" i="1"/>
  <c r="K2891" i="1"/>
  <c r="J2892" i="1"/>
  <c r="K2892" i="1"/>
  <c r="K2893" i="1"/>
  <c r="J2894" i="1"/>
  <c r="K2894" i="1"/>
  <c r="J2895" i="1"/>
  <c r="K2895" i="1"/>
  <c r="J2896" i="1"/>
  <c r="K2896" i="1"/>
  <c r="J2897" i="1"/>
  <c r="K2897" i="1"/>
  <c r="J2898" i="1"/>
  <c r="K2898" i="1"/>
  <c r="J2899" i="1"/>
  <c r="K2899" i="1"/>
  <c r="J2900" i="1"/>
  <c r="K2900" i="1"/>
  <c r="J2901" i="1"/>
  <c r="K2901" i="1"/>
  <c r="J2902" i="1"/>
  <c r="K2902" i="1"/>
  <c r="J2903" i="1"/>
  <c r="K2903" i="1"/>
  <c r="J2904" i="1"/>
  <c r="K2904" i="1"/>
  <c r="J2905" i="1"/>
  <c r="K2905" i="1"/>
  <c r="J2906" i="1"/>
  <c r="K2906" i="1"/>
  <c r="J2907" i="1"/>
  <c r="K2907" i="1"/>
  <c r="J2908" i="1"/>
  <c r="K2908" i="1"/>
  <c r="J2909" i="1"/>
  <c r="K2909" i="1"/>
  <c r="K2910" i="1"/>
  <c r="J2911" i="1"/>
  <c r="K2911" i="1"/>
  <c r="J2912" i="1"/>
  <c r="K2912" i="1"/>
  <c r="J2913" i="1"/>
  <c r="K2913" i="1"/>
  <c r="J2914" i="1"/>
  <c r="K2914" i="1"/>
  <c r="J2915" i="1"/>
  <c r="K2915" i="1"/>
  <c r="J2916" i="1"/>
  <c r="K2916" i="1"/>
  <c r="J2917" i="1"/>
  <c r="K2917" i="1"/>
  <c r="J2918" i="1"/>
  <c r="K2918" i="1"/>
  <c r="J2919" i="1"/>
  <c r="K2919" i="1"/>
  <c r="J2920" i="1"/>
  <c r="K2920" i="1"/>
  <c r="J2921" i="1"/>
  <c r="K2921" i="1"/>
  <c r="J2922" i="1"/>
  <c r="K2922" i="1"/>
  <c r="J2923" i="1"/>
  <c r="K2923" i="1"/>
  <c r="J2924" i="1"/>
  <c r="K2924" i="1"/>
  <c r="J2925" i="1"/>
  <c r="K2925" i="1"/>
  <c r="J2926" i="1"/>
  <c r="K2926" i="1"/>
  <c r="J2927" i="1"/>
  <c r="K2927" i="1"/>
  <c r="J2928" i="1"/>
  <c r="K2928" i="1"/>
  <c r="J2929" i="1"/>
  <c r="K2929" i="1"/>
  <c r="J2930" i="1"/>
  <c r="K2930" i="1"/>
  <c r="J2931" i="1"/>
  <c r="K2931" i="1"/>
  <c r="K2932" i="1"/>
  <c r="J2933" i="1"/>
  <c r="K2933" i="1"/>
  <c r="J2934" i="1"/>
  <c r="K2934" i="1"/>
  <c r="J2935" i="1"/>
  <c r="K2935" i="1"/>
  <c r="J2936" i="1"/>
  <c r="K2936" i="1"/>
  <c r="J2937" i="1"/>
  <c r="K2937" i="1"/>
  <c r="J2938" i="1"/>
  <c r="K2938" i="1"/>
  <c r="J2939" i="1"/>
  <c r="K2939" i="1"/>
  <c r="J2940" i="1"/>
  <c r="K2940" i="1"/>
  <c r="J2941" i="1"/>
  <c r="K2941" i="1"/>
  <c r="J2942" i="1"/>
  <c r="K2942" i="1"/>
  <c r="J2943" i="1"/>
  <c r="K2943" i="1"/>
  <c r="J2944" i="1"/>
  <c r="K2944" i="1"/>
  <c r="J2945" i="1"/>
  <c r="K2945" i="1"/>
  <c r="J2946" i="1"/>
  <c r="K2946" i="1"/>
  <c r="K2947" i="1"/>
  <c r="J2948" i="1"/>
  <c r="K2948" i="1"/>
  <c r="J2949" i="1"/>
  <c r="K2949" i="1"/>
  <c r="J2950" i="1"/>
  <c r="K2950" i="1"/>
  <c r="J2951" i="1"/>
  <c r="K2951" i="1"/>
  <c r="J2952" i="1"/>
  <c r="K2952" i="1"/>
  <c r="J2953" i="1"/>
  <c r="K2953" i="1"/>
  <c r="J2954" i="1"/>
  <c r="K2954" i="1"/>
  <c r="J2955" i="1"/>
  <c r="K2955" i="1"/>
  <c r="J2956" i="1"/>
  <c r="K2956" i="1"/>
  <c r="J2957" i="1"/>
  <c r="K2957" i="1"/>
  <c r="J2958" i="1"/>
  <c r="K2958" i="1"/>
  <c r="J2959" i="1"/>
  <c r="K2959" i="1"/>
  <c r="J2932" i="1" l="1"/>
  <c r="J2910" i="1"/>
  <c r="G2852" i="1"/>
  <c r="H2852" i="1"/>
  <c r="I2852" i="1"/>
  <c r="J2852" i="1"/>
  <c r="K2852" i="1"/>
  <c r="G2853" i="1"/>
  <c r="H2853" i="1"/>
  <c r="I2853" i="1"/>
  <c r="J2853" i="1"/>
  <c r="K2853" i="1"/>
  <c r="G2854" i="1"/>
  <c r="H2854" i="1"/>
  <c r="K2854" i="1"/>
  <c r="G2846" i="1" l="1"/>
  <c r="H2846" i="1"/>
  <c r="I2846" i="1"/>
  <c r="J2846" i="1"/>
  <c r="K2846" i="1"/>
  <c r="G2847" i="1"/>
  <c r="H2847" i="1"/>
  <c r="I2847" i="1"/>
  <c r="J2847" i="1"/>
  <c r="K2847" i="1"/>
  <c r="G2848" i="1"/>
  <c r="H2848" i="1"/>
  <c r="I2848" i="1"/>
  <c r="J2848" i="1"/>
  <c r="K2848" i="1"/>
  <c r="G2849" i="1"/>
  <c r="H2849" i="1"/>
  <c r="I2849" i="1"/>
  <c r="J2849" i="1"/>
  <c r="K2849" i="1"/>
  <c r="G2850" i="1"/>
  <c r="H2850" i="1"/>
  <c r="I2850" i="1"/>
  <c r="J2850" i="1"/>
  <c r="K2850" i="1"/>
  <c r="G2851" i="1"/>
  <c r="H2851" i="1"/>
  <c r="I2851" i="1"/>
  <c r="J2851" i="1"/>
  <c r="K2851" i="1"/>
  <c r="G2842" i="1" l="1"/>
  <c r="H2842" i="1"/>
  <c r="I2842" i="1"/>
  <c r="J2842" i="1"/>
  <c r="K2842" i="1"/>
  <c r="G2843" i="1"/>
  <c r="H2843" i="1"/>
  <c r="I2843" i="1"/>
  <c r="J2843" i="1"/>
  <c r="K2843" i="1"/>
  <c r="G2844" i="1"/>
  <c r="H2844" i="1"/>
  <c r="I2844" i="1"/>
  <c r="J2844" i="1"/>
  <c r="K2844" i="1"/>
  <c r="G2845" i="1"/>
  <c r="H2845" i="1"/>
  <c r="I2845" i="1"/>
  <c r="J2845" i="1"/>
  <c r="K2845" i="1"/>
  <c r="G2816" i="1" l="1"/>
  <c r="H2816" i="1"/>
  <c r="I2816" i="1"/>
  <c r="J2816" i="1"/>
  <c r="K2816" i="1"/>
  <c r="G2817" i="1"/>
  <c r="H2817" i="1"/>
  <c r="I2817" i="1"/>
  <c r="J2817" i="1"/>
  <c r="K2817" i="1"/>
  <c r="G2818" i="1"/>
  <c r="H2818" i="1"/>
  <c r="I2818" i="1"/>
  <c r="J2818" i="1"/>
  <c r="K2818" i="1"/>
  <c r="G2819" i="1"/>
  <c r="H2819" i="1"/>
  <c r="I2819" i="1"/>
  <c r="J2819" i="1"/>
  <c r="K2819" i="1"/>
  <c r="G2820" i="1"/>
  <c r="H2820" i="1"/>
  <c r="I2820" i="1"/>
  <c r="J2820" i="1"/>
  <c r="K2820" i="1"/>
  <c r="G2821" i="1"/>
  <c r="H2821" i="1"/>
  <c r="I2821" i="1"/>
  <c r="J2821" i="1"/>
  <c r="K2821" i="1"/>
  <c r="G2822" i="1"/>
  <c r="H2822" i="1"/>
  <c r="I2822" i="1"/>
  <c r="J2822" i="1"/>
  <c r="K2822" i="1"/>
  <c r="G2823" i="1"/>
  <c r="H2823" i="1"/>
  <c r="I2823" i="1"/>
  <c r="J2823" i="1"/>
  <c r="K2823" i="1"/>
  <c r="G2824" i="1"/>
  <c r="H2824" i="1"/>
  <c r="I2824" i="1"/>
  <c r="J2824" i="1"/>
  <c r="K2824" i="1"/>
  <c r="G2825" i="1"/>
  <c r="H2825" i="1"/>
  <c r="I2825" i="1"/>
  <c r="J2825" i="1"/>
  <c r="K2825" i="1"/>
  <c r="G2826" i="1"/>
  <c r="H2826" i="1"/>
  <c r="I2826" i="1"/>
  <c r="J2826" i="1"/>
  <c r="K2826" i="1"/>
  <c r="G2827" i="1"/>
  <c r="H2827" i="1"/>
  <c r="I2827" i="1"/>
  <c r="J2827" i="1"/>
  <c r="K2827" i="1"/>
  <c r="G2828" i="1"/>
  <c r="H2828" i="1"/>
  <c r="I2828" i="1"/>
  <c r="J2828" i="1"/>
  <c r="K2828" i="1"/>
  <c r="G2829" i="1"/>
  <c r="H2829" i="1"/>
  <c r="I2829" i="1"/>
  <c r="J2829" i="1"/>
  <c r="K2829" i="1"/>
  <c r="G2830" i="1"/>
  <c r="H2830" i="1"/>
  <c r="I2830" i="1"/>
  <c r="J2830" i="1"/>
  <c r="K2830" i="1"/>
  <c r="G2831" i="1"/>
  <c r="H2831" i="1"/>
  <c r="I2831" i="1"/>
  <c r="J2831" i="1"/>
  <c r="K2831" i="1"/>
  <c r="G2832" i="1"/>
  <c r="H2832" i="1"/>
  <c r="I2832" i="1"/>
  <c r="J2832" i="1"/>
  <c r="K2832" i="1"/>
  <c r="G2833" i="1"/>
  <c r="H2833" i="1"/>
  <c r="I2833" i="1"/>
  <c r="J2833" i="1"/>
  <c r="K2833" i="1"/>
  <c r="G2834" i="1"/>
  <c r="H2834" i="1"/>
  <c r="I2834" i="1"/>
  <c r="J2834" i="1"/>
  <c r="K2834" i="1"/>
  <c r="G2835" i="1"/>
  <c r="H2835" i="1"/>
  <c r="I2835" i="1"/>
  <c r="J2835" i="1"/>
  <c r="K2835" i="1"/>
  <c r="G2836" i="1"/>
  <c r="H2836" i="1"/>
  <c r="I2836" i="1"/>
  <c r="J2836" i="1"/>
  <c r="K2836" i="1"/>
  <c r="G2837" i="1"/>
  <c r="H2837" i="1"/>
  <c r="I2837" i="1"/>
  <c r="J2837" i="1"/>
  <c r="K2837" i="1"/>
  <c r="G2838" i="1"/>
  <c r="H2838" i="1"/>
  <c r="I2838" i="1"/>
  <c r="J2838" i="1"/>
  <c r="K2838" i="1"/>
  <c r="G2839" i="1"/>
  <c r="H2839" i="1"/>
  <c r="I2839" i="1"/>
  <c r="K2839" i="1"/>
  <c r="G2840" i="1"/>
  <c r="H2840" i="1"/>
  <c r="I2840" i="1"/>
  <c r="J2840" i="1"/>
  <c r="K2840" i="1"/>
  <c r="G2841" i="1"/>
  <c r="H2841" i="1"/>
  <c r="I2841" i="1"/>
  <c r="J2841" i="1"/>
  <c r="K2841" i="1"/>
  <c r="G2778" i="1" l="1"/>
  <c r="H2778" i="1"/>
  <c r="J2778" i="1"/>
  <c r="K2778" i="1"/>
  <c r="G2779" i="1"/>
  <c r="H2779" i="1"/>
  <c r="J2779" i="1"/>
  <c r="K2779" i="1"/>
  <c r="G2780" i="1"/>
  <c r="H2780" i="1"/>
  <c r="J2780" i="1"/>
  <c r="K2780" i="1"/>
  <c r="G2781" i="1"/>
  <c r="H2781" i="1"/>
  <c r="J2781" i="1"/>
  <c r="K2781" i="1"/>
  <c r="G2782" i="1"/>
  <c r="H2782" i="1"/>
  <c r="J2782" i="1"/>
  <c r="K2782" i="1"/>
  <c r="G2783" i="1"/>
  <c r="H2783" i="1"/>
  <c r="J2783" i="1"/>
  <c r="K2783" i="1"/>
  <c r="G2784" i="1"/>
  <c r="H2784" i="1"/>
  <c r="J2784" i="1"/>
  <c r="K2784" i="1"/>
  <c r="G2785" i="1"/>
  <c r="H2785" i="1"/>
  <c r="K2785" i="1"/>
  <c r="G2786" i="1"/>
  <c r="H2786" i="1"/>
  <c r="K2786" i="1"/>
  <c r="G2787" i="1"/>
  <c r="H2787" i="1"/>
  <c r="K2787" i="1"/>
  <c r="G2788" i="1"/>
  <c r="H2788" i="1"/>
  <c r="K2788" i="1"/>
  <c r="G2789" i="1"/>
  <c r="H2789" i="1"/>
  <c r="J2789" i="1"/>
  <c r="K2789" i="1"/>
  <c r="G2790" i="1"/>
  <c r="H2790" i="1"/>
  <c r="J2790" i="1"/>
  <c r="K2790" i="1"/>
  <c r="G2791" i="1"/>
  <c r="H2791" i="1"/>
  <c r="J2791" i="1"/>
  <c r="K2791" i="1"/>
  <c r="G2792" i="1"/>
  <c r="H2792" i="1"/>
  <c r="J2792" i="1"/>
  <c r="K2792" i="1"/>
  <c r="G2793" i="1"/>
  <c r="H2793" i="1"/>
  <c r="J2793" i="1"/>
  <c r="K2793" i="1"/>
  <c r="G2794" i="1"/>
  <c r="H2794" i="1"/>
  <c r="J2794" i="1"/>
  <c r="K2794" i="1"/>
  <c r="G2795" i="1"/>
  <c r="H2795" i="1"/>
  <c r="J2795" i="1"/>
  <c r="K2795" i="1"/>
  <c r="G2796" i="1"/>
  <c r="H2796" i="1"/>
  <c r="J2796" i="1"/>
  <c r="K2796" i="1"/>
  <c r="G2797" i="1"/>
  <c r="H2797" i="1"/>
  <c r="J2797" i="1"/>
  <c r="K2797" i="1"/>
  <c r="G2798" i="1"/>
  <c r="H2798" i="1"/>
  <c r="J2798" i="1"/>
  <c r="K2798" i="1"/>
  <c r="G2799" i="1"/>
  <c r="H2799" i="1"/>
  <c r="J2799" i="1"/>
  <c r="K2799" i="1"/>
  <c r="G2800" i="1"/>
  <c r="H2800" i="1"/>
  <c r="J2800" i="1"/>
  <c r="K2800" i="1"/>
  <c r="G2801" i="1"/>
  <c r="H2801" i="1"/>
  <c r="K2801" i="1"/>
  <c r="G2802" i="1"/>
  <c r="H2802" i="1"/>
  <c r="K2802" i="1"/>
  <c r="G2803" i="1"/>
  <c r="H2803" i="1"/>
  <c r="K2803" i="1"/>
  <c r="G2804" i="1"/>
  <c r="H2804" i="1"/>
  <c r="J2804" i="1"/>
  <c r="K2804" i="1"/>
  <c r="G2805" i="1"/>
  <c r="H2805" i="1"/>
  <c r="J2805" i="1"/>
  <c r="K2805" i="1"/>
  <c r="G2806" i="1"/>
  <c r="H2806" i="1"/>
  <c r="J2806" i="1"/>
  <c r="K2806" i="1"/>
  <c r="G2807" i="1"/>
  <c r="H2807" i="1"/>
  <c r="J2807" i="1"/>
  <c r="K2807" i="1"/>
  <c r="G2808" i="1"/>
  <c r="H2808" i="1"/>
  <c r="J2808" i="1"/>
  <c r="K2808" i="1"/>
  <c r="G2809" i="1"/>
  <c r="H2809" i="1"/>
  <c r="J2809" i="1"/>
  <c r="K2809" i="1"/>
  <c r="G2810" i="1"/>
  <c r="H2810" i="1"/>
  <c r="J2810" i="1"/>
  <c r="K2810" i="1"/>
  <c r="G2811" i="1"/>
  <c r="H2811" i="1"/>
  <c r="J2811" i="1"/>
  <c r="K2811" i="1"/>
  <c r="G2812" i="1"/>
  <c r="H2812" i="1"/>
  <c r="J2812" i="1"/>
  <c r="K2812" i="1"/>
  <c r="G2813" i="1"/>
  <c r="H2813" i="1"/>
  <c r="J2813" i="1"/>
  <c r="K2813" i="1"/>
  <c r="G2814" i="1"/>
  <c r="H2814" i="1"/>
  <c r="J2814" i="1"/>
  <c r="K2814" i="1"/>
  <c r="G2815" i="1"/>
  <c r="H2815" i="1"/>
  <c r="J2815" i="1"/>
  <c r="K2815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G2750" i="1" l="1"/>
  <c r="H2750" i="1"/>
  <c r="J2750" i="1"/>
  <c r="K2750" i="1"/>
  <c r="G2751" i="1"/>
  <c r="H2751" i="1"/>
  <c r="J2751" i="1"/>
  <c r="K2751" i="1"/>
  <c r="G2752" i="1"/>
  <c r="H2752" i="1"/>
  <c r="J2752" i="1"/>
  <c r="K2752" i="1"/>
  <c r="G2753" i="1"/>
  <c r="H2753" i="1"/>
  <c r="J2753" i="1"/>
  <c r="K2753" i="1"/>
  <c r="G2754" i="1"/>
  <c r="H2754" i="1"/>
  <c r="J2754" i="1"/>
  <c r="K2754" i="1"/>
  <c r="G2755" i="1"/>
  <c r="H2755" i="1"/>
  <c r="K2755" i="1"/>
  <c r="G2756" i="1"/>
  <c r="H2756" i="1"/>
  <c r="J2756" i="1"/>
  <c r="K2756" i="1"/>
  <c r="G2757" i="1"/>
  <c r="H2757" i="1"/>
  <c r="J2757" i="1"/>
  <c r="K2757" i="1"/>
  <c r="G2758" i="1"/>
  <c r="H2758" i="1"/>
  <c r="J2758" i="1"/>
  <c r="K2758" i="1"/>
  <c r="G2759" i="1"/>
  <c r="H2759" i="1"/>
  <c r="J2759" i="1"/>
  <c r="K2759" i="1"/>
  <c r="G2760" i="1"/>
  <c r="H2760" i="1"/>
  <c r="K2760" i="1"/>
  <c r="G2761" i="1"/>
  <c r="H2761" i="1"/>
  <c r="J2761" i="1"/>
  <c r="K2761" i="1"/>
  <c r="G2762" i="1"/>
  <c r="H2762" i="1"/>
  <c r="J2762" i="1"/>
  <c r="K2762" i="1"/>
  <c r="G2763" i="1"/>
  <c r="H2763" i="1"/>
  <c r="J2763" i="1"/>
  <c r="K2763" i="1"/>
  <c r="G2764" i="1"/>
  <c r="H2764" i="1"/>
  <c r="J2764" i="1"/>
  <c r="K2764" i="1"/>
  <c r="G2765" i="1"/>
  <c r="H2765" i="1"/>
  <c r="J2765" i="1"/>
  <c r="K2765" i="1"/>
  <c r="G2766" i="1"/>
  <c r="H2766" i="1"/>
  <c r="J2766" i="1"/>
  <c r="K2766" i="1"/>
  <c r="G2767" i="1"/>
  <c r="H2767" i="1"/>
  <c r="J2767" i="1"/>
  <c r="K2767" i="1"/>
  <c r="G2768" i="1"/>
  <c r="H2768" i="1"/>
  <c r="J2768" i="1"/>
  <c r="K2768" i="1"/>
  <c r="G2769" i="1"/>
  <c r="H2769" i="1"/>
  <c r="J2769" i="1"/>
  <c r="K2769" i="1"/>
  <c r="G2770" i="1"/>
  <c r="H2770" i="1"/>
  <c r="J2770" i="1"/>
  <c r="K2770" i="1"/>
  <c r="G2771" i="1"/>
  <c r="H2771" i="1"/>
  <c r="J2771" i="1"/>
  <c r="K2771" i="1"/>
  <c r="G2772" i="1"/>
  <c r="H2772" i="1"/>
  <c r="J2772" i="1"/>
  <c r="K2772" i="1"/>
  <c r="G2773" i="1"/>
  <c r="H2773" i="1"/>
  <c r="J2773" i="1"/>
  <c r="K2773" i="1"/>
  <c r="G2774" i="1"/>
  <c r="H2774" i="1"/>
  <c r="J2774" i="1"/>
  <c r="K2774" i="1"/>
  <c r="G2775" i="1"/>
  <c r="H2775" i="1"/>
  <c r="J2775" i="1"/>
  <c r="K2775" i="1"/>
  <c r="G2776" i="1"/>
  <c r="H2776" i="1"/>
  <c r="J2776" i="1"/>
  <c r="K2776" i="1"/>
  <c r="G2777" i="1"/>
  <c r="H2777" i="1"/>
  <c r="J2777" i="1"/>
  <c r="K2777" i="1"/>
  <c r="G2726" i="1" l="1"/>
  <c r="H2726" i="1"/>
  <c r="J2726" i="1"/>
  <c r="K2726" i="1"/>
  <c r="G2727" i="1"/>
  <c r="H2727" i="1"/>
  <c r="J2727" i="1"/>
  <c r="K2727" i="1"/>
  <c r="G2728" i="1"/>
  <c r="H2728" i="1"/>
  <c r="J2728" i="1"/>
  <c r="K2728" i="1"/>
  <c r="G2729" i="1"/>
  <c r="H2729" i="1"/>
  <c r="K2729" i="1"/>
  <c r="G2730" i="1"/>
  <c r="H2730" i="1"/>
  <c r="J2730" i="1"/>
  <c r="K2730" i="1"/>
  <c r="G2731" i="1"/>
  <c r="H2731" i="1"/>
  <c r="J2731" i="1"/>
  <c r="K2731" i="1"/>
  <c r="G2732" i="1"/>
  <c r="H2732" i="1"/>
  <c r="J2732" i="1"/>
  <c r="K2732" i="1"/>
  <c r="G2733" i="1"/>
  <c r="H2733" i="1"/>
  <c r="J2733" i="1"/>
  <c r="K2733" i="1"/>
  <c r="G2734" i="1"/>
  <c r="H2734" i="1"/>
  <c r="J2734" i="1"/>
  <c r="K2734" i="1"/>
  <c r="G2735" i="1"/>
  <c r="H2735" i="1"/>
  <c r="J2735" i="1"/>
  <c r="K2735" i="1"/>
  <c r="G2736" i="1"/>
  <c r="H2736" i="1"/>
  <c r="K2736" i="1"/>
  <c r="G2737" i="1"/>
  <c r="H2737" i="1"/>
  <c r="J2737" i="1"/>
  <c r="K2737" i="1"/>
  <c r="G2738" i="1"/>
  <c r="H2738" i="1"/>
  <c r="K2738" i="1"/>
  <c r="G2739" i="1"/>
  <c r="H2739" i="1"/>
  <c r="J2739" i="1"/>
  <c r="K2739" i="1"/>
  <c r="G2740" i="1"/>
  <c r="H2740" i="1"/>
  <c r="J2740" i="1"/>
  <c r="K2740" i="1"/>
  <c r="G2741" i="1"/>
  <c r="H2741" i="1"/>
  <c r="K2741" i="1"/>
  <c r="G2742" i="1"/>
  <c r="H2742" i="1"/>
  <c r="J2742" i="1"/>
  <c r="K2742" i="1"/>
  <c r="G2743" i="1"/>
  <c r="H2743" i="1"/>
  <c r="J2743" i="1"/>
  <c r="K2743" i="1"/>
  <c r="G2744" i="1"/>
  <c r="H2744" i="1"/>
  <c r="J2744" i="1"/>
  <c r="K2744" i="1"/>
  <c r="G2745" i="1"/>
  <c r="H2745" i="1"/>
  <c r="J2745" i="1"/>
  <c r="K2745" i="1"/>
  <c r="G2746" i="1"/>
  <c r="H2746" i="1"/>
  <c r="J2746" i="1"/>
  <c r="K2746" i="1"/>
  <c r="G2747" i="1"/>
  <c r="H2747" i="1"/>
  <c r="J2747" i="1"/>
  <c r="K2747" i="1"/>
  <c r="G2748" i="1"/>
  <c r="H2748" i="1"/>
  <c r="K2748" i="1"/>
  <c r="G2749" i="1"/>
  <c r="H2749" i="1"/>
  <c r="J2749" i="1"/>
  <c r="K2749" i="1"/>
  <c r="G2695" i="1" l="1"/>
  <c r="H2695" i="1"/>
  <c r="J2695" i="1"/>
  <c r="K2695" i="1"/>
  <c r="G2696" i="1"/>
  <c r="H2696" i="1"/>
  <c r="J2696" i="1"/>
  <c r="K2696" i="1"/>
  <c r="G2697" i="1"/>
  <c r="H2697" i="1"/>
  <c r="J2697" i="1"/>
  <c r="K2697" i="1"/>
  <c r="G2698" i="1"/>
  <c r="H2698" i="1"/>
  <c r="J2698" i="1"/>
  <c r="K2698" i="1"/>
  <c r="G2699" i="1"/>
  <c r="H2699" i="1"/>
  <c r="J2699" i="1"/>
  <c r="K2699" i="1"/>
  <c r="G2700" i="1"/>
  <c r="H2700" i="1"/>
  <c r="J2700" i="1"/>
  <c r="K2700" i="1"/>
  <c r="G2701" i="1"/>
  <c r="H2701" i="1"/>
  <c r="J2701" i="1"/>
  <c r="K2701" i="1"/>
  <c r="G2702" i="1"/>
  <c r="H2702" i="1"/>
  <c r="J2702" i="1"/>
  <c r="K2702" i="1"/>
  <c r="G2703" i="1"/>
  <c r="H2703" i="1"/>
  <c r="J2703" i="1"/>
  <c r="K2703" i="1"/>
  <c r="G2704" i="1"/>
  <c r="H2704" i="1"/>
  <c r="K2704" i="1"/>
  <c r="G2705" i="1"/>
  <c r="H2705" i="1"/>
  <c r="J2705" i="1"/>
  <c r="K2705" i="1"/>
  <c r="G2706" i="1"/>
  <c r="H2706" i="1"/>
  <c r="J2706" i="1"/>
  <c r="K2706" i="1"/>
  <c r="G2707" i="1"/>
  <c r="H2707" i="1"/>
  <c r="J2707" i="1"/>
  <c r="K2707" i="1"/>
  <c r="G2708" i="1"/>
  <c r="H2708" i="1"/>
  <c r="K2708" i="1"/>
  <c r="G2709" i="1"/>
  <c r="H2709" i="1"/>
  <c r="J2709" i="1"/>
  <c r="K2709" i="1"/>
  <c r="G2710" i="1"/>
  <c r="H2710" i="1"/>
  <c r="J2710" i="1"/>
  <c r="K2710" i="1"/>
  <c r="G2711" i="1"/>
  <c r="H2711" i="1"/>
  <c r="K2711" i="1"/>
  <c r="G2712" i="1"/>
  <c r="H2712" i="1"/>
  <c r="J2712" i="1"/>
  <c r="K2712" i="1"/>
  <c r="G2713" i="1"/>
  <c r="H2713" i="1"/>
  <c r="J2713" i="1"/>
  <c r="K2713" i="1"/>
  <c r="G2714" i="1"/>
  <c r="H2714" i="1"/>
  <c r="J2714" i="1"/>
  <c r="K2714" i="1"/>
  <c r="G2715" i="1"/>
  <c r="H2715" i="1"/>
  <c r="J2715" i="1"/>
  <c r="K2715" i="1"/>
  <c r="G2716" i="1"/>
  <c r="H2716" i="1"/>
  <c r="K2716" i="1"/>
  <c r="G2717" i="1"/>
  <c r="H2717" i="1"/>
  <c r="J2717" i="1"/>
  <c r="K2717" i="1"/>
  <c r="G2718" i="1"/>
  <c r="H2718" i="1"/>
  <c r="J2718" i="1"/>
  <c r="K2718" i="1"/>
  <c r="G2719" i="1"/>
  <c r="H2719" i="1"/>
  <c r="J2719" i="1"/>
  <c r="K2719" i="1"/>
  <c r="G2720" i="1"/>
  <c r="H2720" i="1"/>
  <c r="J2720" i="1"/>
  <c r="K2720" i="1"/>
  <c r="G2721" i="1"/>
  <c r="H2721" i="1"/>
  <c r="J2721" i="1"/>
  <c r="K2721" i="1"/>
  <c r="G2722" i="1"/>
  <c r="H2722" i="1"/>
  <c r="J2722" i="1"/>
  <c r="K2722" i="1"/>
  <c r="G2723" i="1"/>
  <c r="H2723" i="1"/>
  <c r="J2723" i="1"/>
  <c r="K2723" i="1"/>
  <c r="G2724" i="1"/>
  <c r="H2724" i="1"/>
  <c r="J2724" i="1"/>
  <c r="K2724" i="1"/>
  <c r="G2725" i="1"/>
  <c r="H2725" i="1"/>
  <c r="J2725" i="1"/>
  <c r="K2725" i="1"/>
  <c r="G1853" i="1" l="1"/>
  <c r="H1853" i="1"/>
  <c r="K1853" i="1"/>
  <c r="G1854" i="1"/>
  <c r="H1854" i="1"/>
  <c r="J1854" i="1"/>
  <c r="K1854" i="1"/>
  <c r="G1855" i="1"/>
  <c r="H1855" i="1"/>
  <c r="K1855" i="1"/>
  <c r="G1856" i="1"/>
  <c r="H1856" i="1"/>
  <c r="K1856" i="1"/>
  <c r="G1857" i="1"/>
  <c r="H1857" i="1"/>
  <c r="J1857" i="1"/>
  <c r="K1857" i="1"/>
  <c r="G1858" i="1"/>
  <c r="H1858" i="1"/>
  <c r="J1858" i="1"/>
  <c r="K1858" i="1"/>
  <c r="G1859" i="1"/>
  <c r="H1859" i="1"/>
  <c r="J1859" i="1"/>
  <c r="K1859" i="1"/>
  <c r="G1860" i="1"/>
  <c r="H1860" i="1"/>
  <c r="J1860" i="1"/>
  <c r="K1860" i="1"/>
  <c r="G1861" i="1"/>
  <c r="H1861" i="1"/>
  <c r="J1861" i="1"/>
  <c r="K1861" i="1"/>
  <c r="G1862" i="1"/>
  <c r="H1862" i="1"/>
  <c r="J1862" i="1"/>
  <c r="K1862" i="1"/>
  <c r="G1863" i="1"/>
  <c r="H1863" i="1"/>
  <c r="J1863" i="1"/>
  <c r="K1863" i="1"/>
  <c r="G1864" i="1"/>
  <c r="H1864" i="1"/>
  <c r="J1864" i="1"/>
  <c r="K1864" i="1"/>
  <c r="G1865" i="1"/>
  <c r="H1865" i="1"/>
  <c r="J1865" i="1"/>
  <c r="K1865" i="1"/>
  <c r="G1866" i="1"/>
  <c r="H1866" i="1"/>
  <c r="K1866" i="1"/>
  <c r="G1867" i="1"/>
  <c r="H1867" i="1"/>
  <c r="K1867" i="1"/>
  <c r="G1868" i="1"/>
  <c r="H1868" i="1"/>
  <c r="K1868" i="1"/>
  <c r="G1869" i="1"/>
  <c r="H1869" i="1"/>
  <c r="K1869" i="1"/>
  <c r="G1870" i="1"/>
  <c r="H1870" i="1"/>
  <c r="K1870" i="1"/>
  <c r="G1871" i="1"/>
  <c r="H1871" i="1"/>
  <c r="J1871" i="1"/>
  <c r="K1871" i="1"/>
  <c r="G1872" i="1"/>
  <c r="H1872" i="1"/>
  <c r="J1872" i="1"/>
  <c r="K1872" i="1"/>
  <c r="G1873" i="1"/>
  <c r="H1873" i="1"/>
  <c r="K1873" i="1"/>
  <c r="G1874" i="1"/>
  <c r="H1874" i="1"/>
  <c r="K1874" i="1"/>
  <c r="G1875" i="1"/>
  <c r="H1875" i="1"/>
  <c r="K1875" i="1"/>
  <c r="G1876" i="1"/>
  <c r="H1876" i="1"/>
  <c r="J1876" i="1"/>
  <c r="K1876" i="1"/>
  <c r="G1877" i="1"/>
  <c r="H1877" i="1"/>
  <c r="J1877" i="1"/>
  <c r="K1877" i="1"/>
  <c r="G1878" i="1"/>
  <c r="H1878" i="1"/>
  <c r="K1878" i="1"/>
  <c r="G1879" i="1"/>
  <c r="H1879" i="1"/>
  <c r="J1879" i="1"/>
  <c r="K1879" i="1"/>
  <c r="G1880" i="1"/>
  <c r="H1880" i="1"/>
  <c r="J1880" i="1"/>
  <c r="K1880" i="1"/>
  <c r="G1881" i="1"/>
  <c r="H1881" i="1"/>
  <c r="K1881" i="1"/>
  <c r="G1882" i="1"/>
  <c r="H1882" i="1"/>
  <c r="J1882" i="1"/>
  <c r="K1882" i="1"/>
  <c r="G1883" i="1"/>
  <c r="H1883" i="1"/>
  <c r="J1883" i="1"/>
  <c r="K1883" i="1"/>
  <c r="G1884" i="1"/>
  <c r="H1884" i="1"/>
  <c r="K1884" i="1"/>
  <c r="G1885" i="1"/>
  <c r="H1885" i="1"/>
  <c r="K1885" i="1"/>
  <c r="G1886" i="1"/>
  <c r="H1886" i="1"/>
  <c r="J1886" i="1"/>
  <c r="K1886" i="1"/>
  <c r="G1887" i="1"/>
  <c r="H1887" i="1"/>
  <c r="K1887" i="1"/>
  <c r="G1888" i="1"/>
  <c r="H1888" i="1"/>
  <c r="J1888" i="1"/>
  <c r="K1888" i="1"/>
  <c r="G1889" i="1"/>
  <c r="H1889" i="1"/>
  <c r="J1889" i="1"/>
  <c r="K1889" i="1"/>
  <c r="G1890" i="1"/>
  <c r="H1890" i="1"/>
  <c r="J1890" i="1"/>
  <c r="K1890" i="1"/>
  <c r="G1891" i="1"/>
  <c r="H1891" i="1"/>
  <c r="K1891" i="1"/>
  <c r="G1892" i="1"/>
  <c r="H1892" i="1"/>
  <c r="J1892" i="1"/>
  <c r="K1892" i="1"/>
  <c r="G1893" i="1"/>
  <c r="H1893" i="1"/>
  <c r="J1893" i="1"/>
  <c r="K1893" i="1"/>
  <c r="G1894" i="1"/>
  <c r="H1894" i="1"/>
  <c r="J1894" i="1"/>
  <c r="K1894" i="1"/>
  <c r="G1895" i="1"/>
  <c r="H1895" i="1"/>
  <c r="J1895" i="1"/>
  <c r="K1895" i="1"/>
  <c r="G1896" i="1"/>
  <c r="H1896" i="1"/>
  <c r="K1896" i="1"/>
  <c r="G1897" i="1"/>
  <c r="H1897" i="1"/>
  <c r="J1897" i="1"/>
  <c r="K1897" i="1"/>
  <c r="G1898" i="1"/>
  <c r="H1898" i="1"/>
  <c r="K1898" i="1"/>
  <c r="G1899" i="1"/>
  <c r="H1899" i="1"/>
  <c r="J1899" i="1"/>
  <c r="K1899" i="1"/>
  <c r="G1900" i="1"/>
  <c r="H1900" i="1"/>
  <c r="J1900" i="1"/>
  <c r="K1900" i="1"/>
  <c r="G1901" i="1"/>
  <c r="H1901" i="1"/>
  <c r="K1901" i="1"/>
  <c r="G1902" i="1"/>
  <c r="H1902" i="1"/>
  <c r="J1902" i="1"/>
  <c r="K1902" i="1"/>
  <c r="G1903" i="1"/>
  <c r="H1903" i="1"/>
  <c r="K1903" i="1"/>
  <c r="G1904" i="1"/>
  <c r="H1904" i="1"/>
  <c r="J1904" i="1"/>
  <c r="K1904" i="1"/>
  <c r="G1905" i="1"/>
  <c r="H1905" i="1"/>
  <c r="J1905" i="1"/>
  <c r="K1905" i="1"/>
  <c r="G1906" i="1"/>
  <c r="H1906" i="1"/>
  <c r="J1906" i="1"/>
  <c r="K1906" i="1"/>
  <c r="G1907" i="1"/>
  <c r="H1907" i="1"/>
  <c r="K1907" i="1"/>
  <c r="G1908" i="1"/>
  <c r="H1908" i="1"/>
  <c r="K1908" i="1"/>
  <c r="G1909" i="1"/>
  <c r="H1909" i="1"/>
  <c r="J1909" i="1"/>
  <c r="K1909" i="1"/>
  <c r="G1910" i="1"/>
  <c r="H1910" i="1"/>
  <c r="K1910" i="1"/>
  <c r="G1911" i="1"/>
  <c r="H1911" i="1"/>
  <c r="J1911" i="1"/>
  <c r="K1911" i="1"/>
  <c r="G1912" i="1"/>
  <c r="H1912" i="1"/>
  <c r="K1912" i="1"/>
  <c r="G1913" i="1"/>
  <c r="H1913" i="1"/>
  <c r="K1913" i="1"/>
  <c r="G1914" i="1"/>
  <c r="H1914" i="1"/>
  <c r="J1914" i="1"/>
  <c r="K1914" i="1"/>
  <c r="G1915" i="1"/>
  <c r="H1915" i="1"/>
  <c r="J1915" i="1"/>
  <c r="K1915" i="1"/>
  <c r="G1916" i="1"/>
  <c r="H1916" i="1"/>
  <c r="J1916" i="1"/>
  <c r="K1916" i="1"/>
  <c r="G1917" i="1"/>
  <c r="H1917" i="1"/>
  <c r="J1917" i="1"/>
  <c r="K1917" i="1"/>
  <c r="G1918" i="1"/>
  <c r="H1918" i="1"/>
  <c r="J1918" i="1"/>
  <c r="K1918" i="1"/>
  <c r="G1919" i="1"/>
  <c r="H1919" i="1"/>
  <c r="J1919" i="1"/>
  <c r="K1919" i="1"/>
  <c r="G1920" i="1"/>
  <c r="H1920" i="1"/>
  <c r="J1920" i="1"/>
  <c r="K1920" i="1"/>
  <c r="G1921" i="1"/>
  <c r="H1921" i="1"/>
  <c r="J1921" i="1"/>
  <c r="K1921" i="1"/>
  <c r="G1922" i="1"/>
  <c r="H1922" i="1"/>
  <c r="J1922" i="1"/>
  <c r="K1922" i="1"/>
  <c r="G1923" i="1"/>
  <c r="H1923" i="1"/>
  <c r="K1923" i="1"/>
  <c r="G1924" i="1"/>
  <c r="H1924" i="1"/>
  <c r="K1924" i="1"/>
  <c r="G1925" i="1"/>
  <c r="H1925" i="1"/>
  <c r="J1925" i="1"/>
  <c r="K1925" i="1"/>
  <c r="G1926" i="1"/>
  <c r="H1926" i="1"/>
  <c r="J1926" i="1"/>
  <c r="K1926" i="1"/>
  <c r="G1927" i="1"/>
  <c r="H1927" i="1"/>
  <c r="J1927" i="1"/>
  <c r="K1927" i="1"/>
  <c r="G1928" i="1"/>
  <c r="H1928" i="1"/>
  <c r="J1928" i="1"/>
  <c r="K1928" i="1"/>
  <c r="G1929" i="1"/>
  <c r="H1929" i="1"/>
  <c r="J1929" i="1"/>
  <c r="K1929" i="1"/>
  <c r="G1930" i="1"/>
  <c r="H1930" i="1"/>
  <c r="J1930" i="1"/>
  <c r="K1930" i="1"/>
  <c r="G1931" i="1"/>
  <c r="H1931" i="1"/>
  <c r="K1931" i="1"/>
  <c r="G1932" i="1"/>
  <c r="H1932" i="1"/>
  <c r="J1932" i="1"/>
  <c r="K1932" i="1"/>
  <c r="G1933" i="1"/>
  <c r="H1933" i="1"/>
  <c r="K1933" i="1"/>
  <c r="G1934" i="1"/>
  <c r="H1934" i="1"/>
  <c r="J1934" i="1"/>
  <c r="K1934" i="1"/>
  <c r="G1935" i="1"/>
  <c r="H1935" i="1"/>
  <c r="K1935" i="1"/>
  <c r="G1936" i="1"/>
  <c r="H1936" i="1"/>
  <c r="K1936" i="1"/>
  <c r="G1937" i="1"/>
  <c r="H1937" i="1"/>
  <c r="J1937" i="1"/>
  <c r="K1937" i="1"/>
  <c r="G1938" i="1"/>
  <c r="H1938" i="1"/>
  <c r="J1938" i="1"/>
  <c r="K1938" i="1"/>
  <c r="G1939" i="1"/>
  <c r="H1939" i="1"/>
  <c r="J1939" i="1"/>
  <c r="K1939" i="1"/>
  <c r="G1940" i="1"/>
  <c r="H1940" i="1"/>
  <c r="J1940" i="1"/>
  <c r="K1940" i="1"/>
  <c r="G1941" i="1"/>
  <c r="H1941" i="1"/>
  <c r="J1941" i="1"/>
  <c r="K1941" i="1"/>
  <c r="G1942" i="1"/>
  <c r="H1942" i="1"/>
  <c r="J1942" i="1"/>
  <c r="K1942" i="1"/>
  <c r="G1943" i="1"/>
  <c r="H1943" i="1"/>
  <c r="K1943" i="1"/>
  <c r="G1944" i="1"/>
  <c r="H1944" i="1"/>
  <c r="J1944" i="1"/>
  <c r="K1944" i="1"/>
  <c r="G1945" i="1"/>
  <c r="H1945" i="1"/>
  <c r="J1945" i="1"/>
  <c r="K1945" i="1"/>
  <c r="G1946" i="1"/>
  <c r="H1946" i="1"/>
  <c r="J1946" i="1"/>
  <c r="K1946" i="1"/>
  <c r="G1947" i="1"/>
  <c r="H1947" i="1"/>
  <c r="K1947" i="1"/>
  <c r="G1948" i="1"/>
  <c r="H1948" i="1"/>
  <c r="K1948" i="1"/>
  <c r="G1949" i="1"/>
  <c r="H1949" i="1"/>
  <c r="J1949" i="1"/>
  <c r="K1949" i="1"/>
  <c r="G1950" i="1"/>
  <c r="H1950" i="1"/>
  <c r="K1950" i="1"/>
  <c r="G1951" i="1"/>
  <c r="H1951" i="1"/>
  <c r="K1951" i="1"/>
  <c r="G1952" i="1"/>
  <c r="H1952" i="1"/>
  <c r="J1952" i="1"/>
  <c r="K1952" i="1"/>
  <c r="G1953" i="1"/>
  <c r="H1953" i="1"/>
  <c r="K1953" i="1"/>
  <c r="G1954" i="1"/>
  <c r="H1954" i="1"/>
  <c r="J1954" i="1"/>
  <c r="K1954" i="1"/>
  <c r="G1955" i="1"/>
  <c r="H1955" i="1"/>
  <c r="K1955" i="1"/>
  <c r="G1956" i="1"/>
  <c r="H1956" i="1"/>
  <c r="J1956" i="1"/>
  <c r="K1956" i="1"/>
  <c r="G1957" i="1"/>
  <c r="H1957" i="1"/>
  <c r="J1957" i="1"/>
  <c r="K1957" i="1"/>
  <c r="G1958" i="1"/>
  <c r="H1958" i="1"/>
  <c r="K1958" i="1"/>
  <c r="G1959" i="1"/>
  <c r="H1959" i="1"/>
  <c r="K1959" i="1"/>
  <c r="G1960" i="1"/>
  <c r="H1960" i="1"/>
  <c r="K1960" i="1"/>
  <c r="G1961" i="1"/>
  <c r="H1961" i="1"/>
  <c r="K1961" i="1"/>
  <c r="G1962" i="1"/>
  <c r="H1962" i="1"/>
  <c r="J1962" i="1"/>
  <c r="K1962" i="1"/>
  <c r="G1963" i="1"/>
  <c r="H1963" i="1"/>
  <c r="K1963" i="1"/>
  <c r="G1964" i="1"/>
  <c r="H1964" i="1"/>
  <c r="K1964" i="1"/>
  <c r="G1965" i="1"/>
  <c r="H1965" i="1"/>
  <c r="K1965" i="1"/>
  <c r="G1966" i="1"/>
  <c r="H1966" i="1"/>
  <c r="J1966" i="1"/>
  <c r="K1966" i="1"/>
  <c r="G1967" i="1"/>
  <c r="H1967" i="1"/>
  <c r="J1967" i="1"/>
  <c r="K1967" i="1"/>
  <c r="G1968" i="1"/>
  <c r="H1968" i="1"/>
  <c r="K1968" i="1"/>
  <c r="G1969" i="1"/>
  <c r="H1969" i="1"/>
  <c r="J1969" i="1"/>
  <c r="K1969" i="1"/>
  <c r="G1970" i="1"/>
  <c r="H1970" i="1"/>
  <c r="K1970" i="1"/>
  <c r="G1971" i="1"/>
  <c r="H1971" i="1"/>
  <c r="J1971" i="1"/>
  <c r="K1971" i="1"/>
  <c r="G1972" i="1"/>
  <c r="H1972" i="1"/>
  <c r="J1972" i="1"/>
  <c r="K1972" i="1"/>
  <c r="G1973" i="1"/>
  <c r="H1973" i="1"/>
  <c r="J1973" i="1"/>
  <c r="K1973" i="1"/>
  <c r="G1974" i="1"/>
  <c r="H1974" i="1"/>
  <c r="J1974" i="1"/>
  <c r="K1974" i="1"/>
  <c r="G1975" i="1"/>
  <c r="H1975" i="1"/>
  <c r="K1975" i="1"/>
  <c r="G1976" i="1"/>
  <c r="H1976" i="1"/>
  <c r="J1976" i="1"/>
  <c r="K1976" i="1"/>
  <c r="G1977" i="1"/>
  <c r="H1977" i="1"/>
  <c r="K1977" i="1"/>
  <c r="G1978" i="1"/>
  <c r="H1978" i="1"/>
  <c r="J1978" i="1"/>
  <c r="K1978" i="1"/>
  <c r="G1979" i="1"/>
  <c r="H1979" i="1"/>
  <c r="K1979" i="1"/>
  <c r="G1980" i="1"/>
  <c r="H1980" i="1"/>
  <c r="J1980" i="1"/>
  <c r="K1980" i="1"/>
  <c r="G1981" i="1"/>
  <c r="H1981" i="1"/>
  <c r="J1981" i="1"/>
  <c r="K1981" i="1"/>
  <c r="G1982" i="1"/>
  <c r="H1982" i="1"/>
  <c r="K1982" i="1"/>
  <c r="G1983" i="1"/>
  <c r="H1983" i="1"/>
  <c r="J1983" i="1"/>
  <c r="K1983" i="1"/>
  <c r="G1984" i="1"/>
  <c r="H1984" i="1"/>
  <c r="J1984" i="1"/>
  <c r="K1984" i="1"/>
  <c r="G1985" i="1"/>
  <c r="H1985" i="1"/>
  <c r="J1985" i="1"/>
  <c r="K1985" i="1"/>
  <c r="G1986" i="1"/>
  <c r="H1986" i="1"/>
  <c r="J1986" i="1"/>
  <c r="K1986" i="1"/>
  <c r="G1987" i="1"/>
  <c r="H1987" i="1"/>
  <c r="K1987" i="1"/>
  <c r="G1988" i="1"/>
  <c r="H1988" i="1"/>
  <c r="K1988" i="1"/>
  <c r="G1989" i="1"/>
  <c r="H1989" i="1"/>
  <c r="K1989" i="1"/>
  <c r="G1990" i="1"/>
  <c r="H1990" i="1"/>
  <c r="K1990" i="1"/>
  <c r="G1991" i="1"/>
  <c r="H1991" i="1"/>
  <c r="J1991" i="1"/>
  <c r="K1991" i="1"/>
  <c r="G1992" i="1"/>
  <c r="H1992" i="1"/>
  <c r="J1992" i="1"/>
  <c r="K1992" i="1"/>
  <c r="G1993" i="1"/>
  <c r="H1993" i="1"/>
  <c r="K1993" i="1"/>
  <c r="G1994" i="1"/>
  <c r="H1994" i="1"/>
  <c r="K1994" i="1"/>
  <c r="G1995" i="1"/>
  <c r="H1995" i="1"/>
  <c r="J1995" i="1"/>
  <c r="K1995" i="1"/>
  <c r="G1996" i="1"/>
  <c r="H1996" i="1"/>
  <c r="J1996" i="1"/>
  <c r="K1996" i="1"/>
  <c r="G1997" i="1"/>
  <c r="H1997" i="1"/>
  <c r="K1997" i="1"/>
  <c r="G1998" i="1"/>
  <c r="H1998" i="1"/>
  <c r="J1998" i="1"/>
  <c r="K1998" i="1"/>
  <c r="G1999" i="1"/>
  <c r="H1999" i="1"/>
  <c r="J1999" i="1"/>
  <c r="K1999" i="1"/>
  <c r="G2000" i="1"/>
  <c r="H2000" i="1"/>
  <c r="J2000" i="1"/>
  <c r="K2000" i="1"/>
  <c r="G2001" i="1"/>
  <c r="H2001" i="1"/>
  <c r="J2001" i="1"/>
  <c r="K2001" i="1"/>
  <c r="G2002" i="1"/>
  <c r="H2002" i="1"/>
  <c r="K2002" i="1"/>
  <c r="G2003" i="1"/>
  <c r="H2003" i="1"/>
  <c r="J2003" i="1"/>
  <c r="K2003" i="1"/>
  <c r="G2004" i="1"/>
  <c r="H2004" i="1"/>
  <c r="K2004" i="1"/>
  <c r="G2005" i="1"/>
  <c r="H2005" i="1"/>
  <c r="J2005" i="1"/>
  <c r="K2005" i="1"/>
  <c r="G2006" i="1"/>
  <c r="H2006" i="1"/>
  <c r="K2006" i="1"/>
  <c r="G2007" i="1"/>
  <c r="H2007" i="1"/>
  <c r="K2007" i="1"/>
  <c r="G2008" i="1"/>
  <c r="H2008" i="1"/>
  <c r="J2008" i="1"/>
  <c r="K2008" i="1"/>
  <c r="G2009" i="1"/>
  <c r="H2009" i="1"/>
  <c r="K2009" i="1"/>
  <c r="G2010" i="1"/>
  <c r="H2010" i="1"/>
  <c r="J2010" i="1"/>
  <c r="K2010" i="1"/>
  <c r="G2011" i="1"/>
  <c r="H2011" i="1"/>
  <c r="J2011" i="1"/>
  <c r="K2011" i="1"/>
  <c r="G2012" i="1"/>
  <c r="H2012" i="1"/>
  <c r="J2012" i="1"/>
  <c r="K2012" i="1"/>
  <c r="G2013" i="1"/>
  <c r="H2013" i="1"/>
  <c r="J2013" i="1"/>
  <c r="K2013" i="1"/>
  <c r="G2014" i="1"/>
  <c r="H2014" i="1"/>
  <c r="K2014" i="1"/>
  <c r="G2015" i="1"/>
  <c r="H2015" i="1"/>
  <c r="K2015" i="1"/>
  <c r="G2016" i="1"/>
  <c r="H2016" i="1"/>
  <c r="J2016" i="1"/>
  <c r="K2016" i="1"/>
  <c r="G2017" i="1"/>
  <c r="H2017" i="1"/>
  <c r="K2017" i="1"/>
  <c r="G2018" i="1"/>
  <c r="H2018" i="1"/>
  <c r="J2018" i="1"/>
  <c r="K2018" i="1"/>
  <c r="G2019" i="1"/>
  <c r="H2019" i="1"/>
  <c r="J2019" i="1"/>
  <c r="K2019" i="1"/>
  <c r="G2020" i="1"/>
  <c r="H2020" i="1"/>
  <c r="J2020" i="1"/>
  <c r="K2020" i="1"/>
  <c r="G2021" i="1"/>
  <c r="H2021" i="1"/>
  <c r="K2021" i="1"/>
  <c r="G2022" i="1"/>
  <c r="H2022" i="1"/>
  <c r="J2022" i="1"/>
  <c r="K2022" i="1"/>
  <c r="G2023" i="1"/>
  <c r="H2023" i="1"/>
  <c r="J2023" i="1"/>
  <c r="K2023" i="1"/>
  <c r="G2024" i="1"/>
  <c r="H2024" i="1"/>
  <c r="J2024" i="1"/>
  <c r="K2024" i="1"/>
  <c r="G2025" i="1"/>
  <c r="H2025" i="1"/>
  <c r="J2025" i="1"/>
  <c r="K2025" i="1"/>
  <c r="G2026" i="1"/>
  <c r="H2026" i="1"/>
  <c r="K2026" i="1"/>
  <c r="G2027" i="1"/>
  <c r="H2027" i="1"/>
  <c r="K2027" i="1"/>
  <c r="G2028" i="1"/>
  <c r="H2028" i="1"/>
  <c r="K2028" i="1"/>
  <c r="G2029" i="1"/>
  <c r="H2029" i="1"/>
  <c r="K2029" i="1"/>
  <c r="G2030" i="1"/>
  <c r="H2030" i="1"/>
  <c r="J2030" i="1"/>
  <c r="K2030" i="1"/>
  <c r="G2031" i="1"/>
  <c r="H2031" i="1"/>
  <c r="J2031" i="1"/>
  <c r="K2031" i="1"/>
  <c r="G2032" i="1"/>
  <c r="H2032" i="1"/>
  <c r="K2032" i="1"/>
  <c r="G2033" i="1"/>
  <c r="H2033" i="1"/>
  <c r="K2033" i="1"/>
  <c r="G2034" i="1"/>
  <c r="H2034" i="1"/>
  <c r="J2034" i="1"/>
  <c r="K2034" i="1"/>
  <c r="G2035" i="1"/>
  <c r="H2035" i="1"/>
  <c r="J2035" i="1"/>
  <c r="K2035" i="1"/>
  <c r="G2036" i="1"/>
  <c r="H2036" i="1"/>
  <c r="J2036" i="1"/>
  <c r="K2036" i="1"/>
  <c r="G2037" i="1"/>
  <c r="H2037" i="1"/>
  <c r="J2037" i="1"/>
  <c r="K2037" i="1"/>
  <c r="G2038" i="1"/>
  <c r="H2038" i="1"/>
  <c r="J2038" i="1"/>
  <c r="K2038" i="1"/>
  <c r="G2039" i="1"/>
  <c r="H2039" i="1"/>
  <c r="J2039" i="1"/>
  <c r="K2039" i="1"/>
  <c r="G2040" i="1"/>
  <c r="H2040" i="1"/>
  <c r="K2040" i="1"/>
  <c r="G2041" i="1"/>
  <c r="H2041" i="1"/>
  <c r="J2041" i="1"/>
  <c r="K2041" i="1"/>
  <c r="G2042" i="1"/>
  <c r="H2042" i="1"/>
  <c r="J2042" i="1"/>
  <c r="K2042" i="1"/>
  <c r="G2043" i="1"/>
  <c r="H2043" i="1"/>
  <c r="K2043" i="1"/>
  <c r="G2044" i="1"/>
  <c r="H2044" i="1"/>
  <c r="J2044" i="1"/>
  <c r="K2044" i="1"/>
  <c r="G2045" i="1"/>
  <c r="H2045" i="1"/>
  <c r="K2045" i="1"/>
  <c r="G2046" i="1"/>
  <c r="H2046" i="1"/>
  <c r="K2046" i="1"/>
  <c r="G2047" i="1"/>
  <c r="H2047" i="1"/>
  <c r="K2047" i="1"/>
  <c r="G2048" i="1"/>
  <c r="H2048" i="1"/>
  <c r="K2048" i="1"/>
  <c r="G2049" i="1"/>
  <c r="H2049" i="1"/>
  <c r="J2049" i="1"/>
  <c r="K2049" i="1"/>
  <c r="G2050" i="1"/>
  <c r="H2050" i="1"/>
  <c r="K2050" i="1"/>
  <c r="G2051" i="1"/>
  <c r="H2051" i="1"/>
  <c r="J2051" i="1"/>
  <c r="K2051" i="1"/>
  <c r="G2052" i="1"/>
  <c r="H2052" i="1"/>
  <c r="K2052" i="1"/>
  <c r="G2053" i="1"/>
  <c r="H2053" i="1"/>
  <c r="K2053" i="1"/>
  <c r="G2054" i="1"/>
  <c r="H2054" i="1"/>
  <c r="K2054" i="1"/>
  <c r="G2055" i="1"/>
  <c r="H2055" i="1"/>
  <c r="J2055" i="1"/>
  <c r="K2055" i="1"/>
  <c r="G2056" i="1"/>
  <c r="H2056" i="1"/>
  <c r="K2056" i="1"/>
  <c r="G2057" i="1"/>
  <c r="H2057" i="1"/>
  <c r="J2057" i="1"/>
  <c r="K2057" i="1"/>
  <c r="G2058" i="1"/>
  <c r="H2058" i="1"/>
  <c r="J2058" i="1"/>
  <c r="K2058" i="1"/>
  <c r="G2059" i="1"/>
  <c r="H2059" i="1"/>
  <c r="K2059" i="1"/>
  <c r="G2060" i="1"/>
  <c r="H2060" i="1"/>
  <c r="K2060" i="1"/>
  <c r="G2061" i="1"/>
  <c r="H2061" i="1"/>
  <c r="J2061" i="1"/>
  <c r="K2061" i="1"/>
  <c r="G2062" i="1"/>
  <c r="H2062" i="1"/>
  <c r="J2062" i="1"/>
  <c r="K2062" i="1"/>
  <c r="G2063" i="1"/>
  <c r="H2063" i="1"/>
  <c r="J2063" i="1"/>
  <c r="K2063" i="1"/>
  <c r="G2064" i="1"/>
  <c r="H2064" i="1"/>
  <c r="J2064" i="1"/>
  <c r="K2064" i="1"/>
  <c r="G2065" i="1"/>
  <c r="H2065" i="1"/>
  <c r="K2065" i="1"/>
  <c r="G2066" i="1"/>
  <c r="H2066" i="1"/>
  <c r="K2066" i="1"/>
  <c r="G2067" i="1"/>
  <c r="H2067" i="1"/>
  <c r="K2067" i="1"/>
  <c r="G2068" i="1"/>
  <c r="H2068" i="1"/>
  <c r="K2068" i="1"/>
  <c r="G2069" i="1"/>
  <c r="H2069" i="1"/>
  <c r="K2069" i="1"/>
  <c r="G2070" i="1"/>
  <c r="H2070" i="1"/>
  <c r="J2070" i="1"/>
  <c r="K2070" i="1"/>
  <c r="G2071" i="1"/>
  <c r="H2071" i="1"/>
  <c r="K2071" i="1"/>
  <c r="G2072" i="1"/>
  <c r="H2072" i="1"/>
  <c r="J2072" i="1"/>
  <c r="K2072" i="1"/>
  <c r="G2073" i="1"/>
  <c r="H2073" i="1"/>
  <c r="J2073" i="1"/>
  <c r="K2073" i="1"/>
  <c r="G2074" i="1"/>
  <c r="H2074" i="1"/>
  <c r="K2074" i="1"/>
  <c r="G2075" i="1"/>
  <c r="H2075" i="1"/>
  <c r="J2075" i="1"/>
  <c r="K2075" i="1"/>
  <c r="G2076" i="1"/>
  <c r="H2076" i="1"/>
  <c r="J2076" i="1"/>
  <c r="K2076" i="1"/>
  <c r="G2077" i="1"/>
  <c r="H2077" i="1"/>
  <c r="J2077" i="1"/>
  <c r="K2077" i="1"/>
  <c r="G2078" i="1"/>
  <c r="H2078" i="1"/>
  <c r="J2078" i="1"/>
  <c r="K2078" i="1"/>
  <c r="G2079" i="1"/>
  <c r="H2079" i="1"/>
  <c r="K2079" i="1"/>
  <c r="G2080" i="1"/>
  <c r="H2080" i="1"/>
  <c r="J2080" i="1"/>
  <c r="K2080" i="1"/>
  <c r="G2081" i="1"/>
  <c r="H2081" i="1"/>
  <c r="J2081" i="1"/>
  <c r="K2081" i="1"/>
  <c r="G2082" i="1"/>
  <c r="H2082" i="1"/>
  <c r="J2082" i="1"/>
  <c r="K2082" i="1"/>
  <c r="G2083" i="1"/>
  <c r="H2083" i="1"/>
  <c r="J2083" i="1"/>
  <c r="K2083" i="1"/>
  <c r="G2084" i="1"/>
  <c r="H2084" i="1"/>
  <c r="K2084" i="1"/>
  <c r="G2085" i="1"/>
  <c r="H2085" i="1"/>
  <c r="K2085" i="1"/>
  <c r="G2086" i="1"/>
  <c r="H2086" i="1"/>
  <c r="K2086" i="1"/>
  <c r="G2087" i="1"/>
  <c r="H2087" i="1"/>
  <c r="K2087" i="1"/>
  <c r="G2088" i="1"/>
  <c r="H2088" i="1"/>
  <c r="J2088" i="1"/>
  <c r="K2088" i="1"/>
  <c r="G2089" i="1"/>
  <c r="H2089" i="1"/>
  <c r="J2089" i="1"/>
  <c r="K2089" i="1"/>
  <c r="G2090" i="1"/>
  <c r="H2090" i="1"/>
  <c r="J2090" i="1"/>
  <c r="K2090" i="1"/>
  <c r="G2091" i="1"/>
  <c r="H2091" i="1"/>
  <c r="J2091" i="1"/>
  <c r="K2091" i="1"/>
  <c r="G2092" i="1"/>
  <c r="H2092" i="1"/>
  <c r="J2092" i="1"/>
  <c r="K2092" i="1"/>
  <c r="G2093" i="1"/>
  <c r="H2093" i="1"/>
  <c r="J2093" i="1"/>
  <c r="K2093" i="1"/>
  <c r="G2094" i="1"/>
  <c r="H2094" i="1"/>
  <c r="J2094" i="1"/>
  <c r="K2094" i="1"/>
  <c r="G2095" i="1"/>
  <c r="H2095" i="1"/>
  <c r="J2095" i="1"/>
  <c r="K2095" i="1"/>
  <c r="G2096" i="1"/>
  <c r="H2096" i="1"/>
  <c r="K2096" i="1"/>
  <c r="G2097" i="1"/>
  <c r="H2097" i="1"/>
  <c r="K2097" i="1"/>
  <c r="G2098" i="1"/>
  <c r="H2098" i="1"/>
  <c r="J2098" i="1"/>
  <c r="K2098" i="1"/>
  <c r="G2099" i="1"/>
  <c r="H2099" i="1"/>
  <c r="J2099" i="1"/>
  <c r="K2099" i="1"/>
  <c r="G2100" i="1"/>
  <c r="H2100" i="1"/>
  <c r="J2100" i="1"/>
  <c r="K2100" i="1"/>
  <c r="G2101" i="1"/>
  <c r="H2101" i="1"/>
  <c r="J2101" i="1"/>
  <c r="K2101" i="1"/>
  <c r="G2102" i="1"/>
  <c r="H2102" i="1"/>
  <c r="J2102" i="1"/>
  <c r="K2102" i="1"/>
  <c r="G2103" i="1"/>
  <c r="H2103" i="1"/>
  <c r="K2103" i="1"/>
  <c r="G2104" i="1"/>
  <c r="H2104" i="1"/>
  <c r="K2104" i="1"/>
  <c r="G2105" i="1"/>
  <c r="H2105" i="1"/>
  <c r="J2105" i="1"/>
  <c r="K2105" i="1"/>
  <c r="G2106" i="1"/>
  <c r="H2106" i="1"/>
  <c r="K2106" i="1"/>
  <c r="G2107" i="1"/>
  <c r="H2107" i="1"/>
  <c r="J2107" i="1"/>
  <c r="K2107" i="1"/>
  <c r="G2108" i="1"/>
  <c r="H2108" i="1"/>
  <c r="J2108" i="1"/>
  <c r="K2108" i="1"/>
  <c r="G2109" i="1"/>
  <c r="H2109" i="1"/>
  <c r="J2109" i="1"/>
  <c r="K2109" i="1"/>
  <c r="G2110" i="1"/>
  <c r="H2110" i="1"/>
  <c r="K2110" i="1"/>
  <c r="G2111" i="1"/>
  <c r="H2111" i="1"/>
  <c r="J2111" i="1"/>
  <c r="K2111" i="1"/>
  <c r="G2112" i="1"/>
  <c r="H2112" i="1"/>
  <c r="J2112" i="1"/>
  <c r="K2112" i="1"/>
  <c r="G2113" i="1"/>
  <c r="H2113" i="1"/>
  <c r="K2113" i="1"/>
  <c r="G2114" i="1"/>
  <c r="H2114" i="1"/>
  <c r="J2114" i="1"/>
  <c r="K2114" i="1"/>
  <c r="G2115" i="1"/>
  <c r="H2115" i="1"/>
  <c r="J2115" i="1"/>
  <c r="K2115" i="1"/>
  <c r="G2116" i="1"/>
  <c r="H2116" i="1"/>
  <c r="K2116" i="1"/>
  <c r="G2117" i="1"/>
  <c r="H2117" i="1"/>
  <c r="J2117" i="1"/>
  <c r="K2117" i="1"/>
  <c r="G2118" i="1"/>
  <c r="H2118" i="1"/>
  <c r="J2118" i="1"/>
  <c r="K2118" i="1"/>
  <c r="G2119" i="1"/>
  <c r="H2119" i="1"/>
  <c r="J2119" i="1"/>
  <c r="K2119" i="1"/>
  <c r="G2120" i="1"/>
  <c r="H2120" i="1"/>
  <c r="J2120" i="1"/>
  <c r="K2120" i="1"/>
  <c r="G2121" i="1"/>
  <c r="H2121" i="1"/>
  <c r="K2121" i="1"/>
  <c r="G2122" i="1"/>
  <c r="H2122" i="1"/>
  <c r="K2122" i="1"/>
  <c r="G2123" i="1"/>
  <c r="H2123" i="1"/>
  <c r="K2123" i="1"/>
  <c r="G2124" i="1"/>
  <c r="H2124" i="1"/>
  <c r="J2124" i="1"/>
  <c r="K2124" i="1"/>
  <c r="G2125" i="1"/>
  <c r="H2125" i="1"/>
  <c r="K2125" i="1"/>
  <c r="G2126" i="1"/>
  <c r="H2126" i="1"/>
  <c r="J2126" i="1"/>
  <c r="K2126" i="1"/>
  <c r="G2127" i="1"/>
  <c r="H2127" i="1"/>
  <c r="J2127" i="1"/>
  <c r="K2127" i="1"/>
  <c r="G2128" i="1"/>
  <c r="H2128" i="1"/>
  <c r="K2128" i="1"/>
  <c r="G2129" i="1"/>
  <c r="H2129" i="1"/>
  <c r="J2129" i="1"/>
  <c r="K2129" i="1"/>
  <c r="G2130" i="1"/>
  <c r="H2130" i="1"/>
  <c r="K2130" i="1"/>
  <c r="G2131" i="1"/>
  <c r="H2131" i="1"/>
  <c r="K2131" i="1"/>
  <c r="G2132" i="1"/>
  <c r="H2132" i="1"/>
  <c r="J2132" i="1"/>
  <c r="K2132" i="1"/>
  <c r="G2133" i="1"/>
  <c r="H2133" i="1"/>
  <c r="K2133" i="1"/>
  <c r="G2134" i="1"/>
  <c r="H2134" i="1"/>
  <c r="K2134" i="1"/>
  <c r="G2135" i="1"/>
  <c r="H2135" i="1"/>
  <c r="K2135" i="1"/>
  <c r="G2136" i="1"/>
  <c r="H2136" i="1"/>
  <c r="K2136" i="1"/>
  <c r="G2137" i="1"/>
  <c r="H2137" i="1"/>
  <c r="J2137" i="1"/>
  <c r="K2137" i="1"/>
  <c r="G2138" i="1"/>
  <c r="H2138" i="1"/>
  <c r="J2138" i="1"/>
  <c r="K2138" i="1"/>
  <c r="G2139" i="1"/>
  <c r="H2139" i="1"/>
  <c r="J2139" i="1"/>
  <c r="K2139" i="1"/>
  <c r="G2140" i="1"/>
  <c r="H2140" i="1"/>
  <c r="K2140" i="1"/>
  <c r="G2141" i="1"/>
  <c r="H2141" i="1"/>
  <c r="K2141" i="1"/>
  <c r="G2142" i="1"/>
  <c r="H2142" i="1"/>
  <c r="J2142" i="1"/>
  <c r="K2142" i="1"/>
  <c r="G2143" i="1"/>
  <c r="H2143" i="1"/>
  <c r="J2143" i="1"/>
  <c r="K2143" i="1"/>
  <c r="G2144" i="1"/>
  <c r="H2144" i="1"/>
  <c r="J2144" i="1"/>
  <c r="K2144" i="1"/>
  <c r="G2145" i="1"/>
  <c r="H2145" i="1"/>
  <c r="K2145" i="1"/>
  <c r="G2146" i="1"/>
  <c r="H2146" i="1"/>
  <c r="J2146" i="1"/>
  <c r="K2146" i="1"/>
  <c r="G2147" i="1"/>
  <c r="H2147" i="1"/>
  <c r="J2147" i="1"/>
  <c r="K2147" i="1"/>
  <c r="G2148" i="1"/>
  <c r="H2148" i="1"/>
  <c r="J2148" i="1"/>
  <c r="K2148" i="1"/>
  <c r="G2149" i="1"/>
  <c r="H2149" i="1"/>
  <c r="K2149" i="1"/>
  <c r="G2150" i="1"/>
  <c r="H2150" i="1"/>
  <c r="J2150" i="1"/>
  <c r="K2150" i="1"/>
  <c r="G2151" i="1"/>
  <c r="H2151" i="1"/>
  <c r="J2151" i="1"/>
  <c r="K2151" i="1"/>
  <c r="G2152" i="1"/>
  <c r="H2152" i="1"/>
  <c r="J2152" i="1"/>
  <c r="K2152" i="1"/>
  <c r="G2153" i="1"/>
  <c r="H2153" i="1"/>
  <c r="J2153" i="1"/>
  <c r="K2153" i="1"/>
  <c r="G2154" i="1"/>
  <c r="H2154" i="1"/>
  <c r="J2154" i="1"/>
  <c r="K2154" i="1"/>
  <c r="G2155" i="1"/>
  <c r="H2155" i="1"/>
  <c r="J2155" i="1"/>
  <c r="K2155" i="1"/>
  <c r="G2156" i="1"/>
  <c r="H2156" i="1"/>
  <c r="J2156" i="1"/>
  <c r="K2156" i="1"/>
  <c r="G2157" i="1"/>
  <c r="H2157" i="1"/>
  <c r="K2157" i="1"/>
  <c r="G2158" i="1"/>
  <c r="H2158" i="1"/>
  <c r="J2158" i="1"/>
  <c r="K2158" i="1"/>
  <c r="G2159" i="1"/>
  <c r="H2159" i="1"/>
  <c r="J2159" i="1"/>
  <c r="K2159" i="1"/>
  <c r="G2160" i="1"/>
  <c r="H2160" i="1"/>
  <c r="K2160" i="1"/>
  <c r="G2161" i="1"/>
  <c r="H2161" i="1"/>
  <c r="J2161" i="1"/>
  <c r="K2161" i="1"/>
  <c r="G2162" i="1"/>
  <c r="H2162" i="1"/>
  <c r="J2162" i="1"/>
  <c r="K2162" i="1"/>
  <c r="G2163" i="1"/>
  <c r="H2163" i="1"/>
  <c r="J2163" i="1"/>
  <c r="K2163" i="1"/>
  <c r="G2164" i="1"/>
  <c r="H2164" i="1"/>
  <c r="J2164" i="1"/>
  <c r="K2164" i="1"/>
  <c r="G2165" i="1"/>
  <c r="H2165" i="1"/>
  <c r="J2165" i="1"/>
  <c r="K2165" i="1"/>
  <c r="G2166" i="1"/>
  <c r="H2166" i="1"/>
  <c r="J2166" i="1"/>
  <c r="K2166" i="1"/>
  <c r="G2167" i="1"/>
  <c r="H2167" i="1"/>
  <c r="J2167" i="1"/>
  <c r="K2167" i="1"/>
  <c r="G2168" i="1"/>
  <c r="H2168" i="1"/>
  <c r="J2168" i="1"/>
  <c r="K2168" i="1"/>
  <c r="G2169" i="1"/>
  <c r="H2169" i="1"/>
  <c r="J2169" i="1"/>
  <c r="K2169" i="1"/>
  <c r="G2170" i="1"/>
  <c r="H2170" i="1"/>
  <c r="J2170" i="1"/>
  <c r="K2170" i="1"/>
  <c r="G2171" i="1"/>
  <c r="H2171" i="1"/>
  <c r="J2171" i="1"/>
  <c r="K2171" i="1"/>
  <c r="G2172" i="1"/>
  <c r="H2172" i="1"/>
  <c r="K2172" i="1"/>
  <c r="G2173" i="1"/>
  <c r="H2173" i="1"/>
  <c r="J2173" i="1"/>
  <c r="K2173" i="1"/>
  <c r="G2174" i="1"/>
  <c r="H2174" i="1"/>
  <c r="J2174" i="1"/>
  <c r="K2174" i="1"/>
  <c r="G2175" i="1"/>
  <c r="H2175" i="1"/>
  <c r="J2175" i="1"/>
  <c r="K2175" i="1"/>
  <c r="G2176" i="1"/>
  <c r="H2176" i="1"/>
  <c r="K2176" i="1"/>
  <c r="G2177" i="1"/>
  <c r="H2177" i="1"/>
  <c r="K2177" i="1"/>
  <c r="G2178" i="1"/>
  <c r="H2178" i="1"/>
  <c r="K2178" i="1"/>
  <c r="G2179" i="1"/>
  <c r="H2179" i="1"/>
  <c r="J2179" i="1"/>
  <c r="K2179" i="1"/>
  <c r="G2180" i="1"/>
  <c r="H2180" i="1"/>
  <c r="K2180" i="1"/>
  <c r="G2181" i="1"/>
  <c r="H2181" i="1"/>
  <c r="J2181" i="1"/>
  <c r="K2181" i="1"/>
  <c r="G2182" i="1"/>
  <c r="H2182" i="1"/>
  <c r="K2182" i="1"/>
  <c r="G2183" i="1"/>
  <c r="H2183" i="1"/>
  <c r="K2183" i="1"/>
  <c r="G2184" i="1"/>
  <c r="H2184" i="1"/>
  <c r="J2184" i="1"/>
  <c r="K2184" i="1"/>
  <c r="G2185" i="1"/>
  <c r="H2185" i="1"/>
  <c r="J2185" i="1"/>
  <c r="K2185" i="1"/>
  <c r="G2186" i="1"/>
  <c r="H2186" i="1"/>
  <c r="J2186" i="1"/>
  <c r="K2186" i="1"/>
  <c r="G2187" i="1"/>
  <c r="H2187" i="1"/>
  <c r="J2187" i="1"/>
  <c r="K2187" i="1"/>
  <c r="G2188" i="1"/>
  <c r="H2188" i="1"/>
  <c r="J2188" i="1"/>
  <c r="K2188" i="1"/>
  <c r="G2189" i="1"/>
  <c r="H2189" i="1"/>
  <c r="K2189" i="1"/>
  <c r="G2190" i="1"/>
  <c r="H2190" i="1"/>
  <c r="J2190" i="1"/>
  <c r="K2190" i="1"/>
  <c r="G2191" i="1"/>
  <c r="H2191" i="1"/>
  <c r="J2191" i="1"/>
  <c r="K2191" i="1"/>
  <c r="G2192" i="1"/>
  <c r="H2192" i="1"/>
  <c r="K2192" i="1"/>
  <c r="G2193" i="1"/>
  <c r="H2193" i="1"/>
  <c r="K2193" i="1"/>
  <c r="G2194" i="1"/>
  <c r="H2194" i="1"/>
  <c r="J2194" i="1"/>
  <c r="K2194" i="1"/>
  <c r="G2195" i="1"/>
  <c r="H2195" i="1"/>
  <c r="J2195" i="1"/>
  <c r="K2195" i="1"/>
  <c r="G2196" i="1"/>
  <c r="H2196" i="1"/>
  <c r="J2196" i="1"/>
  <c r="K2196" i="1"/>
  <c r="G2197" i="1"/>
  <c r="H2197" i="1"/>
  <c r="J2197" i="1"/>
  <c r="K2197" i="1"/>
  <c r="G2198" i="1"/>
  <c r="H2198" i="1"/>
  <c r="K2198" i="1"/>
  <c r="G2199" i="1"/>
  <c r="H2199" i="1"/>
  <c r="J2199" i="1"/>
  <c r="K2199" i="1"/>
  <c r="G2200" i="1"/>
  <c r="H2200" i="1"/>
  <c r="J2200" i="1"/>
  <c r="K2200" i="1"/>
  <c r="G2201" i="1"/>
  <c r="H2201" i="1"/>
  <c r="K2201" i="1"/>
  <c r="G2202" i="1"/>
  <c r="H2202" i="1"/>
  <c r="J2202" i="1"/>
  <c r="K2202" i="1"/>
  <c r="G2203" i="1"/>
  <c r="H2203" i="1"/>
  <c r="J2203" i="1"/>
  <c r="K2203" i="1"/>
  <c r="G2204" i="1"/>
  <c r="H2204" i="1"/>
  <c r="J2204" i="1"/>
  <c r="K2204" i="1"/>
  <c r="G2205" i="1"/>
  <c r="H2205" i="1"/>
  <c r="J2205" i="1"/>
  <c r="K2205" i="1"/>
  <c r="G2206" i="1"/>
  <c r="H2206" i="1"/>
  <c r="J2206" i="1"/>
  <c r="K2206" i="1"/>
  <c r="G2207" i="1"/>
  <c r="H2207" i="1"/>
  <c r="J2207" i="1"/>
  <c r="K2207" i="1"/>
  <c r="G2208" i="1"/>
  <c r="H2208" i="1"/>
  <c r="J2208" i="1"/>
  <c r="K2208" i="1"/>
  <c r="G2209" i="1"/>
  <c r="H2209" i="1"/>
  <c r="J2209" i="1"/>
  <c r="K2209" i="1"/>
  <c r="G2210" i="1"/>
  <c r="H2210" i="1"/>
  <c r="J2210" i="1"/>
  <c r="K2210" i="1"/>
  <c r="G2211" i="1"/>
  <c r="H2211" i="1"/>
  <c r="J2211" i="1"/>
  <c r="K2211" i="1"/>
  <c r="G2212" i="1"/>
  <c r="H2212" i="1"/>
  <c r="J2212" i="1"/>
  <c r="K2212" i="1"/>
  <c r="G2213" i="1"/>
  <c r="H2213" i="1"/>
  <c r="J2213" i="1"/>
  <c r="K2213" i="1"/>
  <c r="G2214" i="1"/>
  <c r="H2214" i="1"/>
  <c r="J2214" i="1"/>
  <c r="K2214" i="1"/>
  <c r="G2215" i="1"/>
  <c r="H2215" i="1"/>
  <c r="J2215" i="1"/>
  <c r="K2215" i="1"/>
  <c r="G2216" i="1"/>
  <c r="H2216" i="1"/>
  <c r="J2216" i="1"/>
  <c r="K2216" i="1"/>
  <c r="G2217" i="1"/>
  <c r="H2217" i="1"/>
  <c r="J2217" i="1"/>
  <c r="K2217" i="1"/>
  <c r="G2218" i="1"/>
  <c r="H2218" i="1"/>
  <c r="K2218" i="1"/>
  <c r="G2219" i="1"/>
  <c r="H2219" i="1"/>
  <c r="K2219" i="1"/>
  <c r="G2220" i="1"/>
  <c r="H2220" i="1"/>
  <c r="K2220" i="1"/>
  <c r="G2221" i="1"/>
  <c r="H2221" i="1"/>
  <c r="J2221" i="1"/>
  <c r="K2221" i="1"/>
  <c r="G2222" i="1"/>
  <c r="H2222" i="1"/>
  <c r="J2222" i="1"/>
  <c r="K2222" i="1"/>
  <c r="G2223" i="1"/>
  <c r="H2223" i="1"/>
  <c r="J2223" i="1"/>
  <c r="K2223" i="1"/>
  <c r="G2224" i="1"/>
  <c r="H2224" i="1"/>
  <c r="K2224" i="1"/>
  <c r="G2225" i="1"/>
  <c r="H2225" i="1"/>
  <c r="K2225" i="1"/>
  <c r="G2226" i="1"/>
  <c r="H2226" i="1"/>
  <c r="J2226" i="1"/>
  <c r="K2226" i="1"/>
  <c r="G2227" i="1"/>
  <c r="H2227" i="1"/>
  <c r="J2227" i="1"/>
  <c r="K2227" i="1"/>
  <c r="G2228" i="1"/>
  <c r="H2228" i="1"/>
  <c r="J2228" i="1"/>
  <c r="K2228" i="1"/>
  <c r="G2229" i="1"/>
  <c r="H2229" i="1"/>
  <c r="J2229" i="1"/>
  <c r="K2229" i="1"/>
  <c r="G2230" i="1"/>
  <c r="H2230" i="1"/>
  <c r="J2230" i="1"/>
  <c r="K2230" i="1"/>
  <c r="G2231" i="1"/>
  <c r="H2231" i="1"/>
  <c r="J2231" i="1"/>
  <c r="K2231" i="1"/>
  <c r="G2232" i="1"/>
  <c r="H2232" i="1"/>
  <c r="J2232" i="1"/>
  <c r="K2232" i="1"/>
  <c r="G2233" i="1"/>
  <c r="H2233" i="1"/>
  <c r="K2233" i="1"/>
  <c r="G2234" i="1"/>
  <c r="H2234" i="1"/>
  <c r="J2234" i="1"/>
  <c r="K2234" i="1"/>
  <c r="G2235" i="1"/>
  <c r="H2235" i="1"/>
  <c r="J2235" i="1"/>
  <c r="K2235" i="1"/>
  <c r="G2236" i="1"/>
  <c r="H2236" i="1"/>
  <c r="J2236" i="1"/>
  <c r="K2236" i="1"/>
  <c r="G2237" i="1"/>
  <c r="H2237" i="1"/>
  <c r="K2237" i="1"/>
  <c r="G2238" i="1"/>
  <c r="H2238" i="1"/>
  <c r="J2238" i="1"/>
  <c r="K2238" i="1"/>
  <c r="G2239" i="1"/>
  <c r="H2239" i="1"/>
  <c r="J2239" i="1"/>
  <c r="K2239" i="1"/>
  <c r="G2240" i="1"/>
  <c r="H2240" i="1"/>
  <c r="J2240" i="1"/>
  <c r="K2240" i="1"/>
  <c r="G2241" i="1"/>
  <c r="H2241" i="1"/>
  <c r="J2241" i="1"/>
  <c r="K2241" i="1"/>
  <c r="G2242" i="1"/>
  <c r="H2242" i="1"/>
  <c r="J2242" i="1"/>
  <c r="K2242" i="1"/>
  <c r="G2243" i="1"/>
  <c r="H2243" i="1"/>
  <c r="J2243" i="1"/>
  <c r="K2243" i="1"/>
  <c r="G2244" i="1"/>
  <c r="H2244" i="1"/>
  <c r="J2244" i="1"/>
  <c r="K2244" i="1"/>
  <c r="G2245" i="1"/>
  <c r="H2245" i="1"/>
  <c r="J2245" i="1"/>
  <c r="K2245" i="1"/>
  <c r="G2246" i="1"/>
  <c r="H2246" i="1"/>
  <c r="J2246" i="1"/>
  <c r="K2246" i="1"/>
  <c r="G2247" i="1"/>
  <c r="H2247" i="1"/>
  <c r="J2247" i="1"/>
  <c r="K2247" i="1"/>
  <c r="G2248" i="1"/>
  <c r="H2248" i="1"/>
  <c r="J2248" i="1"/>
  <c r="K2248" i="1"/>
  <c r="G2249" i="1"/>
  <c r="H2249" i="1"/>
  <c r="J2249" i="1"/>
  <c r="K2249" i="1"/>
  <c r="G2250" i="1"/>
  <c r="H2250" i="1"/>
  <c r="J2250" i="1"/>
  <c r="K2250" i="1"/>
  <c r="G2251" i="1"/>
  <c r="H2251" i="1"/>
  <c r="J2251" i="1"/>
  <c r="K2251" i="1"/>
  <c r="G2252" i="1"/>
  <c r="H2252" i="1"/>
  <c r="J2252" i="1"/>
  <c r="K2252" i="1"/>
  <c r="G2253" i="1"/>
  <c r="H2253" i="1"/>
  <c r="J2253" i="1"/>
  <c r="K2253" i="1"/>
  <c r="G2254" i="1"/>
  <c r="H2254" i="1"/>
  <c r="J2254" i="1"/>
  <c r="K2254" i="1"/>
  <c r="G2255" i="1"/>
  <c r="H2255" i="1"/>
  <c r="J2255" i="1"/>
  <c r="K2255" i="1"/>
  <c r="G2256" i="1"/>
  <c r="H2256" i="1"/>
  <c r="J2256" i="1"/>
  <c r="K2256" i="1"/>
  <c r="G2257" i="1"/>
  <c r="H2257" i="1"/>
  <c r="J2257" i="1"/>
  <c r="K2257" i="1"/>
  <c r="G2258" i="1"/>
  <c r="H2258" i="1"/>
  <c r="J2258" i="1"/>
  <c r="K2258" i="1"/>
  <c r="G2259" i="1"/>
  <c r="H2259" i="1"/>
  <c r="J2259" i="1"/>
  <c r="K2259" i="1"/>
  <c r="G2260" i="1"/>
  <c r="H2260" i="1"/>
  <c r="J2260" i="1"/>
  <c r="K2260" i="1"/>
  <c r="G2261" i="1"/>
  <c r="H2261" i="1"/>
  <c r="J2261" i="1"/>
  <c r="K2261" i="1"/>
  <c r="G2262" i="1"/>
  <c r="H2262" i="1"/>
  <c r="J2262" i="1"/>
  <c r="K2262" i="1"/>
  <c r="G2263" i="1"/>
  <c r="H2263" i="1"/>
  <c r="J2263" i="1"/>
  <c r="K2263" i="1"/>
  <c r="G2264" i="1"/>
  <c r="H2264" i="1"/>
  <c r="J2264" i="1"/>
  <c r="K2264" i="1"/>
  <c r="G2265" i="1"/>
  <c r="H2265" i="1"/>
  <c r="J2265" i="1"/>
  <c r="K2265" i="1"/>
  <c r="G2266" i="1"/>
  <c r="H2266" i="1"/>
  <c r="J2266" i="1"/>
  <c r="K2266" i="1"/>
  <c r="G2267" i="1"/>
  <c r="H2267" i="1"/>
  <c r="J2267" i="1"/>
  <c r="K2267" i="1"/>
  <c r="G2268" i="1"/>
  <c r="H2268" i="1"/>
  <c r="J2268" i="1"/>
  <c r="K2268" i="1"/>
  <c r="G2269" i="1"/>
  <c r="H2269" i="1"/>
  <c r="J2269" i="1"/>
  <c r="K2269" i="1"/>
  <c r="G2270" i="1"/>
  <c r="H2270" i="1"/>
  <c r="J2270" i="1"/>
  <c r="K2270" i="1"/>
  <c r="G2271" i="1"/>
  <c r="H2271" i="1"/>
  <c r="J2271" i="1"/>
  <c r="K2271" i="1"/>
  <c r="G2272" i="1"/>
  <c r="H2272" i="1"/>
  <c r="J2272" i="1"/>
  <c r="K2272" i="1"/>
  <c r="G2273" i="1"/>
  <c r="H2273" i="1"/>
  <c r="J2273" i="1"/>
  <c r="K2273" i="1"/>
  <c r="G2274" i="1"/>
  <c r="H2274" i="1"/>
  <c r="J2274" i="1"/>
  <c r="K2274" i="1"/>
  <c r="G2275" i="1"/>
  <c r="H2275" i="1"/>
  <c r="K2275" i="1"/>
  <c r="G2276" i="1"/>
  <c r="H2276" i="1"/>
  <c r="J2276" i="1"/>
  <c r="K2276" i="1"/>
  <c r="G2277" i="1"/>
  <c r="H2277" i="1"/>
  <c r="K2277" i="1"/>
  <c r="G2278" i="1"/>
  <c r="H2278" i="1"/>
  <c r="J2278" i="1"/>
  <c r="K2278" i="1"/>
  <c r="G2279" i="1"/>
  <c r="H2279" i="1"/>
  <c r="J2279" i="1"/>
  <c r="K2279" i="1"/>
  <c r="G2280" i="1"/>
  <c r="H2280" i="1"/>
  <c r="J2280" i="1"/>
  <c r="K2280" i="1"/>
  <c r="G2281" i="1"/>
  <c r="H2281" i="1"/>
  <c r="K2281" i="1"/>
  <c r="G2282" i="1"/>
  <c r="H2282" i="1"/>
  <c r="J2282" i="1"/>
  <c r="K2282" i="1"/>
  <c r="G2283" i="1"/>
  <c r="H2283" i="1"/>
  <c r="K2283" i="1"/>
  <c r="G2284" i="1"/>
  <c r="H2284" i="1"/>
  <c r="J2284" i="1"/>
  <c r="K2284" i="1"/>
  <c r="G2285" i="1"/>
  <c r="H2285" i="1"/>
  <c r="J2285" i="1"/>
  <c r="K2285" i="1"/>
  <c r="G2286" i="1"/>
  <c r="H2286" i="1"/>
  <c r="K2286" i="1"/>
  <c r="G2287" i="1"/>
  <c r="H2287" i="1"/>
  <c r="J2287" i="1"/>
  <c r="K2287" i="1"/>
  <c r="G2288" i="1"/>
  <c r="H2288" i="1"/>
  <c r="J2288" i="1"/>
  <c r="K2288" i="1"/>
  <c r="G2289" i="1"/>
  <c r="H2289" i="1"/>
  <c r="J2289" i="1"/>
  <c r="K2289" i="1"/>
  <c r="G2290" i="1"/>
  <c r="H2290" i="1"/>
  <c r="J2290" i="1"/>
  <c r="K2290" i="1"/>
  <c r="G2291" i="1"/>
  <c r="H2291" i="1"/>
  <c r="J2291" i="1"/>
  <c r="K2291" i="1"/>
  <c r="G2292" i="1"/>
  <c r="H2292" i="1"/>
  <c r="J2292" i="1"/>
  <c r="K2292" i="1"/>
  <c r="G2293" i="1"/>
  <c r="H2293" i="1"/>
  <c r="J2293" i="1"/>
  <c r="K2293" i="1"/>
  <c r="G2294" i="1"/>
  <c r="H2294" i="1"/>
  <c r="J2294" i="1"/>
  <c r="K2294" i="1"/>
  <c r="G2295" i="1"/>
  <c r="H2295" i="1"/>
  <c r="J2295" i="1"/>
  <c r="K2295" i="1"/>
  <c r="G2296" i="1"/>
  <c r="H2296" i="1"/>
  <c r="J2296" i="1"/>
  <c r="K2296" i="1"/>
  <c r="G2297" i="1"/>
  <c r="H2297" i="1"/>
  <c r="J2297" i="1"/>
  <c r="K2297" i="1"/>
  <c r="G2298" i="1"/>
  <c r="H2298" i="1"/>
  <c r="J2298" i="1"/>
  <c r="K2298" i="1"/>
  <c r="G2299" i="1"/>
  <c r="H2299" i="1"/>
  <c r="J2299" i="1"/>
  <c r="K2299" i="1"/>
  <c r="G2300" i="1"/>
  <c r="H2300" i="1"/>
  <c r="J2300" i="1"/>
  <c r="K2300" i="1"/>
  <c r="G2301" i="1"/>
  <c r="H2301" i="1"/>
  <c r="J2301" i="1"/>
  <c r="K2301" i="1"/>
  <c r="G2302" i="1"/>
  <c r="H2302" i="1"/>
  <c r="K2302" i="1"/>
  <c r="G2303" i="1"/>
  <c r="H2303" i="1"/>
  <c r="K2303" i="1"/>
  <c r="G2304" i="1"/>
  <c r="H2304" i="1"/>
  <c r="K2304" i="1"/>
  <c r="G2305" i="1"/>
  <c r="H2305" i="1"/>
  <c r="J2305" i="1"/>
  <c r="K2305" i="1"/>
  <c r="G2306" i="1"/>
  <c r="H2306" i="1"/>
  <c r="J2306" i="1"/>
  <c r="K2306" i="1"/>
  <c r="G2307" i="1"/>
  <c r="H2307" i="1"/>
  <c r="J2307" i="1"/>
  <c r="K2307" i="1"/>
  <c r="G2308" i="1"/>
  <c r="H2308" i="1"/>
  <c r="K2308" i="1"/>
  <c r="G2309" i="1"/>
  <c r="H2309" i="1"/>
  <c r="K2309" i="1"/>
  <c r="G2310" i="1"/>
  <c r="H2310" i="1"/>
  <c r="J2310" i="1"/>
  <c r="K2310" i="1"/>
  <c r="G2311" i="1"/>
  <c r="H2311" i="1"/>
  <c r="J2311" i="1"/>
  <c r="K2311" i="1"/>
  <c r="G2312" i="1"/>
  <c r="H2312" i="1"/>
  <c r="J2312" i="1"/>
  <c r="K2312" i="1"/>
  <c r="G2313" i="1"/>
  <c r="H2313" i="1"/>
  <c r="J2313" i="1"/>
  <c r="K2313" i="1"/>
  <c r="G2314" i="1"/>
  <c r="H2314" i="1"/>
  <c r="J2314" i="1"/>
  <c r="K2314" i="1"/>
  <c r="G2315" i="1"/>
  <c r="H2315" i="1"/>
  <c r="J2315" i="1"/>
  <c r="K2315" i="1"/>
  <c r="G2316" i="1"/>
  <c r="H2316" i="1"/>
  <c r="J2316" i="1"/>
  <c r="K2316" i="1"/>
  <c r="G2317" i="1"/>
  <c r="H2317" i="1"/>
  <c r="J2317" i="1"/>
  <c r="K2317" i="1"/>
  <c r="G2318" i="1"/>
  <c r="H2318" i="1"/>
  <c r="J2318" i="1"/>
  <c r="K2318" i="1"/>
  <c r="G2319" i="1"/>
  <c r="H2319" i="1"/>
  <c r="J2319" i="1"/>
  <c r="K2319" i="1"/>
  <c r="G2320" i="1"/>
  <c r="H2320" i="1"/>
  <c r="J2320" i="1"/>
  <c r="K2320" i="1"/>
  <c r="G2321" i="1"/>
  <c r="H2321" i="1"/>
  <c r="J2321" i="1"/>
  <c r="K2321" i="1"/>
  <c r="G2322" i="1"/>
  <c r="H2322" i="1"/>
  <c r="J2322" i="1"/>
  <c r="K2322" i="1"/>
  <c r="G2323" i="1"/>
  <c r="H2323" i="1"/>
  <c r="J2323" i="1"/>
  <c r="K2323" i="1"/>
  <c r="G2324" i="1"/>
  <c r="H2324" i="1"/>
  <c r="J2324" i="1"/>
  <c r="K2324" i="1"/>
  <c r="G2325" i="1"/>
  <c r="H2325" i="1"/>
  <c r="K2325" i="1"/>
  <c r="G2326" i="1"/>
  <c r="H2326" i="1"/>
  <c r="J2326" i="1"/>
  <c r="K2326" i="1"/>
  <c r="G2327" i="1"/>
  <c r="H2327" i="1"/>
  <c r="K2327" i="1"/>
  <c r="G2328" i="1"/>
  <c r="H2328" i="1"/>
  <c r="J2328" i="1"/>
  <c r="K2328" i="1"/>
  <c r="G2329" i="1"/>
  <c r="H2329" i="1"/>
  <c r="J2329" i="1"/>
  <c r="K2329" i="1"/>
  <c r="G2330" i="1"/>
  <c r="H2330" i="1"/>
  <c r="J2330" i="1"/>
  <c r="K2330" i="1"/>
  <c r="G2331" i="1"/>
  <c r="H2331" i="1"/>
  <c r="J2331" i="1"/>
  <c r="K2331" i="1"/>
  <c r="G2332" i="1"/>
  <c r="H2332" i="1"/>
  <c r="J2332" i="1"/>
  <c r="K2332" i="1"/>
  <c r="G2333" i="1"/>
  <c r="H2333" i="1"/>
  <c r="K2333" i="1"/>
  <c r="G2334" i="1"/>
  <c r="H2334" i="1"/>
  <c r="K2334" i="1"/>
  <c r="G2335" i="1"/>
  <c r="H2335" i="1"/>
  <c r="J2335" i="1"/>
  <c r="K2335" i="1"/>
  <c r="G2336" i="1"/>
  <c r="H2336" i="1"/>
  <c r="K2336" i="1"/>
  <c r="G2337" i="1"/>
  <c r="H2337" i="1"/>
  <c r="J2337" i="1"/>
  <c r="K2337" i="1"/>
  <c r="G2338" i="1"/>
  <c r="H2338" i="1"/>
  <c r="J2338" i="1"/>
  <c r="K2338" i="1"/>
  <c r="G2339" i="1"/>
  <c r="H2339" i="1"/>
  <c r="J2339" i="1"/>
  <c r="K2339" i="1"/>
  <c r="G2340" i="1"/>
  <c r="H2340" i="1"/>
  <c r="J2340" i="1"/>
  <c r="K2340" i="1"/>
  <c r="G2341" i="1"/>
  <c r="H2341" i="1"/>
  <c r="J2341" i="1"/>
  <c r="K2341" i="1"/>
  <c r="G2342" i="1"/>
  <c r="H2342" i="1"/>
  <c r="J2342" i="1"/>
  <c r="K2342" i="1"/>
  <c r="G2343" i="1"/>
  <c r="H2343" i="1"/>
  <c r="K2343" i="1"/>
  <c r="G2344" i="1"/>
  <c r="H2344" i="1"/>
  <c r="K2344" i="1"/>
  <c r="G2345" i="1"/>
  <c r="H2345" i="1"/>
  <c r="K2345" i="1"/>
  <c r="G2346" i="1"/>
  <c r="H2346" i="1"/>
  <c r="K2346" i="1"/>
  <c r="G2347" i="1"/>
  <c r="H2347" i="1"/>
  <c r="J2347" i="1"/>
  <c r="K2347" i="1"/>
  <c r="G2348" i="1"/>
  <c r="H2348" i="1"/>
  <c r="J2348" i="1"/>
  <c r="K2348" i="1"/>
  <c r="G2349" i="1"/>
  <c r="H2349" i="1"/>
  <c r="K2349" i="1"/>
  <c r="G2350" i="1"/>
  <c r="H2350" i="1"/>
  <c r="K2350" i="1"/>
  <c r="G2351" i="1"/>
  <c r="H2351" i="1"/>
  <c r="J2351" i="1"/>
  <c r="K2351" i="1"/>
  <c r="G2352" i="1"/>
  <c r="H2352" i="1"/>
  <c r="J2352" i="1"/>
  <c r="K2352" i="1"/>
  <c r="G2353" i="1"/>
  <c r="H2353" i="1"/>
  <c r="J2353" i="1"/>
  <c r="K2353" i="1"/>
  <c r="G2354" i="1"/>
  <c r="H2354" i="1"/>
  <c r="J2354" i="1"/>
  <c r="K2354" i="1"/>
  <c r="G2355" i="1"/>
  <c r="H2355" i="1"/>
  <c r="J2355" i="1"/>
  <c r="K2355" i="1"/>
  <c r="G2356" i="1"/>
  <c r="H2356" i="1"/>
  <c r="J2356" i="1"/>
  <c r="K2356" i="1"/>
  <c r="G2357" i="1"/>
  <c r="H2357" i="1"/>
  <c r="J2357" i="1"/>
  <c r="K2357" i="1"/>
  <c r="G2358" i="1"/>
  <c r="H2358" i="1"/>
  <c r="J2358" i="1"/>
  <c r="K2358" i="1"/>
  <c r="G2359" i="1"/>
  <c r="H2359" i="1"/>
  <c r="J2359" i="1"/>
  <c r="K2359" i="1"/>
  <c r="G2360" i="1"/>
  <c r="H2360" i="1"/>
  <c r="J2360" i="1"/>
  <c r="K2360" i="1"/>
  <c r="G2361" i="1"/>
  <c r="H2361" i="1"/>
  <c r="J2361" i="1"/>
  <c r="K2361" i="1"/>
  <c r="G2362" i="1"/>
  <c r="H2362" i="1"/>
  <c r="J2362" i="1"/>
  <c r="K2362" i="1"/>
  <c r="G2363" i="1"/>
  <c r="H2363" i="1"/>
  <c r="J2363" i="1"/>
  <c r="K2363" i="1"/>
  <c r="G2364" i="1"/>
  <c r="H2364" i="1"/>
  <c r="J2364" i="1"/>
  <c r="K2364" i="1"/>
  <c r="G2365" i="1"/>
  <c r="H2365" i="1"/>
  <c r="J2365" i="1"/>
  <c r="K2365" i="1"/>
  <c r="G2366" i="1"/>
  <c r="H2366" i="1"/>
  <c r="J2366" i="1"/>
  <c r="K2366" i="1"/>
  <c r="G2367" i="1"/>
  <c r="H2367" i="1"/>
  <c r="K2367" i="1"/>
  <c r="G2368" i="1"/>
  <c r="H2368" i="1"/>
  <c r="K2368" i="1"/>
  <c r="G2369" i="1"/>
  <c r="H2369" i="1"/>
  <c r="J2369" i="1"/>
  <c r="K2369" i="1"/>
  <c r="G2370" i="1"/>
  <c r="H2370" i="1"/>
  <c r="J2370" i="1"/>
  <c r="K2370" i="1"/>
  <c r="G2371" i="1"/>
  <c r="H2371" i="1"/>
  <c r="J2371" i="1"/>
  <c r="K2371" i="1"/>
  <c r="G2372" i="1"/>
  <c r="H2372" i="1"/>
  <c r="J2372" i="1"/>
  <c r="K2372" i="1"/>
  <c r="G2373" i="1"/>
  <c r="H2373" i="1"/>
  <c r="J2373" i="1"/>
  <c r="K2373" i="1"/>
  <c r="G2374" i="1"/>
  <c r="H2374" i="1"/>
  <c r="J2374" i="1"/>
  <c r="K2374" i="1"/>
  <c r="G2375" i="1"/>
  <c r="H2375" i="1"/>
  <c r="J2375" i="1"/>
  <c r="K2375" i="1"/>
  <c r="G2376" i="1"/>
  <c r="H2376" i="1"/>
  <c r="J2376" i="1"/>
  <c r="K2376" i="1"/>
  <c r="G2377" i="1"/>
  <c r="H2377" i="1"/>
  <c r="J2377" i="1"/>
  <c r="K2377" i="1"/>
  <c r="G2378" i="1"/>
  <c r="H2378" i="1"/>
  <c r="J2378" i="1"/>
  <c r="K2378" i="1"/>
  <c r="G2379" i="1"/>
  <c r="H2379" i="1"/>
  <c r="J2379" i="1"/>
  <c r="K2379" i="1"/>
  <c r="G2380" i="1"/>
  <c r="H2380" i="1"/>
  <c r="J2380" i="1"/>
  <c r="K2380" i="1"/>
  <c r="G2381" i="1"/>
  <c r="H2381" i="1"/>
  <c r="J2381" i="1"/>
  <c r="K2381" i="1"/>
  <c r="G2382" i="1"/>
  <c r="H2382" i="1"/>
  <c r="J2382" i="1"/>
  <c r="K2382" i="1"/>
  <c r="G2383" i="1"/>
  <c r="H2383" i="1"/>
  <c r="J2383" i="1"/>
  <c r="K2383" i="1"/>
  <c r="G2384" i="1"/>
  <c r="H2384" i="1"/>
  <c r="K2384" i="1"/>
  <c r="G2385" i="1"/>
  <c r="H2385" i="1"/>
  <c r="K2385" i="1"/>
  <c r="G2386" i="1"/>
  <c r="H2386" i="1"/>
  <c r="K2386" i="1"/>
  <c r="G2387" i="1"/>
  <c r="H2387" i="1"/>
  <c r="J2387" i="1"/>
  <c r="K2387" i="1"/>
  <c r="G2388" i="1"/>
  <c r="H2388" i="1"/>
  <c r="K2388" i="1"/>
  <c r="G2389" i="1"/>
  <c r="H2389" i="1"/>
  <c r="J2389" i="1"/>
  <c r="K2389" i="1"/>
  <c r="G2390" i="1"/>
  <c r="H2390" i="1"/>
  <c r="K2390" i="1"/>
  <c r="G2391" i="1"/>
  <c r="H2391" i="1"/>
  <c r="K2391" i="1"/>
  <c r="G2392" i="1"/>
  <c r="H2392" i="1"/>
  <c r="J2392" i="1"/>
  <c r="K2392" i="1"/>
  <c r="G2393" i="1"/>
  <c r="H2393" i="1"/>
  <c r="J2393" i="1"/>
  <c r="K2393" i="1"/>
  <c r="G2394" i="1"/>
  <c r="H2394" i="1"/>
  <c r="J2394" i="1"/>
  <c r="K2394" i="1"/>
  <c r="G2395" i="1"/>
  <c r="H2395" i="1"/>
  <c r="J2395" i="1"/>
  <c r="K2395" i="1"/>
  <c r="G2396" i="1"/>
  <c r="H2396" i="1"/>
  <c r="J2396" i="1"/>
  <c r="K2396" i="1"/>
  <c r="G2397" i="1"/>
  <c r="H2397" i="1"/>
  <c r="J2397" i="1"/>
  <c r="K2397" i="1"/>
  <c r="G2398" i="1"/>
  <c r="H2398" i="1"/>
  <c r="J2398" i="1"/>
  <c r="K2398" i="1"/>
  <c r="G2399" i="1"/>
  <c r="H2399" i="1"/>
  <c r="J2399" i="1"/>
  <c r="K2399" i="1"/>
  <c r="G2400" i="1"/>
  <c r="H2400" i="1"/>
  <c r="J2400" i="1"/>
  <c r="K2400" i="1"/>
  <c r="G2401" i="1"/>
  <c r="H2401" i="1"/>
  <c r="J2401" i="1"/>
  <c r="K2401" i="1"/>
  <c r="G2402" i="1"/>
  <c r="H2402" i="1"/>
  <c r="J2402" i="1"/>
  <c r="K2402" i="1"/>
  <c r="G2403" i="1"/>
  <c r="H2403" i="1"/>
  <c r="J2403" i="1"/>
  <c r="K2403" i="1"/>
  <c r="G2404" i="1"/>
  <c r="H2404" i="1"/>
  <c r="J2404" i="1"/>
  <c r="K2404" i="1"/>
  <c r="G2405" i="1"/>
  <c r="H2405" i="1"/>
  <c r="J2405" i="1"/>
  <c r="K2405" i="1"/>
  <c r="G2406" i="1"/>
  <c r="H2406" i="1"/>
  <c r="J2406" i="1"/>
  <c r="K2406" i="1"/>
  <c r="G2407" i="1"/>
  <c r="H2407" i="1"/>
  <c r="J2407" i="1"/>
  <c r="K2407" i="1"/>
  <c r="G2408" i="1"/>
  <c r="H2408" i="1"/>
  <c r="J2408" i="1"/>
  <c r="K2408" i="1"/>
  <c r="G2409" i="1"/>
  <c r="H2409" i="1"/>
  <c r="K2409" i="1"/>
  <c r="G2410" i="1"/>
  <c r="H2410" i="1"/>
  <c r="J2410" i="1"/>
  <c r="K2410" i="1"/>
  <c r="G2411" i="1"/>
  <c r="H2411" i="1"/>
  <c r="J2411" i="1"/>
  <c r="K2411" i="1"/>
  <c r="G2412" i="1"/>
  <c r="H2412" i="1"/>
  <c r="J2412" i="1"/>
  <c r="K2412" i="1"/>
  <c r="G2413" i="1"/>
  <c r="H2413" i="1"/>
  <c r="J2413" i="1"/>
  <c r="K2413" i="1"/>
  <c r="G2414" i="1"/>
  <c r="H2414" i="1"/>
  <c r="J2414" i="1"/>
  <c r="K2414" i="1"/>
  <c r="G2415" i="1"/>
  <c r="H2415" i="1"/>
  <c r="J2415" i="1"/>
  <c r="K2415" i="1"/>
  <c r="G2416" i="1"/>
  <c r="H2416" i="1"/>
  <c r="J2416" i="1"/>
  <c r="K2416" i="1"/>
  <c r="G2417" i="1"/>
  <c r="H2417" i="1"/>
  <c r="J2417" i="1"/>
  <c r="K2417" i="1"/>
  <c r="G2418" i="1"/>
  <c r="H2418" i="1"/>
  <c r="J2418" i="1"/>
  <c r="K2418" i="1"/>
  <c r="G2419" i="1"/>
  <c r="H2419" i="1"/>
  <c r="J2419" i="1"/>
  <c r="K2419" i="1"/>
  <c r="G2420" i="1"/>
  <c r="H2420" i="1"/>
  <c r="J2420" i="1"/>
  <c r="K2420" i="1"/>
  <c r="G2421" i="1"/>
  <c r="H2421" i="1"/>
  <c r="J2421" i="1"/>
  <c r="K2421" i="1"/>
  <c r="G2422" i="1"/>
  <c r="H2422" i="1"/>
  <c r="J2422" i="1"/>
  <c r="K2422" i="1"/>
  <c r="G2423" i="1"/>
  <c r="H2423" i="1"/>
  <c r="J2423" i="1"/>
  <c r="K2423" i="1"/>
  <c r="G2424" i="1"/>
  <c r="H2424" i="1"/>
  <c r="J2424" i="1"/>
  <c r="K2424" i="1"/>
  <c r="G2425" i="1"/>
  <c r="H2425" i="1"/>
  <c r="K2425" i="1"/>
  <c r="G2426" i="1"/>
  <c r="H2426" i="1"/>
  <c r="K2426" i="1"/>
  <c r="G2427" i="1"/>
  <c r="H2427" i="1"/>
  <c r="K2427" i="1"/>
  <c r="G2428" i="1"/>
  <c r="H2428" i="1"/>
  <c r="J2428" i="1"/>
  <c r="K2428" i="1"/>
  <c r="G2429" i="1"/>
  <c r="H2429" i="1"/>
  <c r="J2429" i="1"/>
  <c r="K2429" i="1"/>
  <c r="G2430" i="1"/>
  <c r="H2430" i="1"/>
  <c r="K2430" i="1"/>
  <c r="G2431" i="1"/>
  <c r="H2431" i="1"/>
  <c r="K2431" i="1"/>
  <c r="G2432" i="1"/>
  <c r="H2432" i="1"/>
  <c r="K2432" i="1"/>
  <c r="G2433" i="1"/>
  <c r="H2433" i="1"/>
  <c r="J2433" i="1"/>
  <c r="K2433" i="1"/>
  <c r="G2434" i="1"/>
  <c r="H2434" i="1"/>
  <c r="K2434" i="1"/>
  <c r="G2435" i="1"/>
  <c r="H2435" i="1"/>
  <c r="J2435" i="1"/>
  <c r="K2435" i="1"/>
  <c r="G2436" i="1"/>
  <c r="H2436" i="1"/>
  <c r="J2436" i="1"/>
  <c r="K2436" i="1"/>
  <c r="G2437" i="1"/>
  <c r="H2437" i="1"/>
  <c r="J2437" i="1"/>
  <c r="K2437" i="1"/>
  <c r="G2438" i="1"/>
  <c r="H2438" i="1"/>
  <c r="J2438" i="1"/>
  <c r="K2438" i="1"/>
  <c r="G2439" i="1"/>
  <c r="H2439" i="1"/>
  <c r="K2439" i="1"/>
  <c r="G2440" i="1"/>
  <c r="H2440" i="1"/>
  <c r="J2440" i="1"/>
  <c r="K2440" i="1"/>
  <c r="G2441" i="1"/>
  <c r="H2441" i="1"/>
  <c r="K2441" i="1"/>
  <c r="G2442" i="1"/>
  <c r="H2442" i="1"/>
  <c r="J2442" i="1"/>
  <c r="K2442" i="1"/>
  <c r="G2443" i="1"/>
  <c r="H2443" i="1"/>
  <c r="J2443" i="1"/>
  <c r="K2443" i="1"/>
  <c r="G2444" i="1"/>
  <c r="H2444" i="1"/>
  <c r="J2444" i="1"/>
  <c r="K2444" i="1"/>
  <c r="G2445" i="1"/>
  <c r="H2445" i="1"/>
  <c r="J2445" i="1"/>
  <c r="K2445" i="1"/>
  <c r="G2446" i="1"/>
  <c r="H2446" i="1"/>
  <c r="J2446" i="1"/>
  <c r="K2446" i="1"/>
  <c r="G2447" i="1"/>
  <c r="H2447" i="1"/>
  <c r="J2447" i="1"/>
  <c r="K2447" i="1"/>
  <c r="G2448" i="1"/>
  <c r="H2448" i="1"/>
  <c r="J2448" i="1"/>
  <c r="K2448" i="1"/>
  <c r="G2449" i="1"/>
  <c r="H2449" i="1"/>
  <c r="J2449" i="1"/>
  <c r="K2449" i="1"/>
  <c r="G2450" i="1"/>
  <c r="H2450" i="1"/>
  <c r="K2450" i="1"/>
  <c r="G2451" i="1"/>
  <c r="H2451" i="1"/>
  <c r="J2451" i="1"/>
  <c r="K2451" i="1"/>
  <c r="G2452" i="1"/>
  <c r="H2452" i="1"/>
  <c r="K2452" i="1"/>
  <c r="G2453" i="1"/>
  <c r="H2453" i="1"/>
  <c r="J2453" i="1"/>
  <c r="K2453" i="1"/>
  <c r="G2454" i="1"/>
  <c r="H2454" i="1"/>
  <c r="J2454" i="1"/>
  <c r="K2454" i="1"/>
  <c r="G2455" i="1"/>
  <c r="H2455" i="1"/>
  <c r="J2455" i="1"/>
  <c r="K2455" i="1"/>
  <c r="G2456" i="1"/>
  <c r="H2456" i="1"/>
  <c r="K2456" i="1"/>
  <c r="G2457" i="1"/>
  <c r="H2457" i="1"/>
  <c r="J2457" i="1"/>
  <c r="K2457" i="1"/>
  <c r="G2458" i="1"/>
  <c r="H2458" i="1"/>
  <c r="J2458" i="1"/>
  <c r="K2458" i="1"/>
  <c r="G2459" i="1"/>
  <c r="H2459" i="1"/>
  <c r="J2459" i="1"/>
  <c r="K2459" i="1"/>
  <c r="G2460" i="1"/>
  <c r="H2460" i="1"/>
  <c r="J2460" i="1"/>
  <c r="K2460" i="1"/>
  <c r="G2461" i="1"/>
  <c r="H2461" i="1"/>
  <c r="J2461" i="1"/>
  <c r="K2461" i="1"/>
  <c r="G2462" i="1"/>
  <c r="H2462" i="1"/>
  <c r="J2462" i="1"/>
  <c r="K2462" i="1"/>
  <c r="G2463" i="1"/>
  <c r="H2463" i="1"/>
  <c r="K2463" i="1"/>
  <c r="G2464" i="1"/>
  <c r="H2464" i="1"/>
  <c r="J2464" i="1"/>
  <c r="K2464" i="1"/>
  <c r="G2465" i="1"/>
  <c r="H2465" i="1"/>
  <c r="J2465" i="1"/>
  <c r="K2465" i="1"/>
  <c r="G2466" i="1"/>
  <c r="H2466" i="1"/>
  <c r="K2466" i="1"/>
  <c r="G2467" i="1"/>
  <c r="H2467" i="1"/>
  <c r="K2467" i="1"/>
  <c r="G2468" i="1"/>
  <c r="H2468" i="1"/>
  <c r="K2468" i="1"/>
  <c r="G2469" i="1"/>
  <c r="H2469" i="1"/>
  <c r="J2469" i="1"/>
  <c r="K2469" i="1"/>
  <c r="G2470" i="1"/>
  <c r="H2470" i="1"/>
  <c r="J2470" i="1"/>
  <c r="K2470" i="1"/>
  <c r="G2471" i="1"/>
  <c r="H2471" i="1"/>
  <c r="J2471" i="1"/>
  <c r="K2471" i="1"/>
  <c r="G2472" i="1"/>
  <c r="H2472" i="1"/>
  <c r="K2472" i="1"/>
  <c r="G2473" i="1"/>
  <c r="H2473" i="1"/>
  <c r="K2473" i="1"/>
  <c r="G2474" i="1"/>
  <c r="H2474" i="1"/>
  <c r="J2474" i="1"/>
  <c r="K2474" i="1"/>
  <c r="G2475" i="1"/>
  <c r="H2475" i="1"/>
  <c r="J2475" i="1"/>
  <c r="K2475" i="1"/>
  <c r="G2476" i="1"/>
  <c r="H2476" i="1"/>
  <c r="J2476" i="1"/>
  <c r="K2476" i="1"/>
  <c r="G2477" i="1"/>
  <c r="H2477" i="1"/>
  <c r="J2477" i="1"/>
  <c r="K2477" i="1"/>
  <c r="G2478" i="1"/>
  <c r="H2478" i="1"/>
  <c r="J2478" i="1"/>
  <c r="K2478" i="1"/>
  <c r="G2479" i="1"/>
  <c r="H2479" i="1"/>
  <c r="J2479" i="1"/>
  <c r="K2479" i="1"/>
  <c r="G2480" i="1"/>
  <c r="H2480" i="1"/>
  <c r="J2480" i="1"/>
  <c r="K2480" i="1"/>
  <c r="G2481" i="1"/>
  <c r="H2481" i="1"/>
  <c r="J2481" i="1"/>
  <c r="K2481" i="1"/>
  <c r="G2482" i="1"/>
  <c r="H2482" i="1"/>
  <c r="J2482" i="1"/>
  <c r="K2482" i="1"/>
  <c r="G2483" i="1"/>
  <c r="H2483" i="1"/>
  <c r="J2483" i="1"/>
  <c r="K2483" i="1"/>
  <c r="G2484" i="1"/>
  <c r="H2484" i="1"/>
  <c r="J2484" i="1"/>
  <c r="K2484" i="1"/>
  <c r="G2485" i="1"/>
  <c r="H2485" i="1"/>
  <c r="J2485" i="1"/>
  <c r="K2485" i="1"/>
  <c r="G2486" i="1"/>
  <c r="H2486" i="1"/>
  <c r="J2486" i="1"/>
  <c r="K2486" i="1"/>
  <c r="G2487" i="1"/>
  <c r="H2487" i="1"/>
  <c r="J2487" i="1"/>
  <c r="K2487" i="1"/>
  <c r="G2488" i="1"/>
  <c r="H2488" i="1"/>
  <c r="J2488" i="1"/>
  <c r="K2488" i="1"/>
  <c r="G2489" i="1"/>
  <c r="H2489" i="1"/>
  <c r="J2489" i="1"/>
  <c r="K2489" i="1"/>
  <c r="G2490" i="1"/>
  <c r="H2490" i="1"/>
  <c r="K2490" i="1"/>
  <c r="G2491" i="1"/>
  <c r="H2491" i="1"/>
  <c r="K2491" i="1"/>
  <c r="G2492" i="1"/>
  <c r="H2492" i="1"/>
  <c r="J2492" i="1"/>
  <c r="K2492" i="1"/>
  <c r="G2493" i="1"/>
  <c r="H2493" i="1"/>
  <c r="J2493" i="1"/>
  <c r="K2493" i="1"/>
  <c r="G2494" i="1"/>
  <c r="H2494" i="1"/>
  <c r="J2494" i="1"/>
  <c r="K2494" i="1"/>
  <c r="G2495" i="1"/>
  <c r="H2495" i="1"/>
  <c r="J2495" i="1"/>
  <c r="K2495" i="1"/>
  <c r="G2496" i="1"/>
  <c r="H2496" i="1"/>
  <c r="J2496" i="1"/>
  <c r="K2496" i="1"/>
  <c r="G2497" i="1"/>
  <c r="H2497" i="1"/>
  <c r="J2497" i="1"/>
  <c r="K2497" i="1"/>
  <c r="G2498" i="1"/>
  <c r="H2498" i="1"/>
  <c r="J2498" i="1"/>
  <c r="K2498" i="1"/>
  <c r="G2499" i="1"/>
  <c r="H2499" i="1"/>
  <c r="J2499" i="1"/>
  <c r="K2499" i="1"/>
  <c r="G2500" i="1"/>
  <c r="H2500" i="1"/>
  <c r="J2500" i="1"/>
  <c r="K2500" i="1"/>
  <c r="G2501" i="1"/>
  <c r="H2501" i="1"/>
  <c r="J2501" i="1"/>
  <c r="K2501" i="1"/>
  <c r="G2502" i="1"/>
  <c r="H2502" i="1"/>
  <c r="J2502" i="1"/>
  <c r="K2502" i="1"/>
  <c r="G2503" i="1"/>
  <c r="H2503" i="1"/>
  <c r="K2503" i="1"/>
  <c r="G2504" i="1"/>
  <c r="H2504" i="1"/>
  <c r="J2504" i="1"/>
  <c r="K2504" i="1"/>
  <c r="G2505" i="1"/>
  <c r="H2505" i="1"/>
  <c r="J2505" i="1"/>
  <c r="K2505" i="1"/>
  <c r="G2506" i="1"/>
  <c r="H2506" i="1"/>
  <c r="J2506" i="1"/>
  <c r="K2506" i="1"/>
  <c r="G2507" i="1"/>
  <c r="H2507" i="1"/>
  <c r="J2507" i="1"/>
  <c r="K2507" i="1"/>
  <c r="G2508" i="1"/>
  <c r="H2508" i="1"/>
  <c r="J2508" i="1"/>
  <c r="K2508" i="1"/>
  <c r="G2509" i="1"/>
  <c r="H2509" i="1"/>
  <c r="J2509" i="1"/>
  <c r="K2509" i="1"/>
  <c r="G2510" i="1"/>
  <c r="H2510" i="1"/>
  <c r="J2510" i="1"/>
  <c r="K2510" i="1"/>
  <c r="G2511" i="1"/>
  <c r="H2511" i="1"/>
  <c r="J2511" i="1"/>
  <c r="K2511" i="1"/>
  <c r="G2512" i="1"/>
  <c r="H2512" i="1"/>
  <c r="J2512" i="1"/>
  <c r="K2512" i="1"/>
  <c r="G2513" i="1"/>
  <c r="H2513" i="1"/>
  <c r="J2513" i="1"/>
  <c r="K2513" i="1"/>
  <c r="G2514" i="1"/>
  <c r="H2514" i="1"/>
  <c r="K2514" i="1"/>
  <c r="G2515" i="1"/>
  <c r="H2515" i="1"/>
  <c r="K2515" i="1"/>
  <c r="G2516" i="1"/>
  <c r="H2516" i="1"/>
  <c r="K2516" i="1"/>
  <c r="G2517" i="1"/>
  <c r="H2517" i="1"/>
  <c r="K2517" i="1"/>
  <c r="G2518" i="1"/>
  <c r="H2518" i="1"/>
  <c r="K2518" i="1"/>
  <c r="G2519" i="1"/>
  <c r="H2519" i="1"/>
  <c r="J2519" i="1"/>
  <c r="K2519" i="1"/>
  <c r="G2520" i="1"/>
  <c r="H2520" i="1"/>
  <c r="K2520" i="1"/>
  <c r="G2521" i="1"/>
  <c r="H2521" i="1"/>
  <c r="J2521" i="1"/>
  <c r="K2521" i="1"/>
  <c r="G2522" i="1"/>
  <c r="H2522" i="1"/>
  <c r="J2522" i="1"/>
  <c r="K2522" i="1"/>
  <c r="G2523" i="1"/>
  <c r="H2523" i="1"/>
  <c r="J2523" i="1"/>
  <c r="K2523" i="1"/>
  <c r="G2524" i="1"/>
  <c r="H2524" i="1"/>
  <c r="K2524" i="1"/>
  <c r="G2525" i="1"/>
  <c r="H2525" i="1"/>
  <c r="K2525" i="1"/>
  <c r="G2526" i="1"/>
  <c r="H2526" i="1"/>
  <c r="J2526" i="1"/>
  <c r="K2526" i="1"/>
  <c r="G2527" i="1"/>
  <c r="H2527" i="1"/>
  <c r="J2527" i="1"/>
  <c r="K2527" i="1"/>
  <c r="G2528" i="1"/>
  <c r="H2528" i="1"/>
  <c r="J2528" i="1"/>
  <c r="K2528" i="1"/>
  <c r="G2529" i="1"/>
  <c r="H2529" i="1"/>
  <c r="J2529" i="1"/>
  <c r="K2529" i="1"/>
  <c r="G2530" i="1"/>
  <c r="H2530" i="1"/>
  <c r="J2530" i="1"/>
  <c r="K2530" i="1"/>
  <c r="G2531" i="1"/>
  <c r="H2531" i="1"/>
  <c r="J2531" i="1"/>
  <c r="K2531" i="1"/>
  <c r="G2532" i="1"/>
  <c r="H2532" i="1"/>
  <c r="J2532" i="1"/>
  <c r="K2532" i="1"/>
  <c r="G2533" i="1"/>
  <c r="H2533" i="1"/>
  <c r="J2533" i="1"/>
  <c r="K2533" i="1"/>
  <c r="G2534" i="1"/>
  <c r="H2534" i="1"/>
  <c r="J2534" i="1"/>
  <c r="K2534" i="1"/>
  <c r="G2535" i="1"/>
  <c r="H2535" i="1"/>
  <c r="J2535" i="1"/>
  <c r="K2535" i="1"/>
  <c r="G2536" i="1"/>
  <c r="H2536" i="1"/>
  <c r="J2536" i="1"/>
  <c r="K2536" i="1"/>
  <c r="G2537" i="1"/>
  <c r="H2537" i="1"/>
  <c r="J2537" i="1"/>
  <c r="K2537" i="1"/>
  <c r="G2538" i="1"/>
  <c r="H2538" i="1"/>
  <c r="J2538" i="1"/>
  <c r="K2538" i="1"/>
  <c r="G2539" i="1"/>
  <c r="H2539" i="1"/>
  <c r="J2539" i="1"/>
  <c r="K2539" i="1"/>
  <c r="G2540" i="1"/>
  <c r="H2540" i="1"/>
  <c r="K2540" i="1"/>
  <c r="G2541" i="1"/>
  <c r="H2541" i="1"/>
  <c r="K2541" i="1"/>
  <c r="G2542" i="1"/>
  <c r="H2542" i="1"/>
  <c r="K2542" i="1"/>
  <c r="G2543" i="1"/>
  <c r="H2543" i="1"/>
  <c r="K2543" i="1"/>
  <c r="G2544" i="1"/>
  <c r="H2544" i="1"/>
  <c r="J2544" i="1"/>
  <c r="K2544" i="1"/>
  <c r="G2545" i="1"/>
  <c r="H2545" i="1"/>
  <c r="J2545" i="1"/>
  <c r="K2545" i="1"/>
  <c r="G2546" i="1"/>
  <c r="H2546" i="1"/>
  <c r="K2546" i="1"/>
  <c r="G2547" i="1"/>
  <c r="H2547" i="1"/>
  <c r="J2547" i="1"/>
  <c r="K2547" i="1"/>
  <c r="G2548" i="1"/>
  <c r="H2548" i="1"/>
  <c r="J2548" i="1"/>
  <c r="K2548" i="1"/>
  <c r="G2549" i="1"/>
  <c r="H2549" i="1"/>
  <c r="J2549" i="1"/>
  <c r="K2549" i="1"/>
  <c r="G2550" i="1"/>
  <c r="H2550" i="1"/>
  <c r="K2550" i="1"/>
  <c r="G2551" i="1"/>
  <c r="H2551" i="1"/>
  <c r="K2551" i="1"/>
  <c r="G2552" i="1"/>
  <c r="H2552" i="1"/>
  <c r="J2552" i="1"/>
  <c r="K2552" i="1"/>
  <c r="G2553" i="1"/>
  <c r="H2553" i="1"/>
  <c r="J2553" i="1"/>
  <c r="K2553" i="1"/>
  <c r="G2554" i="1"/>
  <c r="H2554" i="1"/>
  <c r="J2554" i="1"/>
  <c r="K2554" i="1"/>
  <c r="G2555" i="1"/>
  <c r="H2555" i="1"/>
  <c r="J2555" i="1"/>
  <c r="K2555" i="1"/>
  <c r="G2556" i="1"/>
  <c r="H2556" i="1"/>
  <c r="J2556" i="1"/>
  <c r="K2556" i="1"/>
  <c r="G2557" i="1"/>
  <c r="H2557" i="1"/>
  <c r="J2557" i="1"/>
  <c r="K2557" i="1"/>
  <c r="G2558" i="1"/>
  <c r="H2558" i="1"/>
  <c r="J2558" i="1"/>
  <c r="K2558" i="1"/>
  <c r="G2559" i="1"/>
  <c r="H2559" i="1"/>
  <c r="J2559" i="1"/>
  <c r="K2559" i="1"/>
  <c r="G2560" i="1"/>
  <c r="H2560" i="1"/>
  <c r="J2560" i="1"/>
  <c r="K2560" i="1"/>
  <c r="G2561" i="1"/>
  <c r="H2561" i="1"/>
  <c r="J2561" i="1"/>
  <c r="K2561" i="1"/>
  <c r="G2562" i="1"/>
  <c r="H2562" i="1"/>
  <c r="J2562" i="1"/>
  <c r="K2562" i="1"/>
  <c r="G2563" i="1"/>
  <c r="H2563" i="1"/>
  <c r="J2563" i="1"/>
  <c r="K2563" i="1"/>
  <c r="G2564" i="1"/>
  <c r="H2564" i="1"/>
  <c r="J2564" i="1"/>
  <c r="K2564" i="1"/>
  <c r="G2565" i="1"/>
  <c r="H2565" i="1"/>
  <c r="J2565" i="1"/>
  <c r="K2565" i="1"/>
  <c r="G2566" i="1"/>
  <c r="H2566" i="1"/>
  <c r="J2566" i="1"/>
  <c r="K2566" i="1"/>
  <c r="G2567" i="1"/>
  <c r="H2567" i="1"/>
  <c r="J2567" i="1"/>
  <c r="K2567" i="1"/>
  <c r="G2568" i="1"/>
  <c r="H2568" i="1"/>
  <c r="J2568" i="1"/>
  <c r="K2568" i="1"/>
  <c r="G2569" i="1"/>
  <c r="H2569" i="1"/>
  <c r="J2569" i="1"/>
  <c r="K2569" i="1"/>
  <c r="G2570" i="1"/>
  <c r="H2570" i="1"/>
  <c r="J2570" i="1"/>
  <c r="K2570" i="1"/>
  <c r="G2571" i="1"/>
  <c r="H2571" i="1"/>
  <c r="J2571" i="1"/>
  <c r="K2571" i="1"/>
  <c r="G2572" i="1"/>
  <c r="H2572" i="1"/>
  <c r="J2572" i="1"/>
  <c r="K2572" i="1"/>
  <c r="G2573" i="1"/>
  <c r="H2573" i="1"/>
  <c r="J2573" i="1"/>
  <c r="K2573" i="1"/>
  <c r="G2574" i="1"/>
  <c r="H2574" i="1"/>
  <c r="J2574" i="1"/>
  <c r="K2574" i="1"/>
  <c r="G2575" i="1"/>
  <c r="H2575" i="1"/>
  <c r="J2575" i="1"/>
  <c r="K2575" i="1"/>
  <c r="G2576" i="1"/>
  <c r="H2576" i="1"/>
  <c r="J2576" i="1"/>
  <c r="K2576" i="1"/>
  <c r="G2577" i="1"/>
  <c r="H2577" i="1"/>
  <c r="J2577" i="1"/>
  <c r="K2577" i="1"/>
  <c r="G2578" i="1"/>
  <c r="H2578" i="1"/>
  <c r="K2578" i="1"/>
  <c r="G2579" i="1"/>
  <c r="H2579" i="1"/>
  <c r="K2579" i="1"/>
  <c r="G2580" i="1"/>
  <c r="H2580" i="1"/>
  <c r="J2580" i="1"/>
  <c r="K2580" i="1"/>
  <c r="G2581" i="1"/>
  <c r="H2581" i="1"/>
  <c r="J2581" i="1"/>
  <c r="K2581" i="1"/>
  <c r="G2582" i="1"/>
  <c r="H2582" i="1"/>
  <c r="K2582" i="1"/>
  <c r="G2583" i="1"/>
  <c r="H2583" i="1"/>
  <c r="J2583" i="1"/>
  <c r="K2583" i="1"/>
  <c r="G2584" i="1"/>
  <c r="H2584" i="1"/>
  <c r="J2584" i="1"/>
  <c r="K2584" i="1"/>
  <c r="G2585" i="1"/>
  <c r="H2585" i="1"/>
  <c r="J2585" i="1"/>
  <c r="K2585" i="1"/>
  <c r="G2586" i="1"/>
  <c r="H2586" i="1"/>
  <c r="K2586" i="1"/>
  <c r="G2587" i="1"/>
  <c r="H2587" i="1"/>
  <c r="K2587" i="1"/>
  <c r="G2588" i="1"/>
  <c r="H2588" i="1"/>
  <c r="J2588" i="1"/>
  <c r="K2588" i="1"/>
  <c r="G2589" i="1"/>
  <c r="H2589" i="1"/>
  <c r="J2589" i="1"/>
  <c r="K2589" i="1"/>
  <c r="G2590" i="1"/>
  <c r="H2590" i="1"/>
  <c r="J2590" i="1"/>
  <c r="K2590" i="1"/>
  <c r="G2591" i="1"/>
  <c r="H2591" i="1"/>
  <c r="J2591" i="1"/>
  <c r="K2591" i="1"/>
  <c r="G2592" i="1"/>
  <c r="H2592" i="1"/>
  <c r="J2592" i="1"/>
  <c r="K2592" i="1"/>
  <c r="G2593" i="1"/>
  <c r="H2593" i="1"/>
  <c r="J2593" i="1"/>
  <c r="K2593" i="1"/>
  <c r="G2594" i="1"/>
  <c r="H2594" i="1"/>
  <c r="J2594" i="1"/>
  <c r="K2594" i="1"/>
  <c r="G2595" i="1"/>
  <c r="H2595" i="1"/>
  <c r="J2595" i="1"/>
  <c r="K2595" i="1"/>
  <c r="G2596" i="1"/>
  <c r="H2596" i="1"/>
  <c r="J2596" i="1"/>
  <c r="K2596" i="1"/>
  <c r="G2597" i="1"/>
  <c r="H2597" i="1"/>
  <c r="J2597" i="1"/>
  <c r="K2597" i="1"/>
  <c r="G2598" i="1"/>
  <c r="H2598" i="1"/>
  <c r="J2598" i="1"/>
  <c r="K2598" i="1"/>
  <c r="G2599" i="1"/>
  <c r="H2599" i="1"/>
  <c r="J2599" i="1"/>
  <c r="K2599" i="1"/>
  <c r="G2600" i="1"/>
  <c r="H2600" i="1"/>
  <c r="J2600" i="1"/>
  <c r="K2600" i="1"/>
  <c r="G2601" i="1"/>
  <c r="H2601" i="1"/>
  <c r="J2601" i="1"/>
  <c r="K2601" i="1"/>
  <c r="G2602" i="1"/>
  <c r="H2602" i="1"/>
  <c r="J2602" i="1"/>
  <c r="K2602" i="1"/>
  <c r="G2603" i="1"/>
  <c r="H2603" i="1"/>
  <c r="J2603" i="1"/>
  <c r="K2603" i="1"/>
  <c r="G2604" i="1"/>
  <c r="H2604" i="1"/>
  <c r="J2604" i="1"/>
  <c r="K2604" i="1"/>
  <c r="G2605" i="1"/>
  <c r="H2605" i="1"/>
  <c r="J2605" i="1"/>
  <c r="K2605" i="1"/>
  <c r="G2606" i="1"/>
  <c r="H2606" i="1"/>
  <c r="J2606" i="1"/>
  <c r="K2606" i="1"/>
  <c r="G2607" i="1"/>
  <c r="H2607" i="1"/>
  <c r="J2607" i="1"/>
  <c r="K2607" i="1"/>
  <c r="G2608" i="1"/>
  <c r="H2608" i="1"/>
  <c r="J2608" i="1"/>
  <c r="K2608" i="1"/>
  <c r="G2609" i="1"/>
  <c r="H2609" i="1"/>
  <c r="J2609" i="1"/>
  <c r="K2609" i="1"/>
  <c r="G2610" i="1"/>
  <c r="H2610" i="1"/>
  <c r="J2610" i="1"/>
  <c r="K2610" i="1"/>
  <c r="G2611" i="1"/>
  <c r="H2611" i="1"/>
  <c r="J2611" i="1"/>
  <c r="K2611" i="1"/>
  <c r="G2612" i="1"/>
  <c r="H2612" i="1"/>
  <c r="K2612" i="1"/>
  <c r="G2613" i="1"/>
  <c r="H2613" i="1"/>
  <c r="K2613" i="1"/>
  <c r="G2614" i="1"/>
  <c r="H2614" i="1"/>
  <c r="K2614" i="1"/>
  <c r="G2615" i="1"/>
  <c r="H2615" i="1"/>
  <c r="K2615" i="1"/>
  <c r="G2616" i="1"/>
  <c r="H2616" i="1"/>
  <c r="J2616" i="1"/>
  <c r="K2616" i="1"/>
  <c r="G2617" i="1"/>
  <c r="H2617" i="1"/>
  <c r="J2617" i="1"/>
  <c r="K2617" i="1"/>
  <c r="G2618" i="1"/>
  <c r="H2618" i="1"/>
  <c r="K2618" i="1"/>
  <c r="G2619" i="1"/>
  <c r="H2619" i="1"/>
  <c r="J2619" i="1"/>
  <c r="K2619" i="1"/>
  <c r="G2620" i="1"/>
  <c r="H2620" i="1"/>
  <c r="J2620" i="1"/>
  <c r="K2620" i="1"/>
  <c r="G2621" i="1"/>
  <c r="H2621" i="1"/>
  <c r="J2621" i="1"/>
  <c r="K2621" i="1"/>
  <c r="G2622" i="1"/>
  <c r="H2622" i="1"/>
  <c r="K2622" i="1"/>
  <c r="G2623" i="1"/>
  <c r="H2623" i="1"/>
  <c r="K2623" i="1"/>
  <c r="G2624" i="1"/>
  <c r="H2624" i="1"/>
  <c r="J2624" i="1"/>
  <c r="K2624" i="1"/>
  <c r="G2625" i="1"/>
  <c r="H2625" i="1"/>
  <c r="J2625" i="1"/>
  <c r="K2625" i="1"/>
  <c r="G2626" i="1"/>
  <c r="H2626" i="1"/>
  <c r="J2626" i="1"/>
  <c r="K2626" i="1"/>
  <c r="G2627" i="1"/>
  <c r="H2627" i="1"/>
  <c r="J2627" i="1"/>
  <c r="K2627" i="1"/>
  <c r="G2628" i="1"/>
  <c r="H2628" i="1"/>
  <c r="J2628" i="1"/>
  <c r="K2628" i="1"/>
  <c r="G2629" i="1"/>
  <c r="H2629" i="1"/>
  <c r="J2629" i="1"/>
  <c r="K2629" i="1"/>
  <c r="G2630" i="1"/>
  <c r="H2630" i="1"/>
  <c r="J2630" i="1"/>
  <c r="K2630" i="1"/>
  <c r="G2631" i="1"/>
  <c r="H2631" i="1"/>
  <c r="J2631" i="1"/>
  <c r="K2631" i="1"/>
  <c r="G2632" i="1"/>
  <c r="H2632" i="1"/>
  <c r="J2632" i="1"/>
  <c r="K2632" i="1"/>
  <c r="G2633" i="1"/>
  <c r="H2633" i="1"/>
  <c r="J2633" i="1"/>
  <c r="K2633" i="1"/>
  <c r="G2634" i="1"/>
  <c r="H2634" i="1"/>
  <c r="J2634" i="1"/>
  <c r="K2634" i="1"/>
  <c r="G2635" i="1"/>
  <c r="H2635" i="1"/>
  <c r="J2635" i="1"/>
  <c r="K2635" i="1"/>
  <c r="G2636" i="1"/>
  <c r="H2636" i="1"/>
  <c r="J2636" i="1"/>
  <c r="K2636" i="1"/>
  <c r="G2637" i="1"/>
  <c r="H2637" i="1"/>
  <c r="J2637" i="1"/>
  <c r="K2637" i="1"/>
  <c r="G2638" i="1"/>
  <c r="H2638" i="1"/>
  <c r="J2638" i="1"/>
  <c r="K2638" i="1"/>
  <c r="G2639" i="1"/>
  <c r="H2639" i="1"/>
  <c r="J2639" i="1"/>
  <c r="K2639" i="1"/>
  <c r="G2640" i="1"/>
  <c r="H2640" i="1"/>
  <c r="J2640" i="1"/>
  <c r="K2640" i="1"/>
  <c r="G2641" i="1"/>
  <c r="H2641" i="1"/>
  <c r="K2641" i="1"/>
  <c r="G2642" i="1"/>
  <c r="H2642" i="1"/>
  <c r="J2642" i="1"/>
  <c r="K2642" i="1"/>
  <c r="G2643" i="1"/>
  <c r="H2643" i="1"/>
  <c r="J2643" i="1"/>
  <c r="K2643" i="1"/>
  <c r="G2644" i="1"/>
  <c r="H2644" i="1"/>
  <c r="K2644" i="1"/>
  <c r="G2645" i="1"/>
  <c r="H2645" i="1"/>
  <c r="J2645" i="1"/>
  <c r="K2645" i="1"/>
  <c r="G2646" i="1"/>
  <c r="H2646" i="1"/>
  <c r="J2646" i="1"/>
  <c r="K2646" i="1"/>
  <c r="G2647" i="1"/>
  <c r="H2647" i="1"/>
  <c r="J2647" i="1"/>
  <c r="K2647" i="1"/>
  <c r="G2648" i="1"/>
  <c r="H2648" i="1"/>
  <c r="K2648" i="1"/>
  <c r="G2649" i="1"/>
  <c r="H2649" i="1"/>
  <c r="J2649" i="1"/>
  <c r="K2649" i="1"/>
  <c r="G2650" i="1"/>
  <c r="H2650" i="1"/>
  <c r="K2650" i="1"/>
  <c r="G2651" i="1"/>
  <c r="H2651" i="1"/>
  <c r="K2651" i="1"/>
  <c r="G2652" i="1"/>
  <c r="H2652" i="1"/>
  <c r="J2652" i="1"/>
  <c r="K2652" i="1"/>
  <c r="G2653" i="1"/>
  <c r="H2653" i="1"/>
  <c r="K2653" i="1"/>
  <c r="G2654" i="1"/>
  <c r="H2654" i="1"/>
  <c r="K2654" i="1"/>
  <c r="G2655" i="1"/>
  <c r="H2655" i="1"/>
  <c r="J2655" i="1"/>
  <c r="K2655" i="1"/>
  <c r="G2656" i="1"/>
  <c r="H2656" i="1"/>
  <c r="J2656" i="1"/>
  <c r="K2656" i="1"/>
  <c r="G2657" i="1"/>
  <c r="H2657" i="1"/>
  <c r="J2657" i="1"/>
  <c r="K2657" i="1"/>
  <c r="G2658" i="1"/>
  <c r="H2658" i="1"/>
  <c r="K2658" i="1"/>
  <c r="G2659" i="1"/>
  <c r="H2659" i="1"/>
  <c r="K2659" i="1"/>
  <c r="G2660" i="1"/>
  <c r="H2660" i="1"/>
  <c r="J2660" i="1"/>
  <c r="K2660" i="1"/>
  <c r="G2661" i="1"/>
  <c r="H2661" i="1"/>
  <c r="J2661" i="1"/>
  <c r="K2661" i="1"/>
  <c r="G2662" i="1"/>
  <c r="H2662" i="1"/>
  <c r="J2662" i="1"/>
  <c r="K2662" i="1"/>
  <c r="G2663" i="1"/>
  <c r="H2663" i="1"/>
  <c r="J2663" i="1"/>
  <c r="K2663" i="1"/>
  <c r="G2664" i="1"/>
  <c r="H2664" i="1"/>
  <c r="J2664" i="1"/>
  <c r="K2664" i="1"/>
  <c r="G2665" i="1"/>
  <c r="H2665" i="1"/>
  <c r="J2665" i="1"/>
  <c r="K2665" i="1"/>
  <c r="G2666" i="1"/>
  <c r="H2666" i="1"/>
  <c r="J2666" i="1"/>
  <c r="K2666" i="1"/>
  <c r="G2667" i="1"/>
  <c r="H2667" i="1"/>
  <c r="J2667" i="1"/>
  <c r="K2667" i="1"/>
  <c r="G2668" i="1"/>
  <c r="H2668" i="1"/>
  <c r="J2668" i="1"/>
  <c r="K2668" i="1"/>
  <c r="G2669" i="1"/>
  <c r="H2669" i="1"/>
  <c r="J2669" i="1"/>
  <c r="K2669" i="1"/>
  <c r="G2670" i="1"/>
  <c r="H2670" i="1"/>
  <c r="J2670" i="1"/>
  <c r="K2670" i="1"/>
  <c r="G2671" i="1"/>
  <c r="H2671" i="1"/>
  <c r="J2671" i="1"/>
  <c r="K2671" i="1"/>
  <c r="G2672" i="1"/>
  <c r="H2672" i="1"/>
  <c r="J2672" i="1"/>
  <c r="K2672" i="1"/>
  <c r="G2673" i="1"/>
  <c r="H2673" i="1"/>
  <c r="J2673" i="1"/>
  <c r="K2673" i="1"/>
  <c r="G2674" i="1"/>
  <c r="H2674" i="1"/>
  <c r="J2674" i="1"/>
  <c r="K2674" i="1"/>
  <c r="G2675" i="1"/>
  <c r="H2675" i="1"/>
  <c r="J2675" i="1"/>
  <c r="K2675" i="1"/>
  <c r="G2676" i="1"/>
  <c r="H2676" i="1"/>
  <c r="J2676" i="1"/>
  <c r="K2676" i="1"/>
  <c r="G2677" i="1"/>
  <c r="H2677" i="1"/>
  <c r="K2677" i="1"/>
  <c r="G2678" i="1"/>
  <c r="H2678" i="1"/>
  <c r="J2678" i="1"/>
  <c r="K2678" i="1"/>
  <c r="G2679" i="1"/>
  <c r="H2679" i="1"/>
  <c r="J2679" i="1"/>
  <c r="K2679" i="1"/>
  <c r="G2680" i="1"/>
  <c r="H2680" i="1"/>
  <c r="J2680" i="1"/>
  <c r="K2680" i="1"/>
  <c r="G2681" i="1"/>
  <c r="H2681" i="1"/>
  <c r="J2681" i="1"/>
  <c r="K2681" i="1"/>
  <c r="G2682" i="1"/>
  <c r="H2682" i="1"/>
  <c r="J2682" i="1"/>
  <c r="K2682" i="1"/>
  <c r="G2683" i="1"/>
  <c r="H2683" i="1"/>
  <c r="J2683" i="1"/>
  <c r="K2683" i="1"/>
  <c r="G2684" i="1"/>
  <c r="H2684" i="1"/>
  <c r="K2684" i="1"/>
  <c r="G2685" i="1"/>
  <c r="H2685" i="1"/>
  <c r="J2685" i="1"/>
  <c r="K2685" i="1"/>
  <c r="G2686" i="1"/>
  <c r="H2686" i="1"/>
  <c r="J2686" i="1"/>
  <c r="K2686" i="1"/>
  <c r="G2687" i="1"/>
  <c r="H2687" i="1"/>
  <c r="J2687" i="1"/>
  <c r="K2687" i="1"/>
  <c r="G2688" i="1"/>
  <c r="H2688" i="1"/>
  <c r="J2688" i="1"/>
  <c r="K2688" i="1"/>
  <c r="G2689" i="1"/>
  <c r="H2689" i="1"/>
  <c r="K2689" i="1"/>
  <c r="G2690" i="1"/>
  <c r="H2690" i="1"/>
  <c r="J2690" i="1"/>
  <c r="K2690" i="1"/>
  <c r="G2691" i="1"/>
  <c r="H2691" i="1"/>
  <c r="K2691" i="1"/>
  <c r="G2692" i="1"/>
  <c r="H2692" i="1"/>
  <c r="J2692" i="1"/>
  <c r="K2692" i="1"/>
  <c r="G2693" i="1"/>
  <c r="H2693" i="1"/>
  <c r="J2693" i="1"/>
  <c r="K2693" i="1"/>
  <c r="G2694" i="1"/>
  <c r="H2694" i="1"/>
  <c r="J2694" i="1"/>
  <c r="K2694" i="1"/>
  <c r="J1965" i="1" l="1"/>
  <c r="G4" i="1"/>
  <c r="H4" i="1"/>
  <c r="J4" i="1"/>
  <c r="K4" i="1"/>
  <c r="G5" i="1"/>
  <c r="H5" i="1"/>
  <c r="J5" i="1"/>
  <c r="K5" i="1"/>
  <c r="G6" i="1"/>
  <c r="H6" i="1"/>
  <c r="J6" i="1"/>
  <c r="K6" i="1"/>
  <c r="G7" i="1"/>
  <c r="H7" i="1"/>
  <c r="J7" i="1"/>
  <c r="K7" i="1"/>
  <c r="G8" i="1"/>
  <c r="H8" i="1"/>
  <c r="J8" i="1"/>
  <c r="K8" i="1"/>
  <c r="G9" i="1"/>
  <c r="H9" i="1"/>
  <c r="J9" i="1"/>
  <c r="K9" i="1"/>
  <c r="G10" i="1"/>
  <c r="H10" i="1"/>
  <c r="J10" i="1"/>
  <c r="K10" i="1"/>
  <c r="G11" i="1"/>
  <c r="H11" i="1"/>
  <c r="J11" i="1"/>
  <c r="K11" i="1"/>
  <c r="G12" i="1"/>
  <c r="H12" i="1"/>
  <c r="J12" i="1"/>
  <c r="K12" i="1"/>
  <c r="G13" i="1"/>
  <c r="H13" i="1"/>
  <c r="K13" i="1"/>
  <c r="G14" i="1"/>
  <c r="H14" i="1"/>
  <c r="K14" i="1"/>
  <c r="G15" i="1"/>
  <c r="H15" i="1"/>
  <c r="J15" i="1"/>
  <c r="K15" i="1"/>
  <c r="G16" i="1"/>
  <c r="H16" i="1"/>
  <c r="J16" i="1"/>
  <c r="K16" i="1"/>
  <c r="G17" i="1"/>
  <c r="H17" i="1"/>
  <c r="J17" i="1"/>
  <c r="K17" i="1"/>
  <c r="G18" i="1"/>
  <c r="H18" i="1"/>
  <c r="J18" i="1"/>
  <c r="K18" i="1"/>
  <c r="G19" i="1"/>
  <c r="H19" i="1"/>
  <c r="J19" i="1"/>
  <c r="K19" i="1"/>
  <c r="G20" i="1"/>
  <c r="H20" i="1"/>
  <c r="J20" i="1"/>
  <c r="K20" i="1"/>
  <c r="G21" i="1"/>
  <c r="H21" i="1"/>
  <c r="J21" i="1"/>
  <c r="K21" i="1"/>
  <c r="G22" i="1"/>
  <c r="H22" i="1"/>
  <c r="J22" i="1"/>
  <c r="K22" i="1"/>
  <c r="G23" i="1"/>
  <c r="H23" i="1"/>
  <c r="J23" i="1"/>
  <c r="K23" i="1"/>
  <c r="G24" i="1"/>
  <c r="H24" i="1"/>
  <c r="K24" i="1"/>
  <c r="G25" i="1"/>
  <c r="H25" i="1"/>
  <c r="J25" i="1"/>
  <c r="K25" i="1"/>
  <c r="G26" i="1"/>
  <c r="H26" i="1"/>
  <c r="J26" i="1"/>
  <c r="K26" i="1"/>
  <c r="G27" i="1"/>
  <c r="H27" i="1"/>
  <c r="J27" i="1"/>
  <c r="K27" i="1"/>
  <c r="G28" i="1"/>
  <c r="H28" i="1"/>
  <c r="K28" i="1"/>
  <c r="G29" i="1"/>
  <c r="H29" i="1"/>
  <c r="K29" i="1"/>
  <c r="G30" i="1"/>
  <c r="H30" i="1"/>
  <c r="K30" i="1"/>
  <c r="G31" i="1"/>
  <c r="H31" i="1"/>
  <c r="J31" i="1"/>
  <c r="K31" i="1"/>
  <c r="G32" i="1"/>
  <c r="H32" i="1"/>
  <c r="J32" i="1"/>
  <c r="K32" i="1"/>
  <c r="G33" i="1"/>
  <c r="H33" i="1"/>
  <c r="J33" i="1"/>
  <c r="K33" i="1"/>
  <c r="G34" i="1"/>
  <c r="H34" i="1"/>
  <c r="J34" i="1"/>
  <c r="K34" i="1"/>
  <c r="G35" i="1"/>
  <c r="H35" i="1"/>
  <c r="J35" i="1"/>
  <c r="K35" i="1"/>
  <c r="G36" i="1"/>
  <c r="H36" i="1"/>
  <c r="K36" i="1"/>
  <c r="G37" i="1"/>
  <c r="H37" i="1"/>
  <c r="K37" i="1"/>
  <c r="G38" i="1"/>
  <c r="H38" i="1"/>
  <c r="J38" i="1"/>
  <c r="K38" i="1"/>
  <c r="G39" i="1"/>
  <c r="H39" i="1"/>
  <c r="J39" i="1"/>
  <c r="K39" i="1"/>
  <c r="G40" i="1"/>
  <c r="H40" i="1"/>
  <c r="J40" i="1"/>
  <c r="K40" i="1"/>
  <c r="G41" i="1"/>
  <c r="H41" i="1"/>
  <c r="J41" i="1"/>
  <c r="K41" i="1"/>
  <c r="G42" i="1"/>
  <c r="H42" i="1"/>
  <c r="J42" i="1"/>
  <c r="K42" i="1"/>
  <c r="G43" i="1"/>
  <c r="H43" i="1"/>
  <c r="J43" i="1"/>
  <c r="K43" i="1"/>
  <c r="G44" i="1"/>
  <c r="H44" i="1"/>
  <c r="J44" i="1"/>
  <c r="K44" i="1"/>
  <c r="G45" i="1"/>
  <c r="H45" i="1"/>
  <c r="J45" i="1"/>
  <c r="K45" i="1"/>
  <c r="G46" i="1"/>
  <c r="H46" i="1"/>
  <c r="J46" i="1"/>
  <c r="K46" i="1"/>
  <c r="G47" i="1"/>
  <c r="H47" i="1"/>
  <c r="J47" i="1"/>
  <c r="K47" i="1"/>
  <c r="G48" i="1"/>
  <c r="H48" i="1"/>
  <c r="J48" i="1"/>
  <c r="K48" i="1"/>
  <c r="G49" i="1"/>
  <c r="H49" i="1"/>
  <c r="J49" i="1"/>
  <c r="K49" i="1"/>
  <c r="G50" i="1"/>
  <c r="H50" i="1"/>
  <c r="J50" i="1"/>
  <c r="K50" i="1"/>
  <c r="G51" i="1"/>
  <c r="H51" i="1"/>
  <c r="J51" i="1"/>
  <c r="K51" i="1"/>
  <c r="G52" i="1"/>
  <c r="H52" i="1"/>
  <c r="J52" i="1"/>
  <c r="K52" i="1"/>
  <c r="G53" i="1"/>
  <c r="H53" i="1"/>
  <c r="K53" i="1"/>
  <c r="G54" i="1"/>
  <c r="H54" i="1"/>
  <c r="K54" i="1"/>
  <c r="G55" i="1"/>
  <c r="H55" i="1"/>
  <c r="J55" i="1"/>
  <c r="K55" i="1"/>
  <c r="G56" i="1"/>
  <c r="H56" i="1"/>
  <c r="J56" i="1"/>
  <c r="K56" i="1"/>
  <c r="G57" i="1"/>
  <c r="H57" i="1"/>
  <c r="K57" i="1"/>
  <c r="G58" i="1"/>
  <c r="H58" i="1"/>
  <c r="J58" i="1"/>
  <c r="K58" i="1"/>
  <c r="G59" i="1"/>
  <c r="H59" i="1"/>
  <c r="J59" i="1"/>
  <c r="K59" i="1"/>
  <c r="G60" i="1"/>
  <c r="H60" i="1"/>
  <c r="J60" i="1"/>
  <c r="K60" i="1"/>
  <c r="G61" i="1"/>
  <c r="H61" i="1"/>
  <c r="J61" i="1"/>
  <c r="K61" i="1"/>
  <c r="G62" i="1"/>
  <c r="H62" i="1"/>
  <c r="J62" i="1"/>
  <c r="K62" i="1"/>
  <c r="G63" i="1"/>
  <c r="H63" i="1"/>
  <c r="J63" i="1"/>
  <c r="K63" i="1"/>
  <c r="G64" i="1"/>
  <c r="H64" i="1"/>
  <c r="J64" i="1"/>
  <c r="K64" i="1"/>
  <c r="G65" i="1"/>
  <c r="H65" i="1"/>
  <c r="J65" i="1"/>
  <c r="K65" i="1"/>
  <c r="G66" i="1"/>
  <c r="H66" i="1"/>
  <c r="K66" i="1"/>
  <c r="G67" i="1"/>
  <c r="H67" i="1"/>
  <c r="K67" i="1"/>
  <c r="G68" i="1"/>
  <c r="H68" i="1"/>
  <c r="K68" i="1"/>
  <c r="G69" i="1"/>
  <c r="H69" i="1"/>
  <c r="K69" i="1"/>
  <c r="G70" i="1"/>
  <c r="H70" i="1"/>
  <c r="J70" i="1"/>
  <c r="K70" i="1"/>
  <c r="G71" i="1"/>
  <c r="H71" i="1"/>
  <c r="J71" i="1"/>
  <c r="K71" i="1"/>
  <c r="G72" i="1"/>
  <c r="H72" i="1"/>
  <c r="K72" i="1"/>
  <c r="G73" i="1"/>
  <c r="H73" i="1"/>
  <c r="J73" i="1"/>
  <c r="K73" i="1"/>
  <c r="G74" i="1"/>
  <c r="H74" i="1"/>
  <c r="J74" i="1"/>
  <c r="K74" i="1"/>
  <c r="G75" i="1"/>
  <c r="H75" i="1"/>
  <c r="J75" i="1"/>
  <c r="K75" i="1"/>
  <c r="G76" i="1"/>
  <c r="H76" i="1"/>
  <c r="J76" i="1"/>
  <c r="K76" i="1"/>
  <c r="G77" i="1"/>
  <c r="H77" i="1"/>
  <c r="J77" i="1"/>
  <c r="K77" i="1"/>
  <c r="G78" i="1"/>
  <c r="H78" i="1"/>
  <c r="J78" i="1"/>
  <c r="K78" i="1"/>
  <c r="G79" i="1"/>
  <c r="H79" i="1"/>
  <c r="J79" i="1"/>
  <c r="K79" i="1"/>
  <c r="G80" i="1"/>
  <c r="H80" i="1"/>
  <c r="J80" i="1"/>
  <c r="K80" i="1"/>
  <c r="G81" i="1"/>
  <c r="H81" i="1"/>
  <c r="J81" i="1"/>
  <c r="K81" i="1"/>
  <c r="G82" i="1"/>
  <c r="H82" i="1"/>
  <c r="J82" i="1"/>
  <c r="K82" i="1"/>
  <c r="G83" i="1"/>
  <c r="H83" i="1"/>
  <c r="J83" i="1"/>
  <c r="K83" i="1"/>
  <c r="G84" i="1"/>
  <c r="H84" i="1"/>
  <c r="J84" i="1"/>
  <c r="K84" i="1"/>
  <c r="G85" i="1"/>
  <c r="H85" i="1"/>
  <c r="J85" i="1"/>
  <c r="K85" i="1"/>
  <c r="G86" i="1"/>
  <c r="H86" i="1"/>
  <c r="K86" i="1"/>
  <c r="G87" i="1"/>
  <c r="H87" i="1"/>
  <c r="K87" i="1"/>
  <c r="G88" i="1"/>
  <c r="H88" i="1"/>
  <c r="J88" i="1"/>
  <c r="K88" i="1"/>
  <c r="G89" i="1"/>
  <c r="H89" i="1"/>
  <c r="J89" i="1"/>
  <c r="K89" i="1"/>
  <c r="G90" i="1"/>
  <c r="H90" i="1"/>
  <c r="J90" i="1"/>
  <c r="K90" i="1"/>
  <c r="G91" i="1"/>
  <c r="H91" i="1"/>
  <c r="J91" i="1"/>
  <c r="K91" i="1"/>
  <c r="G92" i="1"/>
  <c r="H92" i="1"/>
  <c r="J92" i="1"/>
  <c r="K92" i="1"/>
  <c r="G93" i="1"/>
  <c r="H93" i="1"/>
  <c r="J93" i="1"/>
  <c r="K93" i="1"/>
  <c r="G94" i="1"/>
  <c r="H94" i="1"/>
  <c r="J94" i="1"/>
  <c r="K94" i="1"/>
  <c r="G95" i="1"/>
  <c r="H95" i="1"/>
  <c r="J95" i="1"/>
  <c r="K95" i="1"/>
  <c r="G96" i="1"/>
  <c r="H96" i="1"/>
  <c r="J96" i="1"/>
  <c r="K96" i="1"/>
  <c r="G97" i="1"/>
  <c r="H97" i="1"/>
  <c r="K97" i="1"/>
  <c r="G98" i="1"/>
  <c r="H98" i="1"/>
  <c r="J98" i="1"/>
  <c r="K98" i="1"/>
  <c r="G99" i="1"/>
  <c r="H99" i="1"/>
  <c r="K99" i="1"/>
  <c r="G100" i="1"/>
  <c r="H100" i="1"/>
  <c r="J100" i="1"/>
  <c r="K100" i="1"/>
  <c r="G101" i="1"/>
  <c r="H101" i="1"/>
  <c r="J101" i="1"/>
  <c r="K101" i="1"/>
  <c r="G102" i="1"/>
  <c r="H102" i="1"/>
  <c r="K102" i="1"/>
  <c r="G103" i="1"/>
  <c r="H103" i="1"/>
  <c r="K103" i="1"/>
  <c r="G104" i="1"/>
  <c r="H104" i="1"/>
  <c r="J104" i="1"/>
  <c r="K104" i="1"/>
  <c r="G105" i="1"/>
  <c r="H105" i="1"/>
  <c r="J105" i="1"/>
  <c r="K105" i="1"/>
  <c r="G106" i="1"/>
  <c r="H106" i="1"/>
  <c r="J106" i="1"/>
  <c r="K106" i="1"/>
  <c r="G107" i="1"/>
  <c r="H107" i="1"/>
  <c r="J107" i="1"/>
  <c r="K107" i="1"/>
  <c r="G108" i="1"/>
  <c r="H108" i="1"/>
  <c r="J108" i="1"/>
  <c r="K108" i="1"/>
  <c r="G109" i="1"/>
  <c r="H109" i="1"/>
  <c r="J109" i="1"/>
  <c r="K109" i="1"/>
  <c r="G110" i="1"/>
  <c r="H110" i="1"/>
  <c r="J110" i="1"/>
  <c r="K110" i="1"/>
  <c r="G111" i="1"/>
  <c r="H111" i="1"/>
  <c r="J111" i="1"/>
  <c r="K111" i="1"/>
  <c r="G112" i="1"/>
  <c r="H112" i="1"/>
  <c r="J112" i="1"/>
  <c r="K112" i="1"/>
  <c r="G113" i="1"/>
  <c r="H113" i="1"/>
  <c r="J113" i="1"/>
  <c r="K113" i="1"/>
  <c r="G114" i="1"/>
  <c r="H114" i="1"/>
  <c r="K114" i="1"/>
  <c r="G115" i="1"/>
  <c r="H115" i="1"/>
  <c r="K115" i="1"/>
  <c r="G116" i="1"/>
  <c r="H116" i="1"/>
  <c r="J116" i="1"/>
  <c r="K116" i="1"/>
  <c r="G117" i="1"/>
  <c r="H117" i="1"/>
  <c r="J117" i="1"/>
  <c r="K117" i="1"/>
  <c r="G118" i="1"/>
  <c r="H118" i="1"/>
  <c r="K118" i="1"/>
  <c r="G119" i="1"/>
  <c r="H119" i="1"/>
  <c r="K119" i="1"/>
  <c r="G120" i="1"/>
  <c r="H120" i="1"/>
  <c r="J120" i="1"/>
  <c r="K120" i="1"/>
  <c r="G121" i="1"/>
  <c r="H121" i="1"/>
  <c r="J121" i="1"/>
  <c r="K121" i="1"/>
  <c r="G122" i="1"/>
  <c r="H122" i="1"/>
  <c r="J122" i="1"/>
  <c r="K122" i="1"/>
  <c r="G123" i="1"/>
  <c r="H123" i="1"/>
  <c r="J123" i="1"/>
  <c r="K123" i="1"/>
  <c r="G124" i="1"/>
  <c r="H124" i="1"/>
  <c r="J124" i="1"/>
  <c r="K124" i="1"/>
  <c r="G125" i="1"/>
  <c r="H125" i="1"/>
  <c r="J125" i="1"/>
  <c r="K125" i="1"/>
  <c r="G126" i="1"/>
  <c r="H126" i="1"/>
  <c r="J126" i="1"/>
  <c r="K126" i="1"/>
  <c r="G127" i="1"/>
  <c r="H127" i="1"/>
  <c r="J127" i="1"/>
  <c r="K127" i="1"/>
  <c r="G128" i="1"/>
  <c r="H128" i="1"/>
  <c r="K128" i="1"/>
  <c r="G129" i="1"/>
  <c r="H129" i="1"/>
  <c r="K129" i="1"/>
  <c r="G130" i="1"/>
  <c r="H130" i="1"/>
  <c r="J130" i="1"/>
  <c r="K130" i="1"/>
  <c r="G131" i="1"/>
  <c r="H131" i="1"/>
  <c r="J131" i="1"/>
  <c r="K131" i="1"/>
  <c r="G132" i="1"/>
  <c r="H132" i="1"/>
  <c r="J132" i="1"/>
  <c r="K132" i="1"/>
  <c r="G133" i="1"/>
  <c r="H133" i="1"/>
  <c r="J133" i="1"/>
  <c r="K133" i="1"/>
  <c r="G134" i="1"/>
  <c r="H134" i="1"/>
  <c r="J134" i="1"/>
  <c r="K134" i="1"/>
  <c r="G135" i="1"/>
  <c r="H135" i="1"/>
  <c r="K135" i="1"/>
  <c r="G136" i="1"/>
  <c r="H136" i="1"/>
  <c r="K136" i="1"/>
  <c r="G137" i="1"/>
  <c r="H137" i="1"/>
  <c r="J137" i="1"/>
  <c r="K137" i="1"/>
  <c r="G138" i="1"/>
  <c r="H138" i="1"/>
  <c r="J138" i="1"/>
  <c r="K138" i="1"/>
  <c r="G139" i="1"/>
  <c r="H139" i="1"/>
  <c r="J139" i="1"/>
  <c r="K139" i="1"/>
  <c r="G140" i="1"/>
  <c r="H140" i="1"/>
  <c r="J140" i="1"/>
  <c r="K140" i="1"/>
  <c r="G141" i="1"/>
  <c r="H141" i="1"/>
  <c r="K141" i="1"/>
  <c r="G142" i="1"/>
  <c r="H142" i="1"/>
  <c r="K142" i="1"/>
  <c r="G143" i="1"/>
  <c r="H143" i="1"/>
  <c r="J143" i="1"/>
  <c r="K143" i="1"/>
  <c r="G144" i="1"/>
  <c r="H144" i="1"/>
  <c r="J144" i="1"/>
  <c r="K144" i="1"/>
  <c r="G145" i="1"/>
  <c r="H145" i="1"/>
  <c r="J145" i="1"/>
  <c r="K145" i="1"/>
  <c r="G146" i="1"/>
  <c r="H146" i="1"/>
  <c r="J146" i="1"/>
  <c r="K146" i="1"/>
  <c r="G147" i="1"/>
  <c r="H147" i="1"/>
  <c r="J147" i="1"/>
  <c r="K147" i="1"/>
  <c r="G148" i="1"/>
  <c r="H148" i="1"/>
  <c r="J148" i="1"/>
  <c r="K148" i="1"/>
  <c r="G149" i="1"/>
  <c r="H149" i="1"/>
  <c r="J149" i="1"/>
  <c r="K149" i="1"/>
  <c r="G150" i="1"/>
  <c r="H150" i="1"/>
  <c r="J150" i="1"/>
  <c r="K150" i="1"/>
  <c r="G151" i="1"/>
  <c r="H151" i="1"/>
  <c r="J151" i="1"/>
  <c r="K151" i="1"/>
  <c r="G152" i="1"/>
  <c r="H152" i="1"/>
  <c r="K152" i="1"/>
  <c r="G153" i="1"/>
  <c r="H153" i="1"/>
  <c r="J153" i="1"/>
  <c r="K153" i="1"/>
  <c r="G154" i="1"/>
  <c r="H154" i="1"/>
  <c r="J154" i="1"/>
  <c r="K154" i="1"/>
  <c r="G155" i="1"/>
  <c r="H155" i="1"/>
  <c r="J155" i="1"/>
  <c r="K155" i="1"/>
  <c r="G156" i="1"/>
  <c r="H156" i="1"/>
  <c r="J156" i="1"/>
  <c r="K156" i="1"/>
  <c r="G157" i="1"/>
  <c r="H157" i="1"/>
  <c r="J157" i="1"/>
  <c r="K157" i="1"/>
  <c r="G158" i="1"/>
  <c r="H158" i="1"/>
  <c r="J158" i="1"/>
  <c r="K158" i="1"/>
  <c r="G159" i="1"/>
  <c r="H159" i="1"/>
  <c r="J159" i="1"/>
  <c r="K159" i="1"/>
  <c r="G160" i="1"/>
  <c r="H160" i="1"/>
  <c r="K160" i="1"/>
  <c r="G161" i="1"/>
  <c r="H161" i="1"/>
  <c r="J161" i="1"/>
  <c r="K161" i="1"/>
  <c r="G162" i="1"/>
  <c r="H162" i="1"/>
  <c r="J162" i="1"/>
  <c r="K162" i="1"/>
  <c r="G163" i="1"/>
  <c r="H163" i="1"/>
  <c r="K163" i="1"/>
  <c r="G164" i="1"/>
  <c r="H164" i="1"/>
  <c r="K164" i="1"/>
  <c r="G165" i="1"/>
  <c r="H165" i="1"/>
  <c r="J165" i="1"/>
  <c r="K165" i="1"/>
  <c r="G166" i="1"/>
  <c r="H166" i="1"/>
  <c r="J166" i="1"/>
  <c r="K166" i="1"/>
  <c r="G167" i="1"/>
  <c r="H167" i="1"/>
  <c r="J167" i="1"/>
  <c r="K167" i="1"/>
  <c r="G168" i="1"/>
  <c r="H168" i="1"/>
  <c r="K168" i="1"/>
  <c r="G169" i="1"/>
  <c r="H169" i="1"/>
  <c r="J169" i="1"/>
  <c r="K169" i="1"/>
  <c r="G170" i="1"/>
  <c r="H170" i="1"/>
  <c r="K170" i="1"/>
  <c r="G171" i="1"/>
  <c r="H171" i="1"/>
  <c r="J171" i="1"/>
  <c r="K171" i="1"/>
  <c r="G172" i="1"/>
  <c r="H172" i="1"/>
  <c r="J172" i="1"/>
  <c r="K172" i="1"/>
  <c r="G173" i="1"/>
  <c r="H173" i="1"/>
  <c r="J173" i="1"/>
  <c r="K173" i="1"/>
  <c r="G174" i="1"/>
  <c r="H174" i="1"/>
  <c r="K174" i="1"/>
  <c r="G175" i="1"/>
  <c r="H175" i="1"/>
  <c r="J175" i="1"/>
  <c r="K175" i="1"/>
  <c r="G176" i="1"/>
  <c r="H176" i="1"/>
  <c r="J176" i="1"/>
  <c r="K176" i="1"/>
  <c r="G177" i="1"/>
  <c r="H177" i="1"/>
  <c r="J177" i="1"/>
  <c r="K177" i="1"/>
  <c r="G178" i="1"/>
  <c r="H178" i="1"/>
  <c r="J178" i="1"/>
  <c r="K178" i="1"/>
  <c r="G179" i="1"/>
  <c r="H179" i="1"/>
  <c r="J179" i="1"/>
  <c r="K179" i="1"/>
  <c r="G180" i="1"/>
  <c r="H180" i="1"/>
  <c r="K180" i="1"/>
  <c r="G181" i="1"/>
  <c r="H181" i="1"/>
  <c r="J181" i="1"/>
  <c r="K181" i="1"/>
  <c r="G182" i="1"/>
  <c r="H182" i="1"/>
  <c r="J182" i="1"/>
  <c r="K182" i="1"/>
  <c r="G183" i="1"/>
  <c r="H183" i="1"/>
  <c r="J183" i="1"/>
  <c r="K183" i="1"/>
  <c r="G184" i="1"/>
  <c r="H184" i="1"/>
  <c r="K184" i="1"/>
  <c r="G185" i="1"/>
  <c r="H185" i="1"/>
  <c r="J185" i="1"/>
  <c r="K185" i="1"/>
  <c r="G186" i="1"/>
  <c r="H186" i="1"/>
  <c r="J186" i="1"/>
  <c r="K186" i="1"/>
  <c r="G187" i="1"/>
  <c r="H187" i="1"/>
  <c r="J187" i="1"/>
  <c r="K187" i="1"/>
  <c r="G188" i="1"/>
  <c r="H188" i="1"/>
  <c r="J188" i="1"/>
  <c r="K188" i="1"/>
  <c r="G189" i="1"/>
  <c r="H189" i="1"/>
  <c r="K189" i="1"/>
  <c r="G190" i="1"/>
  <c r="H190" i="1"/>
  <c r="K190" i="1"/>
  <c r="G191" i="1"/>
  <c r="H191" i="1"/>
  <c r="J191" i="1"/>
  <c r="K191" i="1"/>
  <c r="G192" i="1"/>
  <c r="H192" i="1"/>
  <c r="J192" i="1"/>
  <c r="K192" i="1"/>
  <c r="G193" i="1"/>
  <c r="H193" i="1"/>
  <c r="J193" i="1"/>
  <c r="K193" i="1"/>
  <c r="G194" i="1"/>
  <c r="H194" i="1"/>
  <c r="J194" i="1"/>
  <c r="K194" i="1"/>
  <c r="G195" i="1"/>
  <c r="H195" i="1"/>
  <c r="J195" i="1"/>
  <c r="K195" i="1"/>
  <c r="G196" i="1"/>
  <c r="H196" i="1"/>
  <c r="J196" i="1"/>
  <c r="K196" i="1"/>
  <c r="G197" i="1"/>
  <c r="H197" i="1"/>
  <c r="J197" i="1"/>
  <c r="K197" i="1"/>
  <c r="G198" i="1"/>
  <c r="H198" i="1"/>
  <c r="J198" i="1"/>
  <c r="K198" i="1"/>
  <c r="G199" i="1"/>
  <c r="H199" i="1"/>
  <c r="J199" i="1"/>
  <c r="K199" i="1"/>
  <c r="G200" i="1"/>
  <c r="H200" i="1"/>
  <c r="J200" i="1"/>
  <c r="K200" i="1"/>
  <c r="G201" i="1"/>
  <c r="H201" i="1"/>
  <c r="J201" i="1"/>
  <c r="K201" i="1"/>
  <c r="G202" i="1"/>
  <c r="H202" i="1"/>
  <c r="K202" i="1"/>
  <c r="G203" i="1"/>
  <c r="H203" i="1"/>
  <c r="K203" i="1"/>
  <c r="G204" i="1"/>
  <c r="H204" i="1"/>
  <c r="K204" i="1"/>
  <c r="G205" i="1"/>
  <c r="H205" i="1"/>
  <c r="J205" i="1"/>
  <c r="K205" i="1"/>
  <c r="G206" i="1"/>
  <c r="H206" i="1"/>
  <c r="K206" i="1"/>
  <c r="G207" i="1"/>
  <c r="H207" i="1"/>
  <c r="K207" i="1"/>
  <c r="G208" i="1"/>
  <c r="H208" i="1"/>
  <c r="J208" i="1"/>
  <c r="K208" i="1"/>
  <c r="G209" i="1"/>
  <c r="H209" i="1"/>
  <c r="J209" i="1"/>
  <c r="K209" i="1"/>
  <c r="G210" i="1"/>
  <c r="H210" i="1"/>
  <c r="K210" i="1"/>
  <c r="G211" i="1"/>
  <c r="H211" i="1"/>
  <c r="K211" i="1"/>
  <c r="G212" i="1"/>
  <c r="H212" i="1"/>
  <c r="J212" i="1"/>
  <c r="K212" i="1"/>
  <c r="G213" i="1"/>
  <c r="H213" i="1"/>
  <c r="J213" i="1"/>
  <c r="K213" i="1"/>
  <c r="G214" i="1"/>
  <c r="H214" i="1"/>
  <c r="J214" i="1"/>
  <c r="K214" i="1"/>
  <c r="G215" i="1"/>
  <c r="H215" i="1"/>
  <c r="J215" i="1"/>
  <c r="K215" i="1"/>
  <c r="G216" i="1"/>
  <c r="H216" i="1"/>
  <c r="K216" i="1"/>
  <c r="G217" i="1"/>
  <c r="H217" i="1"/>
  <c r="J217" i="1"/>
  <c r="K217" i="1"/>
  <c r="G218" i="1"/>
  <c r="H218" i="1"/>
  <c r="J218" i="1"/>
  <c r="K218" i="1"/>
  <c r="G219" i="1"/>
  <c r="H219" i="1"/>
  <c r="K219" i="1"/>
  <c r="G220" i="1"/>
  <c r="H220" i="1"/>
  <c r="J220" i="1"/>
  <c r="K220" i="1"/>
  <c r="G221" i="1"/>
  <c r="H221" i="1"/>
  <c r="J221" i="1"/>
  <c r="K221" i="1"/>
  <c r="G222" i="1"/>
  <c r="H222" i="1"/>
  <c r="J222" i="1"/>
  <c r="K222" i="1"/>
  <c r="G223" i="1"/>
  <c r="H223" i="1"/>
  <c r="J223" i="1"/>
  <c r="K223" i="1"/>
  <c r="G224" i="1"/>
  <c r="H224" i="1"/>
  <c r="K224" i="1"/>
  <c r="G225" i="1"/>
  <c r="H225" i="1"/>
  <c r="J225" i="1"/>
  <c r="K225" i="1"/>
  <c r="G226" i="1"/>
  <c r="H226" i="1"/>
  <c r="J226" i="1"/>
  <c r="K226" i="1"/>
  <c r="G227" i="1"/>
  <c r="H227" i="1"/>
  <c r="K227" i="1"/>
  <c r="G228" i="1"/>
  <c r="H228" i="1"/>
  <c r="J228" i="1"/>
  <c r="K228" i="1"/>
  <c r="G229" i="1"/>
  <c r="H229" i="1"/>
  <c r="J229" i="1"/>
  <c r="K229" i="1"/>
  <c r="G230" i="1"/>
  <c r="H230" i="1"/>
  <c r="J230" i="1"/>
  <c r="K230" i="1"/>
  <c r="G231" i="1"/>
  <c r="H231" i="1"/>
  <c r="J231" i="1"/>
  <c r="K231" i="1"/>
  <c r="G232" i="1"/>
  <c r="H232" i="1"/>
  <c r="J232" i="1"/>
  <c r="K232" i="1"/>
  <c r="G233" i="1"/>
  <c r="H233" i="1"/>
  <c r="J233" i="1"/>
  <c r="K233" i="1"/>
  <c r="G234" i="1"/>
  <c r="H234" i="1"/>
  <c r="J234" i="1"/>
  <c r="K234" i="1"/>
  <c r="G235" i="1"/>
  <c r="H235" i="1"/>
  <c r="K235" i="1"/>
  <c r="G236" i="1"/>
  <c r="H236" i="1"/>
  <c r="J236" i="1"/>
  <c r="K236" i="1"/>
  <c r="G237" i="1"/>
  <c r="H237" i="1"/>
  <c r="J237" i="1"/>
  <c r="K237" i="1"/>
  <c r="G238" i="1"/>
  <c r="H238" i="1"/>
  <c r="K238" i="1"/>
  <c r="G239" i="1"/>
  <c r="H239" i="1"/>
  <c r="K239" i="1"/>
  <c r="G240" i="1"/>
  <c r="H240" i="1"/>
  <c r="K240" i="1"/>
  <c r="G241" i="1"/>
  <c r="H241" i="1"/>
  <c r="J241" i="1"/>
  <c r="K241" i="1"/>
  <c r="G242" i="1"/>
  <c r="H242" i="1"/>
  <c r="J242" i="1"/>
  <c r="K242" i="1"/>
  <c r="G243" i="1"/>
  <c r="H243" i="1"/>
  <c r="J243" i="1"/>
  <c r="K243" i="1"/>
  <c r="G244" i="1"/>
  <c r="H244" i="1"/>
  <c r="K244" i="1"/>
  <c r="G245" i="1"/>
  <c r="H245" i="1"/>
  <c r="K245" i="1"/>
  <c r="G246" i="1"/>
  <c r="H246" i="1"/>
  <c r="K246" i="1"/>
  <c r="G247" i="1"/>
  <c r="H247" i="1"/>
  <c r="K247" i="1"/>
  <c r="G248" i="1"/>
  <c r="H248" i="1"/>
  <c r="J248" i="1"/>
  <c r="K248" i="1"/>
  <c r="G249" i="1"/>
  <c r="H249" i="1"/>
  <c r="J249" i="1"/>
  <c r="K249" i="1"/>
  <c r="G250" i="1"/>
  <c r="H250" i="1"/>
  <c r="J250" i="1"/>
  <c r="K250" i="1"/>
  <c r="G251" i="1"/>
  <c r="H251" i="1"/>
  <c r="K251" i="1"/>
  <c r="G252" i="1"/>
  <c r="H252" i="1"/>
  <c r="J252" i="1"/>
  <c r="K252" i="1"/>
  <c r="G253" i="1"/>
  <c r="H253" i="1"/>
  <c r="K253" i="1"/>
  <c r="G254" i="1"/>
  <c r="H254" i="1"/>
  <c r="J254" i="1"/>
  <c r="K254" i="1"/>
  <c r="G255" i="1"/>
  <c r="H255" i="1"/>
  <c r="J255" i="1"/>
  <c r="K255" i="1"/>
  <c r="G256" i="1"/>
  <c r="H256" i="1"/>
  <c r="J256" i="1"/>
  <c r="K256" i="1"/>
  <c r="G257" i="1"/>
  <c r="H257" i="1"/>
  <c r="J257" i="1"/>
  <c r="K257" i="1"/>
  <c r="G258" i="1"/>
  <c r="H258" i="1"/>
  <c r="K258" i="1"/>
  <c r="G259" i="1"/>
  <c r="H259" i="1"/>
  <c r="J259" i="1"/>
  <c r="K259" i="1"/>
  <c r="G260" i="1"/>
  <c r="H260" i="1"/>
  <c r="J260" i="1"/>
  <c r="K260" i="1"/>
  <c r="G261" i="1"/>
  <c r="H261" i="1"/>
  <c r="K261" i="1"/>
  <c r="G262" i="1"/>
  <c r="H262" i="1"/>
  <c r="J262" i="1"/>
  <c r="K262" i="1"/>
  <c r="G263" i="1"/>
  <c r="H263" i="1"/>
  <c r="J263" i="1"/>
  <c r="K263" i="1"/>
  <c r="G264" i="1"/>
  <c r="H264" i="1"/>
  <c r="J264" i="1"/>
  <c r="K264" i="1"/>
  <c r="G265" i="1"/>
  <c r="H265" i="1"/>
  <c r="J265" i="1"/>
  <c r="K265" i="1"/>
  <c r="G266" i="1"/>
  <c r="H266" i="1"/>
  <c r="J266" i="1"/>
  <c r="K266" i="1"/>
  <c r="G267" i="1"/>
  <c r="H267" i="1"/>
  <c r="K267" i="1"/>
  <c r="G268" i="1"/>
  <c r="H268" i="1"/>
  <c r="J268" i="1"/>
  <c r="K268" i="1"/>
  <c r="G269" i="1"/>
  <c r="H269" i="1"/>
  <c r="J269" i="1"/>
  <c r="K269" i="1"/>
  <c r="G270" i="1"/>
  <c r="H270" i="1"/>
  <c r="J270" i="1"/>
  <c r="K270" i="1"/>
  <c r="G271" i="1"/>
  <c r="H271" i="1"/>
  <c r="J271" i="1"/>
  <c r="K271" i="1"/>
  <c r="G272" i="1"/>
  <c r="H272" i="1"/>
  <c r="J272" i="1"/>
  <c r="K272" i="1"/>
  <c r="G273" i="1"/>
  <c r="H273" i="1"/>
  <c r="K273" i="1"/>
  <c r="G274" i="1"/>
  <c r="H274" i="1"/>
  <c r="K274" i="1"/>
  <c r="G275" i="1"/>
  <c r="H275" i="1"/>
  <c r="K275" i="1"/>
  <c r="G276" i="1"/>
  <c r="H276" i="1"/>
  <c r="K276" i="1"/>
  <c r="G277" i="1"/>
  <c r="H277" i="1"/>
  <c r="K277" i="1"/>
  <c r="G278" i="1"/>
  <c r="H278" i="1"/>
  <c r="K278" i="1"/>
  <c r="G279" i="1"/>
  <c r="H279" i="1"/>
  <c r="J279" i="1"/>
  <c r="K279" i="1"/>
  <c r="G280" i="1"/>
  <c r="H280" i="1"/>
  <c r="K280" i="1"/>
  <c r="G281" i="1"/>
  <c r="H281" i="1"/>
  <c r="K281" i="1"/>
  <c r="G282" i="1"/>
  <c r="H282" i="1"/>
  <c r="J282" i="1"/>
  <c r="K282" i="1"/>
  <c r="G283" i="1"/>
  <c r="H283" i="1"/>
  <c r="K283" i="1"/>
  <c r="G284" i="1"/>
  <c r="H284" i="1"/>
  <c r="K284" i="1"/>
  <c r="G285" i="1"/>
  <c r="H285" i="1"/>
  <c r="K285" i="1"/>
  <c r="G286" i="1"/>
  <c r="H286" i="1"/>
  <c r="J286" i="1"/>
  <c r="K286" i="1"/>
  <c r="G287" i="1"/>
  <c r="H287" i="1"/>
  <c r="K287" i="1"/>
  <c r="G288" i="1"/>
  <c r="H288" i="1"/>
  <c r="J288" i="1"/>
  <c r="K288" i="1"/>
  <c r="G289" i="1"/>
  <c r="H289" i="1"/>
  <c r="J289" i="1"/>
  <c r="K289" i="1"/>
  <c r="G290" i="1"/>
  <c r="H290" i="1"/>
  <c r="J290" i="1"/>
  <c r="K290" i="1"/>
  <c r="G291" i="1"/>
  <c r="H291" i="1"/>
  <c r="J291" i="1"/>
  <c r="K291" i="1"/>
  <c r="G292" i="1"/>
  <c r="H292" i="1"/>
  <c r="J292" i="1"/>
  <c r="K292" i="1"/>
  <c r="G293" i="1"/>
  <c r="H293" i="1"/>
  <c r="J293" i="1"/>
  <c r="K293" i="1"/>
  <c r="G294" i="1"/>
  <c r="H294" i="1"/>
  <c r="J294" i="1"/>
  <c r="K294" i="1"/>
  <c r="G295" i="1"/>
  <c r="H295" i="1"/>
  <c r="J295" i="1"/>
  <c r="K295" i="1"/>
  <c r="G296" i="1"/>
  <c r="H296" i="1"/>
  <c r="K296" i="1"/>
  <c r="G297" i="1"/>
  <c r="H297" i="1"/>
  <c r="K297" i="1"/>
  <c r="G298" i="1"/>
  <c r="H298" i="1"/>
  <c r="K298" i="1"/>
  <c r="G299" i="1"/>
  <c r="H299" i="1"/>
  <c r="K299" i="1"/>
  <c r="G300" i="1"/>
  <c r="H300" i="1"/>
  <c r="J300" i="1"/>
  <c r="K300" i="1"/>
  <c r="G301" i="1"/>
  <c r="H301" i="1"/>
  <c r="J301" i="1"/>
  <c r="K301" i="1"/>
  <c r="G302" i="1"/>
  <c r="H302" i="1"/>
  <c r="J302" i="1"/>
  <c r="K302" i="1"/>
  <c r="G303" i="1"/>
  <c r="H303" i="1"/>
  <c r="K303" i="1"/>
  <c r="G304" i="1"/>
  <c r="H304" i="1"/>
  <c r="J304" i="1"/>
  <c r="K304" i="1"/>
  <c r="G305" i="1"/>
  <c r="H305" i="1"/>
  <c r="K305" i="1"/>
  <c r="G306" i="1"/>
  <c r="H306" i="1"/>
  <c r="J306" i="1"/>
  <c r="K306" i="1"/>
  <c r="G307" i="1"/>
  <c r="H307" i="1"/>
  <c r="K307" i="1"/>
  <c r="G308" i="1"/>
  <c r="H308" i="1"/>
  <c r="J308" i="1"/>
  <c r="K308" i="1"/>
  <c r="G309" i="1"/>
  <c r="H309" i="1"/>
  <c r="J309" i="1"/>
  <c r="K309" i="1"/>
  <c r="G310" i="1"/>
  <c r="H310" i="1"/>
  <c r="J310" i="1"/>
  <c r="K310" i="1"/>
  <c r="G311" i="1"/>
  <c r="H311" i="1"/>
  <c r="K311" i="1"/>
  <c r="G312" i="1"/>
  <c r="H312" i="1"/>
  <c r="J312" i="1"/>
  <c r="K312" i="1"/>
  <c r="G313" i="1"/>
  <c r="H313" i="1"/>
  <c r="J313" i="1"/>
  <c r="K313" i="1"/>
  <c r="G314" i="1"/>
  <c r="H314" i="1"/>
  <c r="K314" i="1"/>
  <c r="G315" i="1"/>
  <c r="H315" i="1"/>
  <c r="K315" i="1"/>
  <c r="G316" i="1"/>
  <c r="H316" i="1"/>
  <c r="K316" i="1"/>
  <c r="G317" i="1"/>
  <c r="H317" i="1"/>
  <c r="J317" i="1"/>
  <c r="K317" i="1"/>
  <c r="G318" i="1"/>
  <c r="H318" i="1"/>
  <c r="J318" i="1"/>
  <c r="K318" i="1"/>
  <c r="G319" i="1"/>
  <c r="H319" i="1"/>
  <c r="K319" i="1"/>
  <c r="G320" i="1"/>
  <c r="H320" i="1"/>
  <c r="J320" i="1"/>
  <c r="K320" i="1"/>
  <c r="G321" i="1"/>
  <c r="H321" i="1"/>
  <c r="J321" i="1"/>
  <c r="K321" i="1"/>
  <c r="G322" i="1"/>
  <c r="H322" i="1"/>
  <c r="J322" i="1"/>
  <c r="K322" i="1"/>
  <c r="G323" i="1"/>
  <c r="H323" i="1"/>
  <c r="K323" i="1"/>
  <c r="G324" i="1"/>
  <c r="H324" i="1"/>
  <c r="J324" i="1"/>
  <c r="K324" i="1"/>
  <c r="G325" i="1"/>
  <c r="H325" i="1"/>
  <c r="J325" i="1"/>
  <c r="K325" i="1"/>
  <c r="G326" i="1"/>
  <c r="H326" i="1"/>
  <c r="J326" i="1"/>
  <c r="K326" i="1"/>
  <c r="G327" i="1"/>
  <c r="H327" i="1"/>
  <c r="J327" i="1"/>
  <c r="K327" i="1"/>
  <c r="G328" i="1"/>
  <c r="H328" i="1"/>
  <c r="K328" i="1"/>
  <c r="G329" i="1"/>
  <c r="H329" i="1"/>
  <c r="K329" i="1"/>
  <c r="G330" i="1"/>
  <c r="H330" i="1"/>
  <c r="K330" i="1"/>
  <c r="G331" i="1"/>
  <c r="H331" i="1"/>
  <c r="K331" i="1"/>
  <c r="G332" i="1"/>
  <c r="H332" i="1"/>
  <c r="J332" i="1"/>
  <c r="K332" i="1"/>
  <c r="G333" i="1"/>
  <c r="H333" i="1"/>
  <c r="J333" i="1"/>
  <c r="K333" i="1"/>
  <c r="G334" i="1"/>
  <c r="H334" i="1"/>
  <c r="J334" i="1"/>
  <c r="K334" i="1"/>
  <c r="G335" i="1"/>
  <c r="H335" i="1"/>
  <c r="J335" i="1"/>
  <c r="K335" i="1"/>
  <c r="G336" i="1"/>
  <c r="H336" i="1"/>
  <c r="J336" i="1"/>
  <c r="K336" i="1"/>
  <c r="G337" i="1"/>
  <c r="H337" i="1"/>
  <c r="J337" i="1"/>
  <c r="K337" i="1"/>
  <c r="G338" i="1"/>
  <c r="H338" i="1"/>
  <c r="K338" i="1"/>
  <c r="G339" i="1"/>
  <c r="H339" i="1"/>
  <c r="J339" i="1"/>
  <c r="K339" i="1"/>
  <c r="G340" i="1"/>
  <c r="H340" i="1"/>
  <c r="J340" i="1"/>
  <c r="K340" i="1"/>
  <c r="G341" i="1"/>
  <c r="H341" i="1"/>
  <c r="K341" i="1"/>
  <c r="G342" i="1"/>
  <c r="H342" i="1"/>
  <c r="J342" i="1"/>
  <c r="K342" i="1"/>
  <c r="G343" i="1"/>
  <c r="H343" i="1"/>
  <c r="J343" i="1"/>
  <c r="K343" i="1"/>
  <c r="G344" i="1"/>
  <c r="H344" i="1"/>
  <c r="K344" i="1"/>
  <c r="G345" i="1"/>
  <c r="H345" i="1"/>
  <c r="J345" i="1"/>
  <c r="K345" i="1"/>
  <c r="G346" i="1"/>
  <c r="H346" i="1"/>
  <c r="J346" i="1"/>
  <c r="K346" i="1"/>
  <c r="G347" i="1"/>
  <c r="H347" i="1"/>
  <c r="J347" i="1"/>
  <c r="K347" i="1"/>
  <c r="G348" i="1"/>
  <c r="H348" i="1"/>
  <c r="J348" i="1"/>
  <c r="K348" i="1"/>
  <c r="G349" i="1"/>
  <c r="H349" i="1"/>
  <c r="J349" i="1"/>
  <c r="K349" i="1"/>
  <c r="G350" i="1"/>
  <c r="H350" i="1"/>
  <c r="K350" i="1"/>
  <c r="G351" i="1"/>
  <c r="H351" i="1"/>
  <c r="K351" i="1"/>
  <c r="G352" i="1"/>
  <c r="H352" i="1"/>
  <c r="J352" i="1"/>
  <c r="K352" i="1"/>
  <c r="G353" i="1"/>
  <c r="H353" i="1"/>
  <c r="J353" i="1"/>
  <c r="K353" i="1"/>
  <c r="G354" i="1"/>
  <c r="H354" i="1"/>
  <c r="J354" i="1"/>
  <c r="K354" i="1"/>
  <c r="G355" i="1"/>
  <c r="H355" i="1"/>
  <c r="K355" i="1"/>
  <c r="G356" i="1"/>
  <c r="H356" i="1"/>
  <c r="K356" i="1"/>
  <c r="G357" i="1"/>
  <c r="H357" i="1"/>
  <c r="K357" i="1"/>
  <c r="G358" i="1"/>
  <c r="H358" i="1"/>
  <c r="K358" i="1"/>
  <c r="G359" i="1"/>
  <c r="H359" i="1"/>
  <c r="J359" i="1"/>
  <c r="K359" i="1"/>
  <c r="G360" i="1"/>
  <c r="H360" i="1"/>
  <c r="J360" i="1"/>
  <c r="K360" i="1"/>
  <c r="G361" i="1"/>
  <c r="H361" i="1"/>
  <c r="K361" i="1"/>
  <c r="G362" i="1"/>
  <c r="H362" i="1"/>
  <c r="J362" i="1"/>
  <c r="K362" i="1"/>
  <c r="G363" i="1"/>
  <c r="H363" i="1"/>
  <c r="J363" i="1"/>
  <c r="K363" i="1"/>
  <c r="G364" i="1"/>
  <c r="H364" i="1"/>
  <c r="K364" i="1"/>
  <c r="G365" i="1"/>
  <c r="H365" i="1"/>
  <c r="K365" i="1"/>
  <c r="G366" i="1"/>
  <c r="H366" i="1"/>
  <c r="K366" i="1"/>
  <c r="G367" i="1"/>
  <c r="H367" i="1"/>
  <c r="J367" i="1"/>
  <c r="K367" i="1"/>
  <c r="G368" i="1"/>
  <c r="H368" i="1"/>
  <c r="J368" i="1"/>
  <c r="K368" i="1"/>
  <c r="G369" i="1"/>
  <c r="H369" i="1"/>
  <c r="K369" i="1"/>
  <c r="G370" i="1"/>
  <c r="H370" i="1"/>
  <c r="K370" i="1"/>
  <c r="G371" i="1"/>
  <c r="H371" i="1"/>
  <c r="K371" i="1"/>
  <c r="G372" i="1"/>
  <c r="H372" i="1"/>
  <c r="J372" i="1"/>
  <c r="K372" i="1"/>
  <c r="G373" i="1"/>
  <c r="H373" i="1"/>
  <c r="J373" i="1"/>
  <c r="K373" i="1"/>
  <c r="G374" i="1"/>
  <c r="H374" i="1"/>
  <c r="J374" i="1"/>
  <c r="K374" i="1"/>
  <c r="G375" i="1"/>
  <c r="H375" i="1"/>
  <c r="K375" i="1"/>
  <c r="G376" i="1"/>
  <c r="H376" i="1"/>
  <c r="K376" i="1"/>
  <c r="G377" i="1"/>
  <c r="H377" i="1"/>
  <c r="J377" i="1"/>
  <c r="K377" i="1"/>
  <c r="G378" i="1"/>
  <c r="H378" i="1"/>
  <c r="K378" i="1"/>
  <c r="G379" i="1"/>
  <c r="H379" i="1"/>
  <c r="K379" i="1"/>
  <c r="G380" i="1"/>
  <c r="H380" i="1"/>
  <c r="J380" i="1"/>
  <c r="K380" i="1"/>
  <c r="G381" i="1"/>
  <c r="H381" i="1"/>
  <c r="K381" i="1"/>
  <c r="G382" i="1"/>
  <c r="H382" i="1"/>
  <c r="K382" i="1"/>
  <c r="G383" i="1"/>
  <c r="H383" i="1"/>
  <c r="J383" i="1"/>
  <c r="K383" i="1"/>
  <c r="G384" i="1"/>
  <c r="H384" i="1"/>
  <c r="K384" i="1"/>
  <c r="G385" i="1"/>
  <c r="H385" i="1"/>
  <c r="J385" i="1"/>
  <c r="K385" i="1"/>
  <c r="G386" i="1"/>
  <c r="H386" i="1"/>
  <c r="K386" i="1"/>
  <c r="G387" i="1"/>
  <c r="H387" i="1"/>
  <c r="J387" i="1"/>
  <c r="K387" i="1"/>
  <c r="G388" i="1"/>
  <c r="H388" i="1"/>
  <c r="K388" i="1"/>
  <c r="G389" i="1"/>
  <c r="H389" i="1"/>
  <c r="J389" i="1"/>
  <c r="K389" i="1"/>
  <c r="G390" i="1"/>
  <c r="H390" i="1"/>
  <c r="J390" i="1"/>
  <c r="K390" i="1"/>
  <c r="G391" i="1"/>
  <c r="H391" i="1"/>
  <c r="K391" i="1"/>
  <c r="G392" i="1"/>
  <c r="H392" i="1"/>
  <c r="K392" i="1"/>
  <c r="G393" i="1"/>
  <c r="H393" i="1"/>
  <c r="K393" i="1"/>
  <c r="G394" i="1"/>
  <c r="H394" i="1"/>
  <c r="K394" i="1"/>
  <c r="G395" i="1"/>
  <c r="H395" i="1"/>
  <c r="J395" i="1"/>
  <c r="K395" i="1"/>
  <c r="G396" i="1"/>
  <c r="H396" i="1"/>
  <c r="J396" i="1"/>
  <c r="K396" i="1"/>
  <c r="G397" i="1"/>
  <c r="H397" i="1"/>
  <c r="K397" i="1"/>
  <c r="G398" i="1"/>
  <c r="H398" i="1"/>
  <c r="K398" i="1"/>
  <c r="G399" i="1"/>
  <c r="H399" i="1"/>
  <c r="J399" i="1"/>
  <c r="K399" i="1"/>
  <c r="G400" i="1"/>
  <c r="H400" i="1"/>
  <c r="J400" i="1"/>
  <c r="K400" i="1"/>
  <c r="G401" i="1"/>
  <c r="H401" i="1"/>
  <c r="K401" i="1"/>
  <c r="G402" i="1"/>
  <c r="H402" i="1"/>
  <c r="J402" i="1"/>
  <c r="K402" i="1"/>
  <c r="G403" i="1"/>
  <c r="H403" i="1"/>
  <c r="K403" i="1"/>
  <c r="G404" i="1"/>
  <c r="H404" i="1"/>
  <c r="K404" i="1"/>
  <c r="G405" i="1"/>
  <c r="H405" i="1"/>
  <c r="J405" i="1"/>
  <c r="K405" i="1"/>
  <c r="G406" i="1"/>
  <c r="H406" i="1"/>
  <c r="J406" i="1"/>
  <c r="K406" i="1"/>
  <c r="G407" i="1"/>
  <c r="H407" i="1"/>
  <c r="K407" i="1"/>
  <c r="G408" i="1"/>
  <c r="H408" i="1"/>
  <c r="K408" i="1"/>
  <c r="G409" i="1"/>
  <c r="H409" i="1"/>
  <c r="K409" i="1"/>
  <c r="G410" i="1"/>
  <c r="H410" i="1"/>
  <c r="J410" i="1"/>
  <c r="K410" i="1"/>
  <c r="G411" i="1"/>
  <c r="H411" i="1"/>
  <c r="J411" i="1"/>
  <c r="K411" i="1"/>
  <c r="G412" i="1"/>
  <c r="H412" i="1"/>
  <c r="J412" i="1"/>
  <c r="K412" i="1"/>
  <c r="G413" i="1"/>
  <c r="H413" i="1"/>
  <c r="J413" i="1"/>
  <c r="K413" i="1"/>
  <c r="G414" i="1"/>
  <c r="H414" i="1"/>
  <c r="J414" i="1"/>
  <c r="K414" i="1"/>
  <c r="G415" i="1"/>
  <c r="H415" i="1"/>
  <c r="K415" i="1"/>
  <c r="G416" i="1"/>
  <c r="H416" i="1"/>
  <c r="J416" i="1"/>
  <c r="K416" i="1"/>
  <c r="G417" i="1"/>
  <c r="H417" i="1"/>
  <c r="J417" i="1"/>
  <c r="K417" i="1"/>
  <c r="G418" i="1"/>
  <c r="H418" i="1"/>
  <c r="K418" i="1"/>
  <c r="G419" i="1"/>
  <c r="H419" i="1"/>
  <c r="J419" i="1"/>
  <c r="K419" i="1"/>
  <c r="G420" i="1"/>
  <c r="H420" i="1"/>
  <c r="J420" i="1"/>
  <c r="K420" i="1"/>
  <c r="G421" i="1"/>
  <c r="H421" i="1"/>
  <c r="J421" i="1"/>
  <c r="K421" i="1"/>
  <c r="G422" i="1"/>
  <c r="H422" i="1"/>
  <c r="J422" i="1"/>
  <c r="K422" i="1"/>
  <c r="G423" i="1"/>
  <c r="H423" i="1"/>
  <c r="J423" i="1"/>
  <c r="K423" i="1"/>
  <c r="G424" i="1"/>
  <c r="H424" i="1"/>
  <c r="J424" i="1"/>
  <c r="K424" i="1"/>
  <c r="G425" i="1"/>
  <c r="H425" i="1"/>
  <c r="J425" i="1"/>
  <c r="K425" i="1"/>
  <c r="G426" i="1"/>
  <c r="H426" i="1"/>
  <c r="K426" i="1"/>
  <c r="G427" i="1"/>
  <c r="H427" i="1"/>
  <c r="J427" i="1"/>
  <c r="K427" i="1"/>
  <c r="G428" i="1"/>
  <c r="H428" i="1"/>
  <c r="K428" i="1"/>
  <c r="G429" i="1"/>
  <c r="H429" i="1"/>
  <c r="J429" i="1"/>
  <c r="K429" i="1"/>
  <c r="G430" i="1"/>
  <c r="H430" i="1"/>
  <c r="J430" i="1"/>
  <c r="K430" i="1"/>
  <c r="G431" i="1"/>
  <c r="H431" i="1"/>
  <c r="J431" i="1"/>
  <c r="K431" i="1"/>
  <c r="G432" i="1"/>
  <c r="H432" i="1"/>
  <c r="J432" i="1"/>
  <c r="K432" i="1"/>
  <c r="G433" i="1"/>
  <c r="H433" i="1"/>
  <c r="J433" i="1"/>
  <c r="K433" i="1"/>
  <c r="G434" i="1"/>
  <c r="H434" i="1"/>
  <c r="K434" i="1"/>
  <c r="G435" i="1"/>
  <c r="H435" i="1"/>
  <c r="J435" i="1"/>
  <c r="K435" i="1"/>
  <c r="G436" i="1"/>
  <c r="H436" i="1"/>
  <c r="J436" i="1"/>
  <c r="K436" i="1"/>
  <c r="G437" i="1"/>
  <c r="H437" i="1"/>
  <c r="J437" i="1"/>
  <c r="K437" i="1"/>
  <c r="G438" i="1"/>
  <c r="H438" i="1"/>
  <c r="K438" i="1"/>
  <c r="G439" i="1"/>
  <c r="H439" i="1"/>
  <c r="K439" i="1"/>
  <c r="G440" i="1"/>
  <c r="H440" i="1"/>
  <c r="J440" i="1"/>
  <c r="K440" i="1"/>
  <c r="G441" i="1"/>
  <c r="H441" i="1"/>
  <c r="K441" i="1"/>
  <c r="G442" i="1"/>
  <c r="H442" i="1"/>
  <c r="K442" i="1"/>
  <c r="G443" i="1"/>
  <c r="H443" i="1"/>
  <c r="K443" i="1"/>
  <c r="G444" i="1"/>
  <c r="H444" i="1"/>
  <c r="K444" i="1"/>
  <c r="G445" i="1"/>
  <c r="H445" i="1"/>
  <c r="K445" i="1"/>
  <c r="G446" i="1"/>
  <c r="H446" i="1"/>
  <c r="J446" i="1"/>
  <c r="K446" i="1"/>
  <c r="G447" i="1"/>
  <c r="H447" i="1"/>
  <c r="K447" i="1"/>
  <c r="G448" i="1"/>
  <c r="H448" i="1"/>
  <c r="J448" i="1"/>
  <c r="K448" i="1"/>
  <c r="G449" i="1"/>
  <c r="H449" i="1"/>
  <c r="K449" i="1"/>
  <c r="G450" i="1"/>
  <c r="H450" i="1"/>
  <c r="K450" i="1"/>
  <c r="G451" i="1"/>
  <c r="H451" i="1"/>
  <c r="J451" i="1"/>
  <c r="K451" i="1"/>
  <c r="G452" i="1"/>
  <c r="H452" i="1"/>
  <c r="J452" i="1"/>
  <c r="K452" i="1"/>
  <c r="G453" i="1"/>
  <c r="H453" i="1"/>
  <c r="K453" i="1"/>
  <c r="G454" i="1"/>
  <c r="H454" i="1"/>
  <c r="K454" i="1"/>
  <c r="G455" i="1"/>
  <c r="H455" i="1"/>
  <c r="J455" i="1"/>
  <c r="K455" i="1"/>
  <c r="G456" i="1"/>
  <c r="H456" i="1"/>
  <c r="J456" i="1"/>
  <c r="K456" i="1"/>
  <c r="G457" i="1"/>
  <c r="H457" i="1"/>
  <c r="K457" i="1"/>
  <c r="G458" i="1"/>
  <c r="H458" i="1"/>
  <c r="J458" i="1"/>
  <c r="K458" i="1"/>
  <c r="G459" i="1"/>
  <c r="H459" i="1"/>
  <c r="J459" i="1"/>
  <c r="K459" i="1"/>
  <c r="G460" i="1"/>
  <c r="H460" i="1"/>
  <c r="K460" i="1"/>
  <c r="G461" i="1"/>
  <c r="H461" i="1"/>
  <c r="K461" i="1"/>
  <c r="G462" i="1"/>
  <c r="H462" i="1"/>
  <c r="K462" i="1"/>
  <c r="G463" i="1"/>
  <c r="H463" i="1"/>
  <c r="J463" i="1"/>
  <c r="K463" i="1"/>
  <c r="G464" i="1"/>
  <c r="H464" i="1"/>
  <c r="J464" i="1"/>
  <c r="K464" i="1"/>
  <c r="G465" i="1"/>
  <c r="H465" i="1"/>
  <c r="K465" i="1"/>
  <c r="G466" i="1"/>
  <c r="H466" i="1"/>
  <c r="J466" i="1"/>
  <c r="K466" i="1"/>
  <c r="G467" i="1"/>
  <c r="H467" i="1"/>
  <c r="J467" i="1"/>
  <c r="K467" i="1"/>
  <c r="G468" i="1"/>
  <c r="H468" i="1"/>
  <c r="K468" i="1"/>
  <c r="G469" i="1"/>
  <c r="H469" i="1"/>
  <c r="J469" i="1"/>
  <c r="K469" i="1"/>
  <c r="G470" i="1"/>
  <c r="H470" i="1"/>
  <c r="J470" i="1"/>
  <c r="K470" i="1"/>
  <c r="G471" i="1"/>
  <c r="H471" i="1"/>
  <c r="J471" i="1"/>
  <c r="K471" i="1"/>
  <c r="G472" i="1"/>
  <c r="H472" i="1"/>
  <c r="J472" i="1"/>
  <c r="K472" i="1"/>
  <c r="G473" i="1"/>
  <c r="H473" i="1"/>
  <c r="J473" i="1"/>
  <c r="K473" i="1"/>
  <c r="G474" i="1"/>
  <c r="H474" i="1"/>
  <c r="K474" i="1"/>
  <c r="G475" i="1"/>
  <c r="H475" i="1"/>
  <c r="J475" i="1"/>
  <c r="K475" i="1"/>
  <c r="G476" i="1"/>
  <c r="H476" i="1"/>
  <c r="J476" i="1"/>
  <c r="K476" i="1"/>
  <c r="G477" i="1"/>
  <c r="H477" i="1"/>
  <c r="K477" i="1"/>
  <c r="G478" i="1"/>
  <c r="H478" i="1"/>
  <c r="K478" i="1"/>
  <c r="G479" i="1"/>
  <c r="H479" i="1"/>
  <c r="K479" i="1"/>
  <c r="G480" i="1"/>
  <c r="H480" i="1"/>
  <c r="K480" i="1"/>
  <c r="G481" i="1"/>
  <c r="H481" i="1"/>
  <c r="J481" i="1"/>
  <c r="K481" i="1"/>
  <c r="G482" i="1"/>
  <c r="H482" i="1"/>
  <c r="K482" i="1"/>
  <c r="G483" i="1"/>
  <c r="H483" i="1"/>
  <c r="J483" i="1"/>
  <c r="K483" i="1"/>
  <c r="G484" i="1"/>
  <c r="H484" i="1"/>
  <c r="K484" i="1"/>
  <c r="G485" i="1"/>
  <c r="H485" i="1"/>
  <c r="J485" i="1"/>
  <c r="K485" i="1"/>
  <c r="G486" i="1"/>
  <c r="H486" i="1"/>
  <c r="J486" i="1"/>
  <c r="K486" i="1"/>
  <c r="G487" i="1"/>
  <c r="H487" i="1"/>
  <c r="K487" i="1"/>
  <c r="G488" i="1"/>
  <c r="H488" i="1"/>
  <c r="K488" i="1"/>
  <c r="G489" i="1"/>
  <c r="H489" i="1"/>
  <c r="K489" i="1"/>
  <c r="G490" i="1"/>
  <c r="H490" i="1"/>
  <c r="K490" i="1"/>
  <c r="G491" i="1"/>
  <c r="H491" i="1"/>
  <c r="K491" i="1"/>
  <c r="G492" i="1"/>
  <c r="H492" i="1"/>
  <c r="J492" i="1"/>
  <c r="K492" i="1"/>
  <c r="G493" i="1"/>
  <c r="H493" i="1"/>
  <c r="K493" i="1"/>
  <c r="G494" i="1"/>
  <c r="H494" i="1"/>
  <c r="J494" i="1"/>
  <c r="K494" i="1"/>
  <c r="G495" i="1"/>
  <c r="H495" i="1"/>
  <c r="J495" i="1"/>
  <c r="K495" i="1"/>
  <c r="G496" i="1"/>
  <c r="H496" i="1"/>
  <c r="J496" i="1"/>
  <c r="K496" i="1"/>
  <c r="G497" i="1"/>
  <c r="H497" i="1"/>
  <c r="K497" i="1"/>
  <c r="G498" i="1"/>
  <c r="H498" i="1"/>
  <c r="J498" i="1"/>
  <c r="K498" i="1"/>
  <c r="G499" i="1"/>
  <c r="H499" i="1"/>
  <c r="J499" i="1"/>
  <c r="K499" i="1"/>
  <c r="G500" i="1"/>
  <c r="H500" i="1"/>
  <c r="J500" i="1"/>
  <c r="K500" i="1"/>
  <c r="G501" i="1"/>
  <c r="H501" i="1"/>
  <c r="J501" i="1"/>
  <c r="K501" i="1"/>
  <c r="G502" i="1"/>
  <c r="H502" i="1"/>
  <c r="J502" i="1"/>
  <c r="K502" i="1"/>
  <c r="G503" i="1"/>
  <c r="H503" i="1"/>
  <c r="J503" i="1"/>
  <c r="K503" i="1"/>
  <c r="G504" i="1"/>
  <c r="H504" i="1"/>
  <c r="J504" i="1"/>
  <c r="K504" i="1"/>
  <c r="G505" i="1"/>
  <c r="H505" i="1"/>
  <c r="K505" i="1"/>
  <c r="G506" i="1"/>
  <c r="H506" i="1"/>
  <c r="J506" i="1"/>
  <c r="K506" i="1"/>
  <c r="G507" i="1"/>
  <c r="H507" i="1"/>
  <c r="J507" i="1"/>
  <c r="K507" i="1"/>
  <c r="G508" i="1"/>
  <c r="H508" i="1"/>
  <c r="K508" i="1"/>
  <c r="G509" i="1"/>
  <c r="H509" i="1"/>
  <c r="J509" i="1"/>
  <c r="K509" i="1"/>
  <c r="G510" i="1"/>
  <c r="H510" i="1"/>
  <c r="K510" i="1"/>
  <c r="G511" i="1"/>
  <c r="H511" i="1"/>
  <c r="J511" i="1"/>
  <c r="K511" i="1"/>
  <c r="G512" i="1"/>
  <c r="H512" i="1"/>
  <c r="K512" i="1"/>
  <c r="G513" i="1"/>
  <c r="H513" i="1"/>
  <c r="J513" i="1"/>
  <c r="K513" i="1"/>
  <c r="G514" i="1"/>
  <c r="H514" i="1"/>
  <c r="K514" i="1"/>
  <c r="G515" i="1"/>
  <c r="H515" i="1"/>
  <c r="J515" i="1"/>
  <c r="K515" i="1"/>
  <c r="G516" i="1"/>
  <c r="H516" i="1"/>
  <c r="K516" i="1"/>
  <c r="G517" i="1"/>
  <c r="H517" i="1"/>
  <c r="J517" i="1"/>
  <c r="K517" i="1"/>
  <c r="G518" i="1"/>
  <c r="H518" i="1"/>
  <c r="J518" i="1"/>
  <c r="K518" i="1"/>
  <c r="G519" i="1"/>
  <c r="H519" i="1"/>
  <c r="K519" i="1"/>
  <c r="G520" i="1"/>
  <c r="H520" i="1"/>
  <c r="K520" i="1"/>
  <c r="G521" i="1"/>
  <c r="H521" i="1"/>
  <c r="K521" i="1"/>
  <c r="G522" i="1"/>
  <c r="H522" i="1"/>
  <c r="J522" i="1"/>
  <c r="K522" i="1"/>
  <c r="G523" i="1"/>
  <c r="H523" i="1"/>
  <c r="J523" i="1"/>
  <c r="K523" i="1"/>
  <c r="G524" i="1"/>
  <c r="H524" i="1"/>
  <c r="J524" i="1"/>
  <c r="K524" i="1"/>
  <c r="G525" i="1"/>
  <c r="H525" i="1"/>
  <c r="J525" i="1"/>
  <c r="K525" i="1"/>
  <c r="G526" i="1"/>
  <c r="H526" i="1"/>
  <c r="J526" i="1"/>
  <c r="K526" i="1"/>
  <c r="G527" i="1"/>
  <c r="H527" i="1"/>
  <c r="J527" i="1"/>
  <c r="K527" i="1"/>
  <c r="G528" i="1"/>
  <c r="H528" i="1"/>
  <c r="K528" i="1"/>
  <c r="G529" i="1"/>
  <c r="H529" i="1"/>
  <c r="K529" i="1"/>
  <c r="G530" i="1"/>
  <c r="H530" i="1"/>
  <c r="K530" i="1"/>
  <c r="G531" i="1"/>
  <c r="H531" i="1"/>
  <c r="K531" i="1"/>
  <c r="G532" i="1"/>
  <c r="H532" i="1"/>
  <c r="J532" i="1"/>
  <c r="K532" i="1"/>
  <c r="G533" i="1"/>
  <c r="H533" i="1"/>
  <c r="K533" i="1"/>
  <c r="G534" i="1"/>
  <c r="H534" i="1"/>
  <c r="J534" i="1"/>
  <c r="K534" i="1"/>
  <c r="G535" i="1"/>
  <c r="H535" i="1"/>
  <c r="J535" i="1"/>
  <c r="K535" i="1"/>
  <c r="G536" i="1"/>
  <c r="H536" i="1"/>
  <c r="J536" i="1"/>
  <c r="K536" i="1"/>
  <c r="G537" i="1"/>
  <c r="H537" i="1"/>
  <c r="K537" i="1"/>
  <c r="G538" i="1"/>
  <c r="H538" i="1"/>
  <c r="J538" i="1"/>
  <c r="K538" i="1"/>
  <c r="G539" i="1"/>
  <c r="H539" i="1"/>
  <c r="J539" i="1"/>
  <c r="K539" i="1"/>
  <c r="G540" i="1"/>
  <c r="H540" i="1"/>
  <c r="J540" i="1"/>
  <c r="K540" i="1"/>
  <c r="G541" i="1"/>
  <c r="H541" i="1"/>
  <c r="J541" i="1"/>
  <c r="K541" i="1"/>
  <c r="G542" i="1"/>
  <c r="H542" i="1"/>
  <c r="K542" i="1"/>
  <c r="G543" i="1"/>
  <c r="H543" i="1"/>
  <c r="J543" i="1"/>
  <c r="K543" i="1"/>
  <c r="G544" i="1"/>
  <c r="H544" i="1"/>
  <c r="J544" i="1"/>
  <c r="K544" i="1"/>
  <c r="G545" i="1"/>
  <c r="H545" i="1"/>
  <c r="K545" i="1"/>
  <c r="G546" i="1"/>
  <c r="H546" i="1"/>
  <c r="J546" i="1"/>
  <c r="K546" i="1"/>
  <c r="G547" i="1"/>
  <c r="H547" i="1"/>
  <c r="K547" i="1"/>
  <c r="G548" i="1"/>
  <c r="H548" i="1"/>
  <c r="J548" i="1"/>
  <c r="K548" i="1"/>
  <c r="G549" i="1"/>
  <c r="H549" i="1"/>
  <c r="K549" i="1"/>
  <c r="G550" i="1"/>
  <c r="H550" i="1"/>
  <c r="K550" i="1"/>
  <c r="G551" i="1"/>
  <c r="H551" i="1"/>
  <c r="J551" i="1"/>
  <c r="K551" i="1"/>
  <c r="G552" i="1"/>
  <c r="H552" i="1"/>
  <c r="J552" i="1"/>
  <c r="K552" i="1"/>
  <c r="G553" i="1"/>
  <c r="H553" i="1"/>
  <c r="J553" i="1"/>
  <c r="K553" i="1"/>
  <c r="G554" i="1"/>
  <c r="H554" i="1"/>
  <c r="J554" i="1"/>
  <c r="K554" i="1"/>
  <c r="G555" i="1"/>
  <c r="H555" i="1"/>
  <c r="K555" i="1"/>
  <c r="G556" i="1"/>
  <c r="H556" i="1"/>
  <c r="K556" i="1"/>
  <c r="G557" i="1"/>
  <c r="H557" i="1"/>
  <c r="K557" i="1"/>
  <c r="G558" i="1"/>
  <c r="H558" i="1"/>
  <c r="K558" i="1"/>
  <c r="G559" i="1"/>
  <c r="H559" i="1"/>
  <c r="K559" i="1"/>
  <c r="G560" i="1"/>
  <c r="H560" i="1"/>
  <c r="J560" i="1"/>
  <c r="K560" i="1"/>
  <c r="G561" i="1"/>
  <c r="H561" i="1"/>
  <c r="K561" i="1"/>
  <c r="G562" i="1"/>
  <c r="H562" i="1"/>
  <c r="K562" i="1"/>
  <c r="G563" i="1"/>
  <c r="H563" i="1"/>
  <c r="J563" i="1"/>
  <c r="K563" i="1"/>
  <c r="G564" i="1"/>
  <c r="H564" i="1"/>
  <c r="J564" i="1"/>
  <c r="K564" i="1"/>
  <c r="G565" i="1"/>
  <c r="H565" i="1"/>
  <c r="J565" i="1"/>
  <c r="K565" i="1"/>
  <c r="G566" i="1"/>
  <c r="H566" i="1"/>
  <c r="J566" i="1"/>
  <c r="K566" i="1"/>
  <c r="G567" i="1"/>
  <c r="H567" i="1"/>
  <c r="J567" i="1"/>
  <c r="K567" i="1"/>
  <c r="G568" i="1"/>
  <c r="H568" i="1"/>
  <c r="K568" i="1"/>
  <c r="G569" i="1"/>
  <c r="H569" i="1"/>
  <c r="K569" i="1"/>
  <c r="G570" i="1"/>
  <c r="H570" i="1"/>
  <c r="J570" i="1"/>
  <c r="K570" i="1"/>
  <c r="G571" i="1"/>
  <c r="H571" i="1"/>
  <c r="J571" i="1"/>
  <c r="K571" i="1"/>
  <c r="G572" i="1"/>
  <c r="H572" i="1"/>
  <c r="K572" i="1"/>
  <c r="G573" i="1"/>
  <c r="H573" i="1"/>
  <c r="J573" i="1"/>
  <c r="K573" i="1"/>
  <c r="G574" i="1"/>
  <c r="H574" i="1"/>
  <c r="J574" i="1"/>
  <c r="K574" i="1"/>
  <c r="G575" i="1"/>
  <c r="H575" i="1"/>
  <c r="J575" i="1"/>
  <c r="K575" i="1"/>
  <c r="G576" i="1"/>
  <c r="H576" i="1"/>
  <c r="J576" i="1"/>
  <c r="K576" i="1"/>
  <c r="G577" i="1"/>
  <c r="H577" i="1"/>
  <c r="K577" i="1"/>
  <c r="G578" i="1"/>
  <c r="H578" i="1"/>
  <c r="J578" i="1"/>
  <c r="K578" i="1"/>
  <c r="G579" i="1"/>
  <c r="H579" i="1"/>
  <c r="J579" i="1"/>
  <c r="K579" i="1"/>
  <c r="G580" i="1"/>
  <c r="H580" i="1"/>
  <c r="K580" i="1"/>
  <c r="G581" i="1"/>
  <c r="H581" i="1"/>
  <c r="K581" i="1"/>
  <c r="G582" i="1"/>
  <c r="H582" i="1"/>
  <c r="J582" i="1"/>
  <c r="K582" i="1"/>
  <c r="G583" i="1"/>
  <c r="H583" i="1"/>
  <c r="J583" i="1"/>
  <c r="K583" i="1"/>
  <c r="G584" i="1"/>
  <c r="H584" i="1"/>
  <c r="J584" i="1"/>
  <c r="K584" i="1"/>
  <c r="G585" i="1"/>
  <c r="H585" i="1"/>
  <c r="J585" i="1"/>
  <c r="K585" i="1"/>
  <c r="G586" i="1"/>
  <c r="H586" i="1"/>
  <c r="J586" i="1"/>
  <c r="K586" i="1"/>
  <c r="G587" i="1"/>
  <c r="H587" i="1"/>
  <c r="J587" i="1"/>
  <c r="K587" i="1"/>
  <c r="G588" i="1"/>
  <c r="H588" i="1"/>
  <c r="J588" i="1"/>
  <c r="K588" i="1"/>
  <c r="G589" i="1"/>
  <c r="H589" i="1"/>
  <c r="K589" i="1"/>
  <c r="G590" i="1"/>
  <c r="H590" i="1"/>
  <c r="J590" i="1"/>
  <c r="K590" i="1"/>
  <c r="G591" i="1"/>
  <c r="H591" i="1"/>
  <c r="K591" i="1"/>
  <c r="G592" i="1"/>
  <c r="H592" i="1"/>
  <c r="J592" i="1"/>
  <c r="K592" i="1"/>
  <c r="G593" i="1"/>
  <c r="H593" i="1"/>
  <c r="K593" i="1"/>
  <c r="G594" i="1"/>
  <c r="H594" i="1"/>
  <c r="J594" i="1"/>
  <c r="K594" i="1"/>
  <c r="G595" i="1"/>
  <c r="H595" i="1"/>
  <c r="J595" i="1"/>
  <c r="K595" i="1"/>
  <c r="G596" i="1"/>
  <c r="H596" i="1"/>
  <c r="K596" i="1"/>
  <c r="G597" i="1"/>
  <c r="H597" i="1"/>
  <c r="K597" i="1"/>
  <c r="G598" i="1"/>
  <c r="H598" i="1"/>
  <c r="J598" i="1"/>
  <c r="K598" i="1"/>
  <c r="G599" i="1"/>
  <c r="H599" i="1"/>
  <c r="J599" i="1"/>
  <c r="K599" i="1"/>
  <c r="G600" i="1"/>
  <c r="H600" i="1"/>
  <c r="J600" i="1"/>
  <c r="K600" i="1"/>
  <c r="G601" i="1"/>
  <c r="H601" i="1"/>
  <c r="J601" i="1"/>
  <c r="K601" i="1"/>
  <c r="G602" i="1"/>
  <c r="H602" i="1"/>
  <c r="J602" i="1"/>
  <c r="K602" i="1"/>
  <c r="G603" i="1"/>
  <c r="H603" i="1"/>
  <c r="K603" i="1"/>
  <c r="G604" i="1"/>
  <c r="H604" i="1"/>
  <c r="K604" i="1"/>
  <c r="G605" i="1"/>
  <c r="H605" i="1"/>
  <c r="K605" i="1"/>
  <c r="G606" i="1"/>
  <c r="H606" i="1"/>
  <c r="K606" i="1"/>
  <c r="G607" i="1"/>
  <c r="H607" i="1"/>
  <c r="J607" i="1"/>
  <c r="K607" i="1"/>
  <c r="G608" i="1"/>
  <c r="H608" i="1"/>
  <c r="K608" i="1"/>
  <c r="G609" i="1"/>
  <c r="H609" i="1"/>
  <c r="J609" i="1"/>
  <c r="K609" i="1"/>
  <c r="G610" i="1"/>
  <c r="H610" i="1"/>
  <c r="K610" i="1"/>
  <c r="G611" i="1"/>
  <c r="H611" i="1"/>
  <c r="J611" i="1"/>
  <c r="K611" i="1"/>
  <c r="G612" i="1"/>
  <c r="H612" i="1"/>
  <c r="K612" i="1"/>
  <c r="G613" i="1"/>
  <c r="H613" i="1"/>
  <c r="J613" i="1"/>
  <c r="K613" i="1"/>
  <c r="G614" i="1"/>
  <c r="H614" i="1"/>
  <c r="J614" i="1"/>
  <c r="K614" i="1"/>
  <c r="G615" i="1"/>
  <c r="H615" i="1"/>
  <c r="K615" i="1"/>
  <c r="G616" i="1"/>
  <c r="H616" i="1"/>
  <c r="J616" i="1"/>
  <c r="K616" i="1"/>
  <c r="G617" i="1"/>
  <c r="H617" i="1"/>
  <c r="J617" i="1"/>
  <c r="K617" i="1"/>
  <c r="G618" i="1"/>
  <c r="H618" i="1"/>
  <c r="J618" i="1"/>
  <c r="K618" i="1"/>
  <c r="G619" i="1"/>
  <c r="H619" i="1"/>
  <c r="J619" i="1"/>
  <c r="K619" i="1"/>
  <c r="G620" i="1"/>
  <c r="H620" i="1"/>
  <c r="J620" i="1"/>
  <c r="K620" i="1"/>
  <c r="G621" i="1"/>
  <c r="H621" i="1"/>
  <c r="K621" i="1"/>
  <c r="G622" i="1"/>
  <c r="H622" i="1"/>
  <c r="J622" i="1"/>
  <c r="K622" i="1"/>
  <c r="G623" i="1"/>
  <c r="H623" i="1"/>
  <c r="J623" i="1"/>
  <c r="K623" i="1"/>
  <c r="G624" i="1"/>
  <c r="H624" i="1"/>
  <c r="K624" i="1"/>
  <c r="G625" i="1"/>
  <c r="H625" i="1"/>
  <c r="K625" i="1"/>
  <c r="G626" i="1"/>
  <c r="H626" i="1"/>
  <c r="K626" i="1"/>
  <c r="G627" i="1"/>
  <c r="H627" i="1"/>
  <c r="J627" i="1"/>
  <c r="K627" i="1"/>
  <c r="G628" i="1"/>
  <c r="H628" i="1"/>
  <c r="J628" i="1"/>
  <c r="K628" i="1"/>
  <c r="G629" i="1"/>
  <c r="H629" i="1"/>
  <c r="J629" i="1"/>
  <c r="K629" i="1"/>
  <c r="G630" i="1"/>
  <c r="H630" i="1"/>
  <c r="K630" i="1"/>
  <c r="G631" i="1"/>
  <c r="H631" i="1"/>
  <c r="K631" i="1"/>
  <c r="G632" i="1"/>
  <c r="H632" i="1"/>
  <c r="J632" i="1"/>
  <c r="K632" i="1"/>
  <c r="G633" i="1"/>
  <c r="H633" i="1"/>
  <c r="J633" i="1"/>
  <c r="K633" i="1"/>
  <c r="G634" i="1"/>
  <c r="H634" i="1"/>
  <c r="J634" i="1"/>
  <c r="K634" i="1"/>
  <c r="G635" i="1"/>
  <c r="H635" i="1"/>
  <c r="J635" i="1"/>
  <c r="K635" i="1"/>
  <c r="G636" i="1"/>
  <c r="H636" i="1"/>
  <c r="J636" i="1"/>
  <c r="K636" i="1"/>
  <c r="G637" i="1"/>
  <c r="H637" i="1"/>
  <c r="J637" i="1"/>
  <c r="K637" i="1"/>
  <c r="G638" i="1"/>
  <c r="H638" i="1"/>
  <c r="K638" i="1"/>
  <c r="G639" i="1"/>
  <c r="H639" i="1"/>
  <c r="J639" i="1"/>
  <c r="K639" i="1"/>
  <c r="G640" i="1"/>
  <c r="H640" i="1"/>
  <c r="K640" i="1"/>
  <c r="G641" i="1"/>
  <c r="H641" i="1"/>
  <c r="K641" i="1"/>
  <c r="G642" i="1"/>
  <c r="H642" i="1"/>
  <c r="K642" i="1"/>
  <c r="G643" i="1"/>
  <c r="H643" i="1"/>
  <c r="J643" i="1"/>
  <c r="K643" i="1"/>
  <c r="G644" i="1"/>
  <c r="H644" i="1"/>
  <c r="J644" i="1"/>
  <c r="K644" i="1"/>
  <c r="G645" i="1"/>
  <c r="H645" i="1"/>
  <c r="K645" i="1"/>
  <c r="G646" i="1"/>
  <c r="H646" i="1"/>
  <c r="J646" i="1"/>
  <c r="K646" i="1"/>
  <c r="G647" i="1"/>
  <c r="H647" i="1"/>
  <c r="K647" i="1"/>
  <c r="G648" i="1"/>
  <c r="H648" i="1"/>
  <c r="K648" i="1"/>
  <c r="G649" i="1"/>
  <c r="H649" i="1"/>
  <c r="J649" i="1"/>
  <c r="K649" i="1"/>
  <c r="G650" i="1"/>
  <c r="H650" i="1"/>
  <c r="K650" i="1"/>
  <c r="G651" i="1"/>
  <c r="H651" i="1"/>
  <c r="K651" i="1"/>
  <c r="G652" i="1"/>
  <c r="H652" i="1"/>
  <c r="J652" i="1"/>
  <c r="K652" i="1"/>
  <c r="G653" i="1"/>
  <c r="H653" i="1"/>
  <c r="J653" i="1"/>
  <c r="K653" i="1"/>
  <c r="G654" i="1"/>
  <c r="H654" i="1"/>
  <c r="J654" i="1"/>
  <c r="K654" i="1"/>
  <c r="G655" i="1"/>
  <c r="H655" i="1"/>
  <c r="J655" i="1"/>
  <c r="K655" i="1"/>
  <c r="G656" i="1"/>
  <c r="H656" i="1"/>
  <c r="J656" i="1"/>
  <c r="K656" i="1"/>
  <c r="G657" i="1"/>
  <c r="H657" i="1"/>
  <c r="J657" i="1"/>
  <c r="K657" i="1"/>
  <c r="G658" i="1"/>
  <c r="H658" i="1"/>
  <c r="J658" i="1"/>
  <c r="K658" i="1"/>
  <c r="G659" i="1"/>
  <c r="H659" i="1"/>
  <c r="K659" i="1"/>
  <c r="G660" i="1"/>
  <c r="H660" i="1"/>
  <c r="J660" i="1"/>
  <c r="K660" i="1"/>
  <c r="G661" i="1"/>
  <c r="H661" i="1"/>
  <c r="K661" i="1"/>
  <c r="G662" i="1"/>
  <c r="H662" i="1"/>
  <c r="J662" i="1"/>
  <c r="K662" i="1"/>
  <c r="G663" i="1"/>
  <c r="H663" i="1"/>
  <c r="J663" i="1"/>
  <c r="K663" i="1"/>
  <c r="G664" i="1"/>
  <c r="H664" i="1"/>
  <c r="J664" i="1"/>
  <c r="K664" i="1"/>
  <c r="G665" i="1"/>
  <c r="H665" i="1"/>
  <c r="J665" i="1"/>
  <c r="K665" i="1"/>
  <c r="G666" i="1"/>
  <c r="H666" i="1"/>
  <c r="K666" i="1"/>
  <c r="G667" i="1"/>
  <c r="H667" i="1"/>
  <c r="J667" i="1"/>
  <c r="K667" i="1"/>
  <c r="G668" i="1"/>
  <c r="H668" i="1"/>
  <c r="J668" i="1"/>
  <c r="K668" i="1"/>
  <c r="G669" i="1"/>
  <c r="H669" i="1"/>
  <c r="J669" i="1"/>
  <c r="K669" i="1"/>
  <c r="G670" i="1"/>
  <c r="H670" i="1"/>
  <c r="J670" i="1"/>
  <c r="K670" i="1"/>
  <c r="G671" i="1"/>
  <c r="H671" i="1"/>
  <c r="J671" i="1"/>
  <c r="K671" i="1"/>
  <c r="G672" i="1"/>
  <c r="H672" i="1"/>
  <c r="K672" i="1"/>
  <c r="G673" i="1"/>
  <c r="H673" i="1"/>
  <c r="J673" i="1"/>
  <c r="K673" i="1"/>
  <c r="G674" i="1"/>
  <c r="H674" i="1"/>
  <c r="J674" i="1"/>
  <c r="K674" i="1"/>
  <c r="G675" i="1"/>
  <c r="H675" i="1"/>
  <c r="K675" i="1"/>
  <c r="G676" i="1"/>
  <c r="H676" i="1"/>
  <c r="K676" i="1"/>
  <c r="G677" i="1"/>
  <c r="H677" i="1"/>
  <c r="J677" i="1"/>
  <c r="K677" i="1"/>
  <c r="G678" i="1"/>
  <c r="H678" i="1"/>
  <c r="J678" i="1"/>
  <c r="K678" i="1"/>
  <c r="G679" i="1"/>
  <c r="H679" i="1"/>
  <c r="K679" i="1"/>
  <c r="G680" i="1"/>
  <c r="H680" i="1"/>
  <c r="J680" i="1"/>
  <c r="K680" i="1"/>
  <c r="G681" i="1"/>
  <c r="H681" i="1"/>
  <c r="J681" i="1"/>
  <c r="K681" i="1"/>
  <c r="G682" i="1"/>
  <c r="H682" i="1"/>
  <c r="K682" i="1"/>
  <c r="G683" i="1"/>
  <c r="H683" i="1"/>
  <c r="J683" i="1"/>
  <c r="K683" i="1"/>
  <c r="G684" i="1"/>
  <c r="H684" i="1"/>
  <c r="J684" i="1"/>
  <c r="K684" i="1"/>
  <c r="G685" i="1"/>
  <c r="H685" i="1"/>
  <c r="K685" i="1"/>
  <c r="G686" i="1"/>
  <c r="H686" i="1"/>
  <c r="J686" i="1"/>
  <c r="K686" i="1"/>
  <c r="G687" i="1"/>
  <c r="H687" i="1"/>
  <c r="J687" i="1"/>
  <c r="K687" i="1"/>
  <c r="G688" i="1"/>
  <c r="H688" i="1"/>
  <c r="K688" i="1"/>
  <c r="G689" i="1"/>
  <c r="H689" i="1"/>
  <c r="J689" i="1"/>
  <c r="K689" i="1"/>
  <c r="G690" i="1"/>
  <c r="H690" i="1"/>
  <c r="K690" i="1"/>
  <c r="G691" i="1"/>
  <c r="H691" i="1"/>
  <c r="K691" i="1"/>
  <c r="G692" i="1"/>
  <c r="H692" i="1"/>
  <c r="K692" i="1"/>
  <c r="G693" i="1"/>
  <c r="H693" i="1"/>
  <c r="K693" i="1"/>
  <c r="G694" i="1"/>
  <c r="H694" i="1"/>
  <c r="J694" i="1"/>
  <c r="K694" i="1"/>
  <c r="G695" i="1"/>
  <c r="H695" i="1"/>
  <c r="K695" i="1"/>
  <c r="G696" i="1"/>
  <c r="H696" i="1"/>
  <c r="J696" i="1"/>
  <c r="K696" i="1"/>
  <c r="G697" i="1"/>
  <c r="H697" i="1"/>
  <c r="J697" i="1"/>
  <c r="K697" i="1"/>
  <c r="G698" i="1"/>
  <c r="H698" i="1"/>
  <c r="J698" i="1"/>
  <c r="K698" i="1"/>
  <c r="G699" i="1"/>
  <c r="H699" i="1"/>
  <c r="K699" i="1"/>
  <c r="G700" i="1"/>
  <c r="H700" i="1"/>
  <c r="K700" i="1"/>
  <c r="G701" i="1"/>
  <c r="H701" i="1"/>
  <c r="J701" i="1"/>
  <c r="K701" i="1"/>
  <c r="G702" i="1"/>
  <c r="H702" i="1"/>
  <c r="J702" i="1"/>
  <c r="K702" i="1"/>
  <c r="G703" i="1"/>
  <c r="H703" i="1"/>
  <c r="J703" i="1"/>
  <c r="K703" i="1"/>
  <c r="G704" i="1"/>
  <c r="H704" i="1"/>
  <c r="J704" i="1"/>
  <c r="K704" i="1"/>
  <c r="G705" i="1"/>
  <c r="H705" i="1"/>
  <c r="J705" i="1"/>
  <c r="K705" i="1"/>
  <c r="G706" i="1"/>
  <c r="H706" i="1"/>
  <c r="J706" i="1"/>
  <c r="K706" i="1"/>
  <c r="G707" i="1"/>
  <c r="H707" i="1"/>
  <c r="J707" i="1"/>
  <c r="K707" i="1"/>
  <c r="G708" i="1"/>
  <c r="H708" i="1"/>
  <c r="J708" i="1"/>
  <c r="K708" i="1"/>
  <c r="G709" i="1"/>
  <c r="H709" i="1"/>
  <c r="J709" i="1"/>
  <c r="K709" i="1"/>
  <c r="G710" i="1"/>
  <c r="H710" i="1"/>
  <c r="J710" i="1"/>
  <c r="K710" i="1"/>
  <c r="G711" i="1"/>
  <c r="H711" i="1"/>
  <c r="J711" i="1"/>
  <c r="K711" i="1"/>
  <c r="G712" i="1"/>
  <c r="H712" i="1"/>
  <c r="K712" i="1"/>
  <c r="G713" i="1"/>
  <c r="H713" i="1"/>
  <c r="J713" i="1"/>
  <c r="K713" i="1"/>
  <c r="G714" i="1"/>
  <c r="H714" i="1"/>
  <c r="J714" i="1"/>
  <c r="K714" i="1"/>
  <c r="G715" i="1"/>
  <c r="H715" i="1"/>
  <c r="J715" i="1"/>
  <c r="K715" i="1"/>
  <c r="G716" i="1"/>
  <c r="H716" i="1"/>
  <c r="J716" i="1"/>
  <c r="K716" i="1"/>
  <c r="G717" i="1"/>
  <c r="H717" i="1"/>
  <c r="K717" i="1"/>
  <c r="G718" i="1"/>
  <c r="H718" i="1"/>
  <c r="J718" i="1"/>
  <c r="K718" i="1"/>
  <c r="G719" i="1"/>
  <c r="H719" i="1"/>
  <c r="J719" i="1"/>
  <c r="K719" i="1"/>
  <c r="G720" i="1"/>
  <c r="H720" i="1"/>
  <c r="K720" i="1"/>
  <c r="G721" i="1"/>
  <c r="H721" i="1"/>
  <c r="J721" i="1"/>
  <c r="K721" i="1"/>
  <c r="G722" i="1"/>
  <c r="H722" i="1"/>
  <c r="J722" i="1"/>
  <c r="K722" i="1"/>
  <c r="G723" i="1"/>
  <c r="H723" i="1"/>
  <c r="K723" i="1"/>
  <c r="G724" i="1"/>
  <c r="H724" i="1"/>
  <c r="J724" i="1"/>
  <c r="K724" i="1"/>
  <c r="G725" i="1"/>
  <c r="H725" i="1"/>
  <c r="J725" i="1"/>
  <c r="K725" i="1"/>
  <c r="G726" i="1"/>
  <c r="H726" i="1"/>
  <c r="K726" i="1"/>
  <c r="G727" i="1"/>
  <c r="H727" i="1"/>
  <c r="K727" i="1"/>
  <c r="G728" i="1"/>
  <c r="H728" i="1"/>
  <c r="J728" i="1"/>
  <c r="K728" i="1"/>
  <c r="G729" i="1"/>
  <c r="H729" i="1"/>
  <c r="J729" i="1"/>
  <c r="K729" i="1"/>
  <c r="G730" i="1"/>
  <c r="H730" i="1"/>
  <c r="J730" i="1"/>
  <c r="K730" i="1"/>
  <c r="G731" i="1"/>
  <c r="H731" i="1"/>
  <c r="J731" i="1"/>
  <c r="K731" i="1"/>
  <c r="G732" i="1"/>
  <c r="H732" i="1"/>
  <c r="J732" i="1"/>
  <c r="K732" i="1"/>
  <c r="G733" i="1"/>
  <c r="H733" i="1"/>
  <c r="J733" i="1"/>
  <c r="K733" i="1"/>
  <c r="G734" i="1"/>
  <c r="H734" i="1"/>
  <c r="J734" i="1"/>
  <c r="K734" i="1"/>
  <c r="G735" i="1"/>
  <c r="H735" i="1"/>
  <c r="K735" i="1"/>
  <c r="G736" i="1"/>
  <c r="H736" i="1"/>
  <c r="J736" i="1"/>
  <c r="K736" i="1"/>
  <c r="G737" i="1"/>
  <c r="H737" i="1"/>
  <c r="J737" i="1"/>
  <c r="K737" i="1"/>
  <c r="G738" i="1"/>
  <c r="H738" i="1"/>
  <c r="J738" i="1"/>
  <c r="K738" i="1"/>
  <c r="G739" i="1"/>
  <c r="H739" i="1"/>
  <c r="J739" i="1"/>
  <c r="K739" i="1"/>
  <c r="G740" i="1"/>
  <c r="H740" i="1"/>
  <c r="J740" i="1"/>
  <c r="K740" i="1"/>
  <c r="G741" i="1"/>
  <c r="H741" i="1"/>
  <c r="K741" i="1"/>
  <c r="G742" i="1"/>
  <c r="H742" i="1"/>
  <c r="K742" i="1"/>
  <c r="G743" i="1"/>
  <c r="H743" i="1"/>
  <c r="K743" i="1"/>
  <c r="G744" i="1"/>
  <c r="H744" i="1"/>
  <c r="K744" i="1"/>
  <c r="G745" i="1"/>
  <c r="H745" i="1"/>
  <c r="K745" i="1"/>
  <c r="G746" i="1"/>
  <c r="H746" i="1"/>
  <c r="J746" i="1"/>
  <c r="K746" i="1"/>
  <c r="G747" i="1"/>
  <c r="H747" i="1"/>
  <c r="K747" i="1"/>
  <c r="G748" i="1"/>
  <c r="H748" i="1"/>
  <c r="J748" i="1"/>
  <c r="K748" i="1"/>
  <c r="G749" i="1"/>
  <c r="H749" i="1"/>
  <c r="J749" i="1"/>
  <c r="K749" i="1"/>
  <c r="G750" i="1"/>
  <c r="H750" i="1"/>
  <c r="J750" i="1"/>
  <c r="K750" i="1"/>
  <c r="G751" i="1"/>
  <c r="H751" i="1"/>
  <c r="J751" i="1"/>
  <c r="K751" i="1"/>
  <c r="G752" i="1"/>
  <c r="H752" i="1"/>
  <c r="K752" i="1"/>
  <c r="G753" i="1"/>
  <c r="H753" i="1"/>
  <c r="J753" i="1"/>
  <c r="K753" i="1"/>
  <c r="G754" i="1"/>
  <c r="H754" i="1"/>
  <c r="J754" i="1"/>
  <c r="K754" i="1"/>
  <c r="G755" i="1"/>
  <c r="H755" i="1"/>
  <c r="K755" i="1"/>
  <c r="G756" i="1"/>
  <c r="H756" i="1"/>
  <c r="J756" i="1"/>
  <c r="K756" i="1"/>
  <c r="G757" i="1"/>
  <c r="H757" i="1"/>
  <c r="J757" i="1"/>
  <c r="K757" i="1"/>
  <c r="G758" i="1"/>
  <c r="H758" i="1"/>
  <c r="J758" i="1"/>
  <c r="K758" i="1"/>
  <c r="G759" i="1"/>
  <c r="H759" i="1"/>
  <c r="J759" i="1"/>
  <c r="K759" i="1"/>
  <c r="G760" i="1"/>
  <c r="H760" i="1"/>
  <c r="J760" i="1"/>
  <c r="K760" i="1"/>
  <c r="G761" i="1"/>
  <c r="H761" i="1"/>
  <c r="K761" i="1"/>
  <c r="G762" i="1"/>
  <c r="H762" i="1"/>
  <c r="J762" i="1"/>
  <c r="K762" i="1"/>
  <c r="G763" i="1"/>
  <c r="H763" i="1"/>
  <c r="K763" i="1"/>
  <c r="G764" i="1"/>
  <c r="H764" i="1"/>
  <c r="J764" i="1"/>
  <c r="K764" i="1"/>
  <c r="G765" i="1"/>
  <c r="H765" i="1"/>
  <c r="J765" i="1"/>
  <c r="K765" i="1"/>
  <c r="G766" i="1"/>
  <c r="H766" i="1"/>
  <c r="J766" i="1"/>
  <c r="K766" i="1"/>
  <c r="G767" i="1"/>
  <c r="H767" i="1"/>
  <c r="J767" i="1"/>
  <c r="K767" i="1"/>
  <c r="G768" i="1"/>
  <c r="H768" i="1"/>
  <c r="J768" i="1"/>
  <c r="K768" i="1"/>
  <c r="G769" i="1"/>
  <c r="H769" i="1"/>
  <c r="J769" i="1"/>
  <c r="K769" i="1"/>
  <c r="G770" i="1"/>
  <c r="H770" i="1"/>
  <c r="J770" i="1"/>
  <c r="K770" i="1"/>
  <c r="G771" i="1"/>
  <c r="H771" i="1"/>
  <c r="J771" i="1"/>
  <c r="K771" i="1"/>
  <c r="G772" i="1"/>
  <c r="H772" i="1"/>
  <c r="J772" i="1"/>
  <c r="K772" i="1"/>
  <c r="G773" i="1"/>
  <c r="H773" i="1"/>
  <c r="J773" i="1"/>
  <c r="K773" i="1"/>
  <c r="G774" i="1"/>
  <c r="H774" i="1"/>
  <c r="K774" i="1"/>
  <c r="G775" i="1"/>
  <c r="H775" i="1"/>
  <c r="J775" i="1"/>
  <c r="K775" i="1"/>
  <c r="G776" i="1"/>
  <c r="H776" i="1"/>
  <c r="J776" i="1"/>
  <c r="K776" i="1"/>
  <c r="G777" i="1"/>
  <c r="H777" i="1"/>
  <c r="K777" i="1"/>
  <c r="G778" i="1"/>
  <c r="H778" i="1"/>
  <c r="K778" i="1"/>
  <c r="G779" i="1"/>
  <c r="H779" i="1"/>
  <c r="K779" i="1"/>
  <c r="G780" i="1"/>
  <c r="H780" i="1"/>
  <c r="J780" i="1"/>
  <c r="K780" i="1"/>
  <c r="G781" i="1"/>
  <c r="H781" i="1"/>
  <c r="J781" i="1"/>
  <c r="K781" i="1"/>
  <c r="G782" i="1"/>
  <c r="H782" i="1"/>
  <c r="J782" i="1"/>
  <c r="K782" i="1"/>
  <c r="G783" i="1"/>
  <c r="H783" i="1"/>
  <c r="J783" i="1"/>
  <c r="K783" i="1"/>
  <c r="G784" i="1"/>
  <c r="H784" i="1"/>
  <c r="J784" i="1"/>
  <c r="K784" i="1"/>
  <c r="G785" i="1"/>
  <c r="H785" i="1"/>
  <c r="J785" i="1"/>
  <c r="K785" i="1"/>
  <c r="G786" i="1"/>
  <c r="H786" i="1"/>
  <c r="J786" i="1"/>
  <c r="K786" i="1"/>
  <c r="G787" i="1"/>
  <c r="H787" i="1"/>
  <c r="K787" i="1"/>
  <c r="G788" i="1"/>
  <c r="H788" i="1"/>
  <c r="J788" i="1"/>
  <c r="K788" i="1"/>
  <c r="G789" i="1"/>
  <c r="H789" i="1"/>
  <c r="K789" i="1"/>
  <c r="G790" i="1"/>
  <c r="H790" i="1"/>
  <c r="K790" i="1"/>
  <c r="G791" i="1"/>
  <c r="H791" i="1"/>
  <c r="J791" i="1"/>
  <c r="K791" i="1"/>
  <c r="G792" i="1"/>
  <c r="H792" i="1"/>
  <c r="J792" i="1"/>
  <c r="K792" i="1"/>
  <c r="G793" i="1"/>
  <c r="H793" i="1"/>
  <c r="K793" i="1"/>
  <c r="G794" i="1"/>
  <c r="H794" i="1"/>
  <c r="K794" i="1"/>
  <c r="G795" i="1"/>
  <c r="H795" i="1"/>
  <c r="K795" i="1"/>
  <c r="G796" i="1"/>
  <c r="H796" i="1"/>
  <c r="K796" i="1"/>
  <c r="G797" i="1"/>
  <c r="H797" i="1"/>
  <c r="J797" i="1"/>
  <c r="K797" i="1"/>
  <c r="G798" i="1"/>
  <c r="H798" i="1"/>
  <c r="K798" i="1"/>
  <c r="G799" i="1"/>
  <c r="H799" i="1"/>
  <c r="J799" i="1"/>
  <c r="K799" i="1"/>
  <c r="G800" i="1"/>
  <c r="H800" i="1"/>
  <c r="J800" i="1"/>
  <c r="K800" i="1"/>
  <c r="G801" i="1"/>
  <c r="H801" i="1"/>
  <c r="J801" i="1"/>
  <c r="K801" i="1"/>
  <c r="G802" i="1"/>
  <c r="H802" i="1"/>
  <c r="J802" i="1"/>
  <c r="K802" i="1"/>
  <c r="G803" i="1"/>
  <c r="H803" i="1"/>
  <c r="J803" i="1"/>
  <c r="K803" i="1"/>
  <c r="G804" i="1"/>
  <c r="H804" i="1"/>
  <c r="K804" i="1"/>
  <c r="G805" i="1"/>
  <c r="H805" i="1"/>
  <c r="J805" i="1"/>
  <c r="K805" i="1"/>
  <c r="G806" i="1"/>
  <c r="H806" i="1"/>
  <c r="J806" i="1"/>
  <c r="K806" i="1"/>
  <c r="G807" i="1"/>
  <c r="H807" i="1"/>
  <c r="K807" i="1"/>
  <c r="G808" i="1"/>
  <c r="H808" i="1"/>
  <c r="J808" i="1"/>
  <c r="K808" i="1"/>
  <c r="G809" i="1"/>
  <c r="H809" i="1"/>
  <c r="K809" i="1"/>
  <c r="G810" i="1"/>
  <c r="H810" i="1"/>
  <c r="J810" i="1"/>
  <c r="K810" i="1"/>
  <c r="G811" i="1"/>
  <c r="H811" i="1"/>
  <c r="J811" i="1"/>
  <c r="K811" i="1"/>
  <c r="G812" i="1"/>
  <c r="H812" i="1"/>
  <c r="J812" i="1"/>
  <c r="K812" i="1"/>
  <c r="G813" i="1"/>
  <c r="H813" i="1"/>
  <c r="J813" i="1"/>
  <c r="K813" i="1"/>
  <c r="G814" i="1"/>
  <c r="H814" i="1"/>
  <c r="K814" i="1"/>
  <c r="G815" i="1"/>
  <c r="H815" i="1"/>
  <c r="J815" i="1"/>
  <c r="K815" i="1"/>
  <c r="G816" i="1"/>
  <c r="H816" i="1"/>
  <c r="J816" i="1"/>
  <c r="K816" i="1"/>
  <c r="G817" i="1"/>
  <c r="H817" i="1"/>
  <c r="J817" i="1"/>
  <c r="K817" i="1"/>
  <c r="G818" i="1"/>
  <c r="H818" i="1"/>
  <c r="J818" i="1"/>
  <c r="K818" i="1"/>
  <c r="G819" i="1"/>
  <c r="H819" i="1"/>
  <c r="J819" i="1"/>
  <c r="K819" i="1"/>
  <c r="G820" i="1"/>
  <c r="H820" i="1"/>
  <c r="K820" i="1"/>
  <c r="G821" i="1"/>
  <c r="H821" i="1"/>
  <c r="J821" i="1"/>
  <c r="K821" i="1"/>
  <c r="G822" i="1"/>
  <c r="H822" i="1"/>
  <c r="K822" i="1"/>
  <c r="G823" i="1"/>
  <c r="H823" i="1"/>
  <c r="J823" i="1"/>
  <c r="K823" i="1"/>
  <c r="G824" i="1"/>
  <c r="H824" i="1"/>
  <c r="J824" i="1"/>
  <c r="K824" i="1"/>
  <c r="G825" i="1"/>
  <c r="H825" i="1"/>
  <c r="K825" i="1"/>
  <c r="G826" i="1"/>
  <c r="H826" i="1"/>
  <c r="J826" i="1"/>
  <c r="K826" i="1"/>
  <c r="G827" i="1"/>
  <c r="H827" i="1"/>
  <c r="J827" i="1"/>
  <c r="K827" i="1"/>
  <c r="G828" i="1"/>
  <c r="H828" i="1"/>
  <c r="K828" i="1"/>
  <c r="G829" i="1"/>
  <c r="H829" i="1"/>
  <c r="K829" i="1"/>
  <c r="G830" i="1"/>
  <c r="H830" i="1"/>
  <c r="J830" i="1"/>
  <c r="K830" i="1"/>
  <c r="G831" i="1"/>
  <c r="H831" i="1"/>
  <c r="J831" i="1"/>
  <c r="K831" i="1"/>
  <c r="G832" i="1"/>
  <c r="H832" i="1"/>
  <c r="K832" i="1"/>
  <c r="G833" i="1"/>
  <c r="H833" i="1"/>
  <c r="J833" i="1"/>
  <c r="K833" i="1"/>
  <c r="G834" i="1"/>
  <c r="H834" i="1"/>
  <c r="J834" i="1"/>
  <c r="K834" i="1"/>
  <c r="G835" i="1"/>
  <c r="H835" i="1"/>
  <c r="J835" i="1"/>
  <c r="K835" i="1"/>
  <c r="G836" i="1"/>
  <c r="H836" i="1"/>
  <c r="J836" i="1"/>
  <c r="K836" i="1"/>
  <c r="G837" i="1"/>
  <c r="H837" i="1"/>
  <c r="J837" i="1"/>
  <c r="K837" i="1"/>
  <c r="G838" i="1"/>
  <c r="H838" i="1"/>
  <c r="K838" i="1"/>
  <c r="G839" i="1"/>
  <c r="H839" i="1"/>
  <c r="K839" i="1"/>
  <c r="G840" i="1"/>
  <c r="H840" i="1"/>
  <c r="K840" i="1"/>
  <c r="G841" i="1"/>
  <c r="H841" i="1"/>
  <c r="K841" i="1"/>
  <c r="G842" i="1"/>
  <c r="H842" i="1"/>
  <c r="J842" i="1"/>
  <c r="K842" i="1"/>
  <c r="G843" i="1"/>
  <c r="H843" i="1"/>
  <c r="K843" i="1"/>
  <c r="G844" i="1"/>
  <c r="H844" i="1"/>
  <c r="J844" i="1"/>
  <c r="K844" i="1"/>
  <c r="G845" i="1"/>
  <c r="H845" i="1"/>
  <c r="K845" i="1"/>
  <c r="G846" i="1"/>
  <c r="H846" i="1"/>
  <c r="K846" i="1"/>
  <c r="G847" i="1"/>
  <c r="H847" i="1"/>
  <c r="J847" i="1"/>
  <c r="K847" i="1"/>
  <c r="G848" i="1"/>
  <c r="H848" i="1"/>
  <c r="J848" i="1"/>
  <c r="K848" i="1"/>
  <c r="G849" i="1"/>
  <c r="H849" i="1"/>
  <c r="J849" i="1"/>
  <c r="K849" i="1"/>
  <c r="G850" i="1"/>
  <c r="H850" i="1"/>
  <c r="J850" i="1"/>
  <c r="K850" i="1"/>
  <c r="G851" i="1"/>
  <c r="H851" i="1"/>
  <c r="K851" i="1"/>
  <c r="G852" i="1"/>
  <c r="H852" i="1"/>
  <c r="J852" i="1"/>
  <c r="K852" i="1"/>
  <c r="G853" i="1"/>
  <c r="H853" i="1"/>
  <c r="K853" i="1"/>
  <c r="G854" i="1"/>
  <c r="H854" i="1"/>
  <c r="J854" i="1"/>
  <c r="K854" i="1"/>
  <c r="G855" i="1"/>
  <c r="H855" i="1"/>
  <c r="K855" i="1"/>
  <c r="G856" i="1"/>
  <c r="H856" i="1"/>
  <c r="K856" i="1"/>
  <c r="G857" i="1"/>
  <c r="H857" i="1"/>
  <c r="J857" i="1"/>
  <c r="K857" i="1"/>
  <c r="G858" i="1"/>
  <c r="H858" i="1"/>
  <c r="K858" i="1"/>
  <c r="G859" i="1"/>
  <c r="H859" i="1"/>
  <c r="K859" i="1"/>
  <c r="G860" i="1"/>
  <c r="H860" i="1"/>
  <c r="J860" i="1"/>
  <c r="K860" i="1"/>
  <c r="G861" i="1"/>
  <c r="H861" i="1"/>
  <c r="J861" i="1"/>
  <c r="K861" i="1"/>
  <c r="G862" i="1"/>
  <c r="H862" i="1"/>
  <c r="K862" i="1"/>
  <c r="G863" i="1"/>
  <c r="H863" i="1"/>
  <c r="J863" i="1"/>
  <c r="K863" i="1"/>
  <c r="G864" i="1"/>
  <c r="H864" i="1"/>
  <c r="K864" i="1"/>
  <c r="G865" i="1"/>
  <c r="H865" i="1"/>
  <c r="K865" i="1"/>
  <c r="G866" i="1"/>
  <c r="H866" i="1"/>
  <c r="J866" i="1"/>
  <c r="K866" i="1"/>
  <c r="G867" i="1"/>
  <c r="H867" i="1"/>
  <c r="J867" i="1"/>
  <c r="K867" i="1"/>
  <c r="G868" i="1"/>
  <c r="H868" i="1"/>
  <c r="J868" i="1"/>
  <c r="K868" i="1"/>
  <c r="G869" i="1"/>
  <c r="H869" i="1"/>
  <c r="K869" i="1"/>
  <c r="G870" i="1"/>
  <c r="H870" i="1"/>
  <c r="K870" i="1"/>
  <c r="G871" i="1"/>
  <c r="H871" i="1"/>
  <c r="K871" i="1"/>
  <c r="G872" i="1"/>
  <c r="H872" i="1"/>
  <c r="J872" i="1"/>
  <c r="K872" i="1"/>
  <c r="G873" i="1"/>
  <c r="H873" i="1"/>
  <c r="J873" i="1"/>
  <c r="K873" i="1"/>
  <c r="G874" i="1"/>
  <c r="H874" i="1"/>
  <c r="J874" i="1"/>
  <c r="K874" i="1"/>
  <c r="G875" i="1"/>
  <c r="H875" i="1"/>
  <c r="J875" i="1"/>
  <c r="K875" i="1"/>
  <c r="G876" i="1"/>
  <c r="H876" i="1"/>
  <c r="K876" i="1"/>
  <c r="G877" i="1"/>
  <c r="H877" i="1"/>
  <c r="K877" i="1"/>
  <c r="G878" i="1"/>
  <c r="H878" i="1"/>
  <c r="K878" i="1"/>
  <c r="G879" i="1"/>
  <c r="H879" i="1"/>
  <c r="K879" i="1"/>
  <c r="G880" i="1"/>
  <c r="H880" i="1"/>
  <c r="J880" i="1"/>
  <c r="K880" i="1"/>
  <c r="G881" i="1"/>
  <c r="H881" i="1"/>
  <c r="K881" i="1"/>
  <c r="G882" i="1"/>
  <c r="H882" i="1"/>
  <c r="J882" i="1"/>
  <c r="K882" i="1"/>
  <c r="G883" i="1"/>
  <c r="H883" i="1"/>
  <c r="K883" i="1"/>
  <c r="G884" i="1"/>
  <c r="H884" i="1"/>
  <c r="J884" i="1"/>
  <c r="K884" i="1"/>
  <c r="G885" i="1"/>
  <c r="H885" i="1"/>
  <c r="J885" i="1"/>
  <c r="K885" i="1"/>
  <c r="G886" i="1"/>
  <c r="H886" i="1"/>
  <c r="J886" i="1"/>
  <c r="K886" i="1"/>
  <c r="G887" i="1"/>
  <c r="H887" i="1"/>
  <c r="J887" i="1"/>
  <c r="K887" i="1"/>
  <c r="G888" i="1"/>
  <c r="H888" i="1"/>
  <c r="K888" i="1"/>
  <c r="G889" i="1"/>
  <c r="H889" i="1"/>
  <c r="K889" i="1"/>
  <c r="G890" i="1"/>
  <c r="H890" i="1"/>
  <c r="J890" i="1"/>
  <c r="K890" i="1"/>
  <c r="G891" i="1"/>
  <c r="H891" i="1"/>
  <c r="K891" i="1"/>
  <c r="G892" i="1"/>
  <c r="H892" i="1"/>
  <c r="J892" i="1"/>
  <c r="K892" i="1"/>
  <c r="G893" i="1"/>
  <c r="H893" i="1"/>
  <c r="K893" i="1"/>
  <c r="G894" i="1"/>
  <c r="H894" i="1"/>
  <c r="K894" i="1"/>
  <c r="G895" i="1"/>
  <c r="H895" i="1"/>
  <c r="K895" i="1"/>
  <c r="G896" i="1"/>
  <c r="H896" i="1"/>
  <c r="K896" i="1"/>
  <c r="G897" i="1"/>
  <c r="H897" i="1"/>
  <c r="J897" i="1"/>
  <c r="K897" i="1"/>
  <c r="G898" i="1"/>
  <c r="H898" i="1"/>
  <c r="J898" i="1"/>
  <c r="K898" i="1"/>
  <c r="G899" i="1"/>
  <c r="H899" i="1"/>
  <c r="K899" i="1"/>
  <c r="G900" i="1"/>
  <c r="H900" i="1"/>
  <c r="J900" i="1"/>
  <c r="K900" i="1"/>
  <c r="G901" i="1"/>
  <c r="H901" i="1"/>
  <c r="J901" i="1"/>
  <c r="K901" i="1"/>
  <c r="G902" i="1"/>
  <c r="H902" i="1"/>
  <c r="J902" i="1"/>
  <c r="K902" i="1"/>
  <c r="G903" i="1"/>
  <c r="H903" i="1"/>
  <c r="K903" i="1"/>
  <c r="G904" i="1"/>
  <c r="H904" i="1"/>
  <c r="J904" i="1"/>
  <c r="K904" i="1"/>
  <c r="G905" i="1"/>
  <c r="H905" i="1"/>
  <c r="J905" i="1"/>
  <c r="K905" i="1"/>
  <c r="G906" i="1"/>
  <c r="H906" i="1"/>
  <c r="K906" i="1"/>
  <c r="G907" i="1"/>
  <c r="H907" i="1"/>
  <c r="K907" i="1"/>
  <c r="G908" i="1"/>
  <c r="H908" i="1"/>
  <c r="K908" i="1"/>
  <c r="G909" i="1"/>
  <c r="H909" i="1"/>
  <c r="J909" i="1"/>
  <c r="K909" i="1"/>
  <c r="G910" i="1"/>
  <c r="H910" i="1"/>
  <c r="J910" i="1"/>
  <c r="K910" i="1"/>
  <c r="G911" i="1"/>
  <c r="H911" i="1"/>
  <c r="J911" i="1"/>
  <c r="K911" i="1"/>
  <c r="G912" i="1"/>
  <c r="H912" i="1"/>
  <c r="J912" i="1"/>
  <c r="K912" i="1"/>
  <c r="G913" i="1"/>
  <c r="H913" i="1"/>
  <c r="J913" i="1"/>
  <c r="K913" i="1"/>
  <c r="G914" i="1"/>
  <c r="H914" i="1"/>
  <c r="J914" i="1"/>
  <c r="K914" i="1"/>
  <c r="G915" i="1"/>
  <c r="H915" i="1"/>
  <c r="K915" i="1"/>
  <c r="G916" i="1"/>
  <c r="H916" i="1"/>
  <c r="K916" i="1"/>
  <c r="G917" i="1"/>
  <c r="H917" i="1"/>
  <c r="J917" i="1"/>
  <c r="K917" i="1"/>
  <c r="G918" i="1"/>
  <c r="H918" i="1"/>
  <c r="J918" i="1"/>
  <c r="K918" i="1"/>
  <c r="G919" i="1"/>
  <c r="H919" i="1"/>
  <c r="J919" i="1"/>
  <c r="K919" i="1"/>
  <c r="G920" i="1"/>
  <c r="H920" i="1"/>
  <c r="K920" i="1"/>
  <c r="G921" i="1"/>
  <c r="H921" i="1"/>
  <c r="J921" i="1"/>
  <c r="K921" i="1"/>
  <c r="G922" i="1"/>
  <c r="H922" i="1"/>
  <c r="K922" i="1"/>
  <c r="G923" i="1"/>
  <c r="H923" i="1"/>
  <c r="K923" i="1"/>
  <c r="G924" i="1"/>
  <c r="H924" i="1"/>
  <c r="K924" i="1"/>
  <c r="G925" i="1"/>
  <c r="H925" i="1"/>
  <c r="J925" i="1"/>
  <c r="K925" i="1"/>
  <c r="G926" i="1"/>
  <c r="H926" i="1"/>
  <c r="J926" i="1"/>
  <c r="K926" i="1"/>
  <c r="G927" i="1"/>
  <c r="H927" i="1"/>
  <c r="J927" i="1"/>
  <c r="K927" i="1"/>
  <c r="G928" i="1"/>
  <c r="H928" i="1"/>
  <c r="K928" i="1"/>
  <c r="G929" i="1"/>
  <c r="H929" i="1"/>
  <c r="K929" i="1"/>
  <c r="G930" i="1"/>
  <c r="H930" i="1"/>
  <c r="J930" i="1"/>
  <c r="K930" i="1"/>
  <c r="G931" i="1"/>
  <c r="H931" i="1"/>
  <c r="J931" i="1"/>
  <c r="K931" i="1"/>
  <c r="G932" i="1"/>
  <c r="H932" i="1"/>
  <c r="K932" i="1"/>
  <c r="G933" i="1"/>
  <c r="H933" i="1"/>
  <c r="K933" i="1"/>
  <c r="G934" i="1"/>
  <c r="H934" i="1"/>
  <c r="J934" i="1"/>
  <c r="K934" i="1"/>
  <c r="G935" i="1"/>
  <c r="H935" i="1"/>
  <c r="J935" i="1"/>
  <c r="K935" i="1"/>
  <c r="G936" i="1"/>
  <c r="H936" i="1"/>
  <c r="K936" i="1"/>
  <c r="G937" i="1"/>
  <c r="H937" i="1"/>
  <c r="K937" i="1"/>
  <c r="G938" i="1"/>
  <c r="H938" i="1"/>
  <c r="J938" i="1"/>
  <c r="K938" i="1"/>
  <c r="G939" i="1"/>
  <c r="H939" i="1"/>
  <c r="J939" i="1"/>
  <c r="K939" i="1"/>
  <c r="G940" i="1"/>
  <c r="H940" i="1"/>
  <c r="J940" i="1"/>
  <c r="K940" i="1"/>
  <c r="G941" i="1"/>
  <c r="H941" i="1"/>
  <c r="K941" i="1"/>
  <c r="G942" i="1"/>
  <c r="H942" i="1"/>
  <c r="J942" i="1"/>
  <c r="K942" i="1"/>
  <c r="G943" i="1"/>
  <c r="H943" i="1"/>
  <c r="K943" i="1"/>
  <c r="G944" i="1"/>
  <c r="H944" i="1"/>
  <c r="K944" i="1"/>
  <c r="G945" i="1"/>
  <c r="H945" i="1"/>
  <c r="K945" i="1"/>
  <c r="G946" i="1"/>
  <c r="H946" i="1"/>
  <c r="J946" i="1"/>
  <c r="K946" i="1"/>
  <c r="G947" i="1"/>
  <c r="H947" i="1"/>
  <c r="J947" i="1"/>
  <c r="K947" i="1"/>
  <c r="G948" i="1"/>
  <c r="H948" i="1"/>
  <c r="K948" i="1"/>
  <c r="G949" i="1"/>
  <c r="H949" i="1"/>
  <c r="K949" i="1"/>
  <c r="G950" i="1"/>
  <c r="H950" i="1"/>
  <c r="J950" i="1"/>
  <c r="K950" i="1"/>
  <c r="G951" i="1"/>
  <c r="H951" i="1"/>
  <c r="J951" i="1"/>
  <c r="K951" i="1"/>
  <c r="G952" i="1"/>
  <c r="H952" i="1"/>
  <c r="K952" i="1"/>
  <c r="G953" i="1"/>
  <c r="H953" i="1"/>
  <c r="J953" i="1"/>
  <c r="K953" i="1"/>
  <c r="G954" i="1"/>
  <c r="H954" i="1"/>
  <c r="J954" i="1"/>
  <c r="K954" i="1"/>
  <c r="G955" i="1"/>
  <c r="H955" i="1"/>
  <c r="K955" i="1"/>
  <c r="G956" i="1"/>
  <c r="H956" i="1"/>
  <c r="J956" i="1"/>
  <c r="K956" i="1"/>
  <c r="G957" i="1"/>
  <c r="H957" i="1"/>
  <c r="K957" i="1"/>
  <c r="G958" i="1"/>
  <c r="H958" i="1"/>
  <c r="K958" i="1"/>
  <c r="G959" i="1"/>
  <c r="H959" i="1"/>
  <c r="J959" i="1"/>
  <c r="K959" i="1"/>
  <c r="G960" i="1"/>
  <c r="H960" i="1"/>
  <c r="K960" i="1"/>
  <c r="G961" i="1"/>
  <c r="H961" i="1"/>
  <c r="J961" i="1"/>
  <c r="K961" i="1"/>
  <c r="G962" i="1"/>
  <c r="H962" i="1"/>
  <c r="K962" i="1"/>
  <c r="G963" i="1"/>
  <c r="H963" i="1"/>
  <c r="K963" i="1"/>
  <c r="G964" i="1"/>
  <c r="H964" i="1"/>
  <c r="J964" i="1"/>
  <c r="K964" i="1"/>
  <c r="G965" i="1"/>
  <c r="H965" i="1"/>
  <c r="J965" i="1"/>
  <c r="K965" i="1"/>
  <c r="G966" i="1"/>
  <c r="H966" i="1"/>
  <c r="K966" i="1"/>
  <c r="G967" i="1"/>
  <c r="H967" i="1"/>
  <c r="J967" i="1"/>
  <c r="K967" i="1"/>
  <c r="G968" i="1"/>
  <c r="H968" i="1"/>
  <c r="K968" i="1"/>
  <c r="G969" i="1"/>
  <c r="H969" i="1"/>
  <c r="J969" i="1"/>
  <c r="K969" i="1"/>
  <c r="G970" i="1"/>
  <c r="H970" i="1"/>
  <c r="K970" i="1"/>
  <c r="G971" i="1"/>
  <c r="H971" i="1"/>
  <c r="J971" i="1"/>
  <c r="K971" i="1"/>
  <c r="G972" i="1"/>
  <c r="H972" i="1"/>
  <c r="J972" i="1"/>
  <c r="K972" i="1"/>
  <c r="G973" i="1"/>
  <c r="H973" i="1"/>
  <c r="K973" i="1"/>
  <c r="G974" i="1"/>
  <c r="H974" i="1"/>
  <c r="J974" i="1"/>
  <c r="K974" i="1"/>
  <c r="G975" i="1"/>
  <c r="H975" i="1"/>
  <c r="J975" i="1"/>
  <c r="K975" i="1"/>
  <c r="G976" i="1"/>
  <c r="H976" i="1"/>
  <c r="K976" i="1"/>
  <c r="G977" i="1"/>
  <c r="H977" i="1"/>
  <c r="K977" i="1"/>
  <c r="G978" i="1"/>
  <c r="H978" i="1"/>
  <c r="J978" i="1"/>
  <c r="K978" i="1"/>
  <c r="G979" i="1"/>
  <c r="H979" i="1"/>
  <c r="K979" i="1"/>
  <c r="G980" i="1"/>
  <c r="H980" i="1"/>
  <c r="K980" i="1"/>
  <c r="G981" i="1"/>
  <c r="H981" i="1"/>
  <c r="K981" i="1"/>
  <c r="G982" i="1"/>
  <c r="H982" i="1"/>
  <c r="J982" i="1"/>
  <c r="K982" i="1"/>
  <c r="G983" i="1"/>
  <c r="H983" i="1"/>
  <c r="J983" i="1"/>
  <c r="K983" i="1"/>
  <c r="G984" i="1"/>
  <c r="H984" i="1"/>
  <c r="K984" i="1"/>
  <c r="G985" i="1"/>
  <c r="H985" i="1"/>
  <c r="J985" i="1"/>
  <c r="K985" i="1"/>
  <c r="G986" i="1"/>
  <c r="H986" i="1"/>
  <c r="J986" i="1"/>
  <c r="K986" i="1"/>
  <c r="G987" i="1"/>
  <c r="H987" i="1"/>
  <c r="K987" i="1"/>
  <c r="G988" i="1"/>
  <c r="H988" i="1"/>
  <c r="J988" i="1"/>
  <c r="K988" i="1"/>
  <c r="G989" i="1"/>
  <c r="H989" i="1"/>
  <c r="J989" i="1"/>
  <c r="K989" i="1"/>
  <c r="G990" i="1"/>
  <c r="H990" i="1"/>
  <c r="J990" i="1"/>
  <c r="K990" i="1"/>
  <c r="G991" i="1"/>
  <c r="H991" i="1"/>
  <c r="K991" i="1"/>
  <c r="G992" i="1"/>
  <c r="H992" i="1"/>
  <c r="K992" i="1"/>
  <c r="G993" i="1"/>
  <c r="H993" i="1"/>
  <c r="K993" i="1"/>
  <c r="G994" i="1"/>
  <c r="H994" i="1"/>
  <c r="J994" i="1"/>
  <c r="K994" i="1"/>
  <c r="G995" i="1"/>
  <c r="H995" i="1"/>
  <c r="K995" i="1"/>
  <c r="G996" i="1"/>
  <c r="H996" i="1"/>
  <c r="J996" i="1"/>
  <c r="K996" i="1"/>
  <c r="G997" i="1"/>
  <c r="H997" i="1"/>
  <c r="K997" i="1"/>
  <c r="G998" i="1"/>
  <c r="H998" i="1"/>
  <c r="J998" i="1"/>
  <c r="K998" i="1"/>
  <c r="G999" i="1"/>
  <c r="H999" i="1"/>
  <c r="J999" i="1"/>
  <c r="K999" i="1"/>
  <c r="G1000" i="1"/>
  <c r="H1000" i="1"/>
  <c r="J1000" i="1"/>
  <c r="K1000" i="1"/>
  <c r="G1001" i="1"/>
  <c r="H1001" i="1"/>
  <c r="J1001" i="1"/>
  <c r="K1001" i="1"/>
  <c r="G1002" i="1"/>
  <c r="H1002" i="1"/>
  <c r="J1002" i="1"/>
  <c r="K1002" i="1"/>
  <c r="G1003" i="1"/>
  <c r="H1003" i="1"/>
  <c r="K1003" i="1"/>
  <c r="G1004" i="1"/>
  <c r="H1004" i="1"/>
  <c r="K1004" i="1"/>
  <c r="G1005" i="1"/>
  <c r="H1005" i="1"/>
  <c r="J1005" i="1"/>
  <c r="K1005" i="1"/>
  <c r="G1006" i="1"/>
  <c r="H1006" i="1"/>
  <c r="J1006" i="1"/>
  <c r="K1006" i="1"/>
  <c r="G1007" i="1"/>
  <c r="H1007" i="1"/>
  <c r="J1007" i="1"/>
  <c r="K1007" i="1"/>
  <c r="G1008" i="1"/>
  <c r="H1008" i="1"/>
  <c r="J1008" i="1"/>
  <c r="K1008" i="1"/>
  <c r="G1009" i="1"/>
  <c r="H1009" i="1"/>
  <c r="K1009" i="1"/>
  <c r="G1010" i="1"/>
  <c r="H1010" i="1"/>
  <c r="K1010" i="1"/>
  <c r="G1011" i="1"/>
  <c r="H1011" i="1"/>
  <c r="J1011" i="1"/>
  <c r="K1011" i="1"/>
  <c r="G1012" i="1"/>
  <c r="H1012" i="1"/>
  <c r="K1012" i="1"/>
  <c r="G1013" i="1"/>
  <c r="H1013" i="1"/>
  <c r="J1013" i="1"/>
  <c r="K1013" i="1"/>
  <c r="G1014" i="1"/>
  <c r="H1014" i="1"/>
  <c r="J1014" i="1"/>
  <c r="K1014" i="1"/>
  <c r="G1015" i="1"/>
  <c r="H1015" i="1"/>
  <c r="K1015" i="1"/>
  <c r="G1016" i="1"/>
  <c r="H1016" i="1"/>
  <c r="K1016" i="1"/>
  <c r="G1017" i="1"/>
  <c r="H1017" i="1"/>
  <c r="J1017" i="1"/>
  <c r="K1017" i="1"/>
  <c r="G1018" i="1"/>
  <c r="H1018" i="1"/>
  <c r="K1018" i="1"/>
  <c r="G1019" i="1"/>
  <c r="H1019" i="1"/>
  <c r="K1019" i="1"/>
  <c r="G1020" i="1"/>
  <c r="H1020" i="1"/>
  <c r="K1020" i="1"/>
  <c r="G1021" i="1"/>
  <c r="H1021" i="1"/>
  <c r="J1021" i="1"/>
  <c r="K1021" i="1"/>
  <c r="G1022" i="1"/>
  <c r="H1022" i="1"/>
  <c r="K1022" i="1"/>
  <c r="G1023" i="1"/>
  <c r="H1023" i="1"/>
  <c r="J1023" i="1"/>
  <c r="K1023" i="1"/>
  <c r="G1024" i="1"/>
  <c r="H1024" i="1"/>
  <c r="K1024" i="1"/>
  <c r="G1025" i="1"/>
  <c r="H1025" i="1"/>
  <c r="K1025" i="1"/>
  <c r="G1026" i="1"/>
  <c r="H1026" i="1"/>
  <c r="J1026" i="1"/>
  <c r="K1026" i="1"/>
  <c r="G1027" i="1"/>
  <c r="H1027" i="1"/>
  <c r="J1027" i="1"/>
  <c r="K1027" i="1"/>
  <c r="G1028" i="1"/>
  <c r="H1028" i="1"/>
  <c r="J1028" i="1"/>
  <c r="K1028" i="1"/>
  <c r="G1029" i="1"/>
  <c r="H1029" i="1"/>
  <c r="J1029" i="1"/>
  <c r="K1029" i="1"/>
  <c r="G1030" i="1"/>
  <c r="H1030" i="1"/>
  <c r="J1030" i="1"/>
  <c r="K1030" i="1"/>
  <c r="G1031" i="1"/>
  <c r="H1031" i="1"/>
  <c r="J1031" i="1"/>
  <c r="K1031" i="1"/>
  <c r="G1032" i="1"/>
  <c r="H1032" i="1"/>
  <c r="K1032" i="1"/>
  <c r="G1033" i="1"/>
  <c r="H1033" i="1"/>
  <c r="J1033" i="1"/>
  <c r="K1033" i="1"/>
  <c r="G1034" i="1"/>
  <c r="H1034" i="1"/>
  <c r="J1034" i="1"/>
  <c r="K1034" i="1"/>
  <c r="G1035" i="1"/>
  <c r="H1035" i="1"/>
  <c r="J1035" i="1"/>
  <c r="K1035" i="1"/>
  <c r="G1036" i="1"/>
  <c r="H1036" i="1"/>
  <c r="J1036" i="1"/>
  <c r="K1036" i="1"/>
  <c r="G1037" i="1"/>
  <c r="H1037" i="1"/>
  <c r="J1037" i="1"/>
  <c r="K1037" i="1"/>
  <c r="G1038" i="1"/>
  <c r="H1038" i="1"/>
  <c r="K1038" i="1"/>
  <c r="G1039" i="1"/>
  <c r="H1039" i="1"/>
  <c r="J1039" i="1"/>
  <c r="K1039" i="1"/>
  <c r="G1040" i="1"/>
  <c r="H1040" i="1"/>
  <c r="J1040" i="1"/>
  <c r="K1040" i="1"/>
  <c r="G1041" i="1"/>
  <c r="H1041" i="1"/>
  <c r="K1041" i="1"/>
  <c r="G1042" i="1"/>
  <c r="H1042" i="1"/>
  <c r="K1042" i="1"/>
  <c r="G1043" i="1"/>
  <c r="H1043" i="1"/>
  <c r="J1043" i="1"/>
  <c r="K1043" i="1"/>
  <c r="G1044" i="1"/>
  <c r="H1044" i="1"/>
  <c r="K1044" i="1"/>
  <c r="G1045" i="1"/>
  <c r="H1045" i="1"/>
  <c r="K1045" i="1"/>
  <c r="G1046" i="1"/>
  <c r="H1046" i="1"/>
  <c r="J1046" i="1"/>
  <c r="K1046" i="1"/>
  <c r="G1047" i="1"/>
  <c r="H1047" i="1"/>
  <c r="J1047" i="1"/>
  <c r="K1047" i="1"/>
  <c r="G1048" i="1"/>
  <c r="H1048" i="1"/>
  <c r="K1048" i="1"/>
  <c r="G1049" i="1"/>
  <c r="H1049" i="1"/>
  <c r="K1049" i="1"/>
  <c r="G1050" i="1"/>
  <c r="H1050" i="1"/>
  <c r="K1050" i="1"/>
  <c r="G1051" i="1"/>
  <c r="H1051" i="1"/>
  <c r="K1051" i="1"/>
  <c r="G1052" i="1"/>
  <c r="H1052" i="1"/>
  <c r="K1052" i="1"/>
  <c r="G1053" i="1"/>
  <c r="H1053" i="1"/>
  <c r="K1053" i="1"/>
  <c r="G1054" i="1"/>
  <c r="H1054" i="1"/>
  <c r="J1054" i="1"/>
  <c r="K1054" i="1"/>
  <c r="G1055" i="1"/>
  <c r="H1055" i="1"/>
  <c r="K1055" i="1"/>
  <c r="G1056" i="1"/>
  <c r="H1056" i="1"/>
  <c r="K1056" i="1"/>
  <c r="G1057" i="1"/>
  <c r="H1057" i="1"/>
  <c r="J1057" i="1"/>
  <c r="K1057" i="1"/>
  <c r="G1058" i="1"/>
  <c r="H1058" i="1"/>
  <c r="J1058" i="1"/>
  <c r="K1058" i="1"/>
  <c r="G1059" i="1"/>
  <c r="H1059" i="1"/>
  <c r="J1059" i="1"/>
  <c r="K1059" i="1"/>
  <c r="G1060" i="1"/>
  <c r="H1060" i="1"/>
  <c r="J1060" i="1"/>
  <c r="K1060" i="1"/>
  <c r="G1061" i="1"/>
  <c r="H1061" i="1"/>
  <c r="J1061" i="1"/>
  <c r="K1061" i="1"/>
  <c r="G1062" i="1"/>
  <c r="H1062" i="1"/>
  <c r="J1062" i="1"/>
  <c r="K1062" i="1"/>
  <c r="G1063" i="1"/>
  <c r="H1063" i="1"/>
  <c r="J1063" i="1"/>
  <c r="K1063" i="1"/>
  <c r="G1064" i="1"/>
  <c r="H1064" i="1"/>
  <c r="K1064" i="1"/>
  <c r="G1065" i="1"/>
  <c r="H1065" i="1"/>
  <c r="K1065" i="1"/>
  <c r="G1066" i="1"/>
  <c r="H1066" i="1"/>
  <c r="J1066" i="1"/>
  <c r="K1066" i="1"/>
  <c r="G1067" i="1"/>
  <c r="H1067" i="1"/>
  <c r="K1067" i="1"/>
  <c r="G1068" i="1"/>
  <c r="H1068" i="1"/>
  <c r="K1068" i="1"/>
  <c r="G1069" i="1"/>
  <c r="H1069" i="1"/>
  <c r="J1069" i="1"/>
  <c r="K1069" i="1"/>
  <c r="G1070" i="1"/>
  <c r="H1070" i="1"/>
  <c r="J1070" i="1"/>
  <c r="K1070" i="1"/>
  <c r="G1071" i="1"/>
  <c r="H1071" i="1"/>
  <c r="K1071" i="1"/>
  <c r="G1072" i="1"/>
  <c r="H1072" i="1"/>
  <c r="J1072" i="1"/>
  <c r="K1072" i="1"/>
  <c r="G1073" i="1"/>
  <c r="H1073" i="1"/>
  <c r="K1073" i="1"/>
  <c r="G1074" i="1"/>
  <c r="H1074" i="1"/>
  <c r="J1074" i="1"/>
  <c r="K1074" i="1"/>
  <c r="G1075" i="1"/>
  <c r="H1075" i="1"/>
  <c r="J1075" i="1"/>
  <c r="K1075" i="1"/>
  <c r="G1076" i="1"/>
  <c r="H1076" i="1"/>
  <c r="J1076" i="1"/>
  <c r="K1076" i="1"/>
  <c r="G1077" i="1"/>
  <c r="H1077" i="1"/>
  <c r="J1077" i="1"/>
  <c r="K1077" i="1"/>
  <c r="G1078" i="1"/>
  <c r="H1078" i="1"/>
  <c r="J1078" i="1"/>
  <c r="K1078" i="1"/>
  <c r="G1079" i="1"/>
  <c r="H1079" i="1"/>
  <c r="J1079" i="1"/>
  <c r="K1079" i="1"/>
  <c r="G1080" i="1"/>
  <c r="H1080" i="1"/>
  <c r="J1080" i="1"/>
  <c r="K1080" i="1"/>
  <c r="G1081" i="1"/>
  <c r="H1081" i="1"/>
  <c r="J1081" i="1"/>
  <c r="K1081" i="1"/>
  <c r="G1082" i="1"/>
  <c r="H1082" i="1"/>
  <c r="K1082" i="1"/>
  <c r="G1083" i="1"/>
  <c r="H1083" i="1"/>
  <c r="J1083" i="1"/>
  <c r="K1083" i="1"/>
  <c r="G1084" i="1"/>
  <c r="H1084" i="1"/>
  <c r="J1084" i="1"/>
  <c r="K1084" i="1"/>
  <c r="G1085" i="1"/>
  <c r="H1085" i="1"/>
  <c r="J1085" i="1"/>
  <c r="K1085" i="1"/>
  <c r="G1086" i="1"/>
  <c r="H1086" i="1"/>
  <c r="K1086" i="1"/>
  <c r="G1087" i="1"/>
  <c r="H1087" i="1"/>
  <c r="K1087" i="1"/>
  <c r="G1088" i="1"/>
  <c r="H1088" i="1"/>
  <c r="K1088" i="1"/>
  <c r="G1089" i="1"/>
  <c r="H1089" i="1"/>
  <c r="J1089" i="1"/>
  <c r="K1089" i="1"/>
  <c r="G1090" i="1"/>
  <c r="H1090" i="1"/>
  <c r="J1090" i="1"/>
  <c r="K1090" i="1"/>
  <c r="G1091" i="1"/>
  <c r="H1091" i="1"/>
  <c r="K1091" i="1"/>
  <c r="G1092" i="1"/>
  <c r="H1092" i="1"/>
  <c r="K1092" i="1"/>
  <c r="G1093" i="1"/>
  <c r="H1093" i="1"/>
  <c r="K1093" i="1"/>
  <c r="G1094" i="1"/>
  <c r="H1094" i="1"/>
  <c r="J1094" i="1"/>
  <c r="K1094" i="1"/>
  <c r="G1095" i="1"/>
  <c r="H1095" i="1"/>
  <c r="K1095" i="1"/>
  <c r="G1096" i="1"/>
  <c r="H1096" i="1"/>
  <c r="K1096" i="1"/>
  <c r="G1097" i="1"/>
  <c r="H1097" i="1"/>
  <c r="J1097" i="1"/>
  <c r="K1097" i="1"/>
  <c r="G1098" i="1"/>
  <c r="H1098" i="1"/>
  <c r="K1098" i="1"/>
  <c r="G1099" i="1"/>
  <c r="H1099" i="1"/>
  <c r="K1099" i="1"/>
  <c r="G1100" i="1"/>
  <c r="H1100" i="1"/>
  <c r="K1100" i="1"/>
  <c r="G1101" i="1"/>
  <c r="H1101" i="1"/>
  <c r="K1101" i="1"/>
  <c r="G1102" i="1"/>
  <c r="H1102" i="1"/>
  <c r="K1102" i="1"/>
  <c r="G1103" i="1"/>
  <c r="H1103" i="1"/>
  <c r="J1103" i="1"/>
  <c r="K1103" i="1"/>
  <c r="G1104" i="1"/>
  <c r="H1104" i="1"/>
  <c r="J1104" i="1"/>
  <c r="K1104" i="1"/>
  <c r="G1105" i="1"/>
  <c r="H1105" i="1"/>
  <c r="J1105" i="1"/>
  <c r="K1105" i="1"/>
  <c r="G1106" i="1"/>
  <c r="H1106" i="1"/>
  <c r="K1106" i="1"/>
  <c r="G1107" i="1"/>
  <c r="H1107" i="1"/>
  <c r="K1107" i="1"/>
  <c r="G1108" i="1"/>
  <c r="H1108" i="1"/>
  <c r="K1108" i="1"/>
  <c r="G1109" i="1"/>
  <c r="H1109" i="1"/>
  <c r="J1109" i="1"/>
  <c r="K1109" i="1"/>
  <c r="G1110" i="1"/>
  <c r="H1110" i="1"/>
  <c r="J1110" i="1"/>
  <c r="K1110" i="1"/>
  <c r="G1111" i="1"/>
  <c r="H1111" i="1"/>
  <c r="J1111" i="1"/>
  <c r="K1111" i="1"/>
  <c r="G1112" i="1"/>
  <c r="H1112" i="1"/>
  <c r="J1112" i="1"/>
  <c r="K1112" i="1"/>
  <c r="G1113" i="1"/>
  <c r="H1113" i="1"/>
  <c r="J1113" i="1"/>
  <c r="K1113" i="1"/>
  <c r="G1114" i="1"/>
  <c r="H1114" i="1"/>
  <c r="K1114" i="1"/>
  <c r="G1115" i="1"/>
  <c r="H1115" i="1"/>
  <c r="J1115" i="1"/>
  <c r="K1115" i="1"/>
  <c r="G1116" i="1"/>
  <c r="H1116" i="1"/>
  <c r="J1116" i="1"/>
  <c r="K1116" i="1"/>
  <c r="G1117" i="1"/>
  <c r="H1117" i="1"/>
  <c r="K1117" i="1"/>
  <c r="G1118" i="1"/>
  <c r="H1118" i="1"/>
  <c r="J1118" i="1"/>
  <c r="K1118" i="1"/>
  <c r="G1119" i="1"/>
  <c r="H1119" i="1"/>
  <c r="K1119" i="1"/>
  <c r="G1120" i="1"/>
  <c r="H1120" i="1"/>
  <c r="K1120" i="1"/>
  <c r="G1121" i="1"/>
  <c r="H1121" i="1"/>
  <c r="J1121" i="1"/>
  <c r="K1121" i="1"/>
  <c r="G1122" i="1"/>
  <c r="H1122" i="1"/>
  <c r="J1122" i="1"/>
  <c r="K1122" i="1"/>
  <c r="G1123" i="1"/>
  <c r="H1123" i="1"/>
  <c r="K1123" i="1"/>
  <c r="G1124" i="1"/>
  <c r="H1124" i="1"/>
  <c r="J1124" i="1"/>
  <c r="K1124" i="1"/>
  <c r="G1125" i="1"/>
  <c r="H1125" i="1"/>
  <c r="J1125" i="1"/>
  <c r="K1125" i="1"/>
  <c r="G1126" i="1"/>
  <c r="H1126" i="1"/>
  <c r="J1126" i="1"/>
  <c r="K1126" i="1"/>
  <c r="G1127" i="1"/>
  <c r="H1127" i="1"/>
  <c r="K1127" i="1"/>
  <c r="G1128" i="1"/>
  <c r="H1128" i="1"/>
  <c r="J1128" i="1"/>
  <c r="K1128" i="1"/>
  <c r="G1129" i="1"/>
  <c r="H1129" i="1"/>
  <c r="J1129" i="1"/>
  <c r="K1129" i="1"/>
  <c r="G1130" i="1"/>
  <c r="H1130" i="1"/>
  <c r="K1130" i="1"/>
  <c r="G1131" i="1"/>
  <c r="H1131" i="1"/>
  <c r="J1131" i="1"/>
  <c r="K1131" i="1"/>
  <c r="G1132" i="1"/>
  <c r="H1132" i="1"/>
  <c r="J1132" i="1"/>
  <c r="K1132" i="1"/>
  <c r="G1133" i="1"/>
  <c r="H1133" i="1"/>
  <c r="K1133" i="1"/>
  <c r="G1134" i="1"/>
  <c r="H1134" i="1"/>
  <c r="J1134" i="1"/>
  <c r="K1134" i="1"/>
  <c r="G1135" i="1"/>
  <c r="H1135" i="1"/>
  <c r="J1135" i="1"/>
  <c r="K1135" i="1"/>
  <c r="G1136" i="1"/>
  <c r="H1136" i="1"/>
  <c r="K1136" i="1"/>
  <c r="G1137" i="1"/>
  <c r="H1137" i="1"/>
  <c r="K1137" i="1"/>
  <c r="G1138" i="1"/>
  <c r="H1138" i="1"/>
  <c r="J1138" i="1"/>
  <c r="K1138" i="1"/>
  <c r="G1139" i="1"/>
  <c r="H1139" i="1"/>
  <c r="K1139" i="1"/>
  <c r="G1140" i="1"/>
  <c r="H1140" i="1"/>
  <c r="K1140" i="1"/>
  <c r="G1141" i="1"/>
  <c r="H1141" i="1"/>
  <c r="K1141" i="1"/>
  <c r="G1142" i="1"/>
  <c r="H1142" i="1"/>
  <c r="J1142" i="1"/>
  <c r="K1142" i="1"/>
  <c r="G1143" i="1"/>
  <c r="H1143" i="1"/>
  <c r="K1143" i="1"/>
  <c r="G1144" i="1"/>
  <c r="H1144" i="1"/>
  <c r="K1144" i="1"/>
  <c r="G1145" i="1"/>
  <c r="H1145" i="1"/>
  <c r="K1145" i="1"/>
  <c r="G1146" i="1"/>
  <c r="H1146" i="1"/>
  <c r="J1146" i="1"/>
  <c r="K1146" i="1"/>
  <c r="G1147" i="1"/>
  <c r="H1147" i="1"/>
  <c r="K1147" i="1"/>
  <c r="G1148" i="1"/>
  <c r="H1148" i="1"/>
  <c r="J1148" i="1"/>
  <c r="K1148" i="1"/>
  <c r="G1149" i="1"/>
  <c r="H1149" i="1"/>
  <c r="J1149" i="1"/>
  <c r="K1149" i="1"/>
  <c r="G1150" i="1"/>
  <c r="H1150" i="1"/>
  <c r="J1150" i="1"/>
  <c r="K1150" i="1"/>
  <c r="G1151" i="1"/>
  <c r="H1151" i="1"/>
  <c r="K1151" i="1"/>
  <c r="G1152" i="1"/>
  <c r="H1152" i="1"/>
  <c r="J1152" i="1"/>
  <c r="K1152" i="1"/>
  <c r="G1153" i="1"/>
  <c r="H1153" i="1"/>
  <c r="J1153" i="1"/>
  <c r="K1153" i="1"/>
  <c r="G1154" i="1"/>
  <c r="H1154" i="1"/>
  <c r="K1154" i="1"/>
  <c r="G1155" i="1"/>
  <c r="H1155" i="1"/>
  <c r="J1155" i="1"/>
  <c r="K1155" i="1"/>
  <c r="G1156" i="1"/>
  <c r="H1156" i="1"/>
  <c r="K1156" i="1"/>
  <c r="G1157" i="1"/>
  <c r="H1157" i="1"/>
  <c r="K1157" i="1"/>
  <c r="G1158" i="1"/>
  <c r="H1158" i="1"/>
  <c r="K1158" i="1"/>
  <c r="G1159" i="1"/>
  <c r="H1159" i="1"/>
  <c r="J1159" i="1"/>
  <c r="K1159" i="1"/>
  <c r="G1160" i="1"/>
  <c r="H1160" i="1"/>
  <c r="K1160" i="1"/>
  <c r="G1161" i="1"/>
  <c r="H1161" i="1"/>
  <c r="J1161" i="1"/>
  <c r="K1161" i="1"/>
  <c r="G1162" i="1"/>
  <c r="H1162" i="1"/>
  <c r="J1162" i="1"/>
  <c r="K1162" i="1"/>
  <c r="G1163" i="1"/>
  <c r="H1163" i="1"/>
  <c r="J1163" i="1"/>
  <c r="K1163" i="1"/>
  <c r="G1164" i="1"/>
  <c r="H1164" i="1"/>
  <c r="J1164" i="1"/>
  <c r="K1164" i="1"/>
  <c r="G1165" i="1"/>
  <c r="H1165" i="1"/>
  <c r="J1165" i="1"/>
  <c r="K1165" i="1"/>
  <c r="G1166" i="1"/>
  <c r="H1166" i="1"/>
  <c r="J1166" i="1"/>
  <c r="K1166" i="1"/>
  <c r="G1167" i="1"/>
  <c r="H1167" i="1"/>
  <c r="J1167" i="1"/>
  <c r="K1167" i="1"/>
  <c r="G1168" i="1"/>
  <c r="H1168" i="1"/>
  <c r="K1168" i="1"/>
  <c r="G1169" i="1"/>
  <c r="H1169" i="1"/>
  <c r="J1169" i="1"/>
  <c r="K1169" i="1"/>
  <c r="G1170" i="1"/>
  <c r="H1170" i="1"/>
  <c r="J1170" i="1"/>
  <c r="K1170" i="1"/>
  <c r="G1171" i="1"/>
  <c r="H1171" i="1"/>
  <c r="J1171" i="1"/>
  <c r="K1171" i="1"/>
  <c r="G1172" i="1"/>
  <c r="H1172" i="1"/>
  <c r="K1172" i="1"/>
  <c r="G1173" i="1"/>
  <c r="H1173" i="1"/>
  <c r="K1173" i="1"/>
  <c r="G1174" i="1"/>
  <c r="H1174" i="1"/>
  <c r="K1174" i="1"/>
  <c r="G1175" i="1"/>
  <c r="H1175" i="1"/>
  <c r="K1175" i="1"/>
  <c r="G1176" i="1"/>
  <c r="H1176" i="1"/>
  <c r="J1176" i="1"/>
  <c r="K1176" i="1"/>
  <c r="G1177" i="1"/>
  <c r="H1177" i="1"/>
  <c r="J1177" i="1"/>
  <c r="K1177" i="1"/>
  <c r="G1178" i="1"/>
  <c r="H1178" i="1"/>
  <c r="J1178" i="1"/>
  <c r="K1178" i="1"/>
  <c r="G1179" i="1"/>
  <c r="H1179" i="1"/>
  <c r="J1179" i="1"/>
  <c r="K1179" i="1"/>
  <c r="G1180" i="1"/>
  <c r="H1180" i="1"/>
  <c r="J1180" i="1"/>
  <c r="K1180" i="1"/>
  <c r="G1181" i="1"/>
  <c r="H1181" i="1"/>
  <c r="J1181" i="1"/>
  <c r="K1181" i="1"/>
  <c r="G1182" i="1"/>
  <c r="H1182" i="1"/>
  <c r="K1182" i="1"/>
  <c r="G1183" i="1"/>
  <c r="H1183" i="1"/>
  <c r="J1183" i="1"/>
  <c r="K1183" i="1"/>
  <c r="G1184" i="1"/>
  <c r="H1184" i="1"/>
  <c r="J1184" i="1"/>
  <c r="K1184" i="1"/>
  <c r="G1185" i="1"/>
  <c r="H1185" i="1"/>
  <c r="J1185" i="1"/>
  <c r="K1185" i="1"/>
  <c r="G1186" i="1"/>
  <c r="H1186" i="1"/>
  <c r="J1186" i="1"/>
  <c r="K1186" i="1"/>
  <c r="G1187" i="1"/>
  <c r="H1187" i="1"/>
  <c r="K1187" i="1"/>
  <c r="G1188" i="1"/>
  <c r="H1188" i="1"/>
  <c r="K1188" i="1"/>
  <c r="G1189" i="1"/>
  <c r="H1189" i="1"/>
  <c r="J1189" i="1"/>
  <c r="K1189" i="1"/>
  <c r="G1190" i="1"/>
  <c r="H1190" i="1"/>
  <c r="K1190" i="1"/>
  <c r="G1191" i="1"/>
  <c r="H1191" i="1"/>
  <c r="J1191" i="1"/>
  <c r="K1191" i="1"/>
  <c r="G1192" i="1"/>
  <c r="H1192" i="1"/>
  <c r="J1192" i="1"/>
  <c r="K1192" i="1"/>
  <c r="G1193" i="1"/>
  <c r="H1193" i="1"/>
  <c r="K1193" i="1"/>
  <c r="G1194" i="1"/>
  <c r="H1194" i="1"/>
  <c r="K1194" i="1"/>
  <c r="G1195" i="1"/>
  <c r="H1195" i="1"/>
  <c r="K1195" i="1"/>
  <c r="G1196" i="1"/>
  <c r="H1196" i="1"/>
  <c r="K1196" i="1"/>
  <c r="G1197" i="1"/>
  <c r="H1197" i="1"/>
  <c r="K1197" i="1"/>
  <c r="G1198" i="1"/>
  <c r="H1198" i="1"/>
  <c r="K1198" i="1"/>
  <c r="G1199" i="1"/>
  <c r="H1199" i="1"/>
  <c r="J1199" i="1"/>
  <c r="K1199" i="1"/>
  <c r="G1200" i="1"/>
  <c r="H1200" i="1"/>
  <c r="K1200" i="1"/>
  <c r="G1201" i="1"/>
  <c r="H1201" i="1"/>
  <c r="J1201" i="1"/>
  <c r="K1201" i="1"/>
  <c r="G1202" i="1"/>
  <c r="H1202" i="1"/>
  <c r="K1202" i="1"/>
  <c r="G1203" i="1"/>
  <c r="H1203" i="1"/>
  <c r="K1203" i="1"/>
  <c r="G1204" i="1"/>
  <c r="H1204" i="1"/>
  <c r="J1204" i="1"/>
  <c r="K1204" i="1"/>
  <c r="G1205" i="1"/>
  <c r="H1205" i="1"/>
  <c r="K1205" i="1"/>
  <c r="G1206" i="1"/>
  <c r="H1206" i="1"/>
  <c r="J1206" i="1"/>
  <c r="K1206" i="1"/>
  <c r="G1207" i="1"/>
  <c r="H1207" i="1"/>
  <c r="J1207" i="1"/>
  <c r="K1207" i="1"/>
  <c r="G1208" i="1"/>
  <c r="H1208" i="1"/>
  <c r="K1208" i="1"/>
  <c r="G1209" i="1"/>
  <c r="H1209" i="1"/>
  <c r="J1209" i="1"/>
  <c r="K1209" i="1"/>
  <c r="G1210" i="1"/>
  <c r="H1210" i="1"/>
  <c r="J1210" i="1"/>
  <c r="K1210" i="1"/>
  <c r="G1211" i="1"/>
  <c r="H1211" i="1"/>
  <c r="J1211" i="1"/>
  <c r="K1211" i="1"/>
  <c r="G1212" i="1"/>
  <c r="H1212" i="1"/>
  <c r="J1212" i="1"/>
  <c r="K1212" i="1"/>
  <c r="G1213" i="1"/>
  <c r="H1213" i="1"/>
  <c r="K1213" i="1"/>
  <c r="G1214" i="1"/>
  <c r="H1214" i="1"/>
  <c r="K1214" i="1"/>
  <c r="G1215" i="1"/>
  <c r="H1215" i="1"/>
  <c r="K1215" i="1"/>
  <c r="G1216" i="1"/>
  <c r="H1216" i="1"/>
  <c r="J1216" i="1"/>
  <c r="K1216" i="1"/>
  <c r="G1217" i="1"/>
  <c r="H1217" i="1"/>
  <c r="J1217" i="1"/>
  <c r="K1217" i="1"/>
  <c r="G1218" i="1"/>
  <c r="H1218" i="1"/>
  <c r="J1218" i="1"/>
  <c r="K1218" i="1"/>
  <c r="G1219" i="1"/>
  <c r="H1219" i="1"/>
  <c r="K1219" i="1"/>
  <c r="G1220" i="1"/>
  <c r="H1220" i="1"/>
  <c r="J1220" i="1"/>
  <c r="K1220" i="1"/>
  <c r="G1221" i="1"/>
  <c r="H1221" i="1"/>
  <c r="J1221" i="1"/>
  <c r="K1221" i="1"/>
  <c r="G1222" i="1"/>
  <c r="H1222" i="1"/>
  <c r="J1222" i="1"/>
  <c r="K1222" i="1"/>
  <c r="G1223" i="1"/>
  <c r="H1223" i="1"/>
  <c r="J1223" i="1"/>
  <c r="K1223" i="1"/>
  <c r="G1224" i="1"/>
  <c r="H1224" i="1"/>
  <c r="K1224" i="1"/>
  <c r="G1225" i="1"/>
  <c r="H1225" i="1"/>
  <c r="K1225" i="1"/>
  <c r="G1226" i="1"/>
  <c r="H1226" i="1"/>
  <c r="K1226" i="1"/>
  <c r="G1227" i="1"/>
  <c r="H1227" i="1"/>
  <c r="K1227" i="1"/>
  <c r="G1228" i="1"/>
  <c r="H1228" i="1"/>
  <c r="K1228" i="1"/>
  <c r="G1229" i="1"/>
  <c r="H1229" i="1"/>
  <c r="K1229" i="1"/>
  <c r="G1230" i="1"/>
  <c r="H1230" i="1"/>
  <c r="J1230" i="1"/>
  <c r="K1230" i="1"/>
  <c r="G1231" i="1"/>
  <c r="H1231" i="1"/>
  <c r="J1231" i="1"/>
  <c r="K1231" i="1"/>
  <c r="G1232" i="1"/>
  <c r="H1232" i="1"/>
  <c r="J1232" i="1"/>
  <c r="K1232" i="1"/>
  <c r="G1233" i="1"/>
  <c r="H1233" i="1"/>
  <c r="K1233" i="1"/>
  <c r="G1234" i="1"/>
  <c r="H1234" i="1"/>
  <c r="J1234" i="1"/>
  <c r="K1234" i="1"/>
  <c r="G1235" i="1"/>
  <c r="H1235" i="1"/>
  <c r="J1235" i="1"/>
  <c r="K1235" i="1"/>
  <c r="G1236" i="1"/>
  <c r="H1236" i="1"/>
  <c r="K1236" i="1"/>
  <c r="G1237" i="1"/>
  <c r="H1237" i="1"/>
  <c r="J1237" i="1"/>
  <c r="K1237" i="1"/>
  <c r="G1238" i="1"/>
  <c r="H1238" i="1"/>
  <c r="J1238" i="1"/>
  <c r="K1238" i="1"/>
  <c r="G1239" i="1"/>
  <c r="H1239" i="1"/>
  <c r="J1239" i="1"/>
  <c r="K1239" i="1"/>
  <c r="G1240" i="1"/>
  <c r="H1240" i="1"/>
  <c r="K1240" i="1"/>
  <c r="G1241" i="1"/>
  <c r="H1241" i="1"/>
  <c r="J1241" i="1"/>
  <c r="K1241" i="1"/>
  <c r="G1242" i="1"/>
  <c r="H1242" i="1"/>
  <c r="J1242" i="1"/>
  <c r="K1242" i="1"/>
  <c r="G1243" i="1"/>
  <c r="H1243" i="1"/>
  <c r="J1243" i="1"/>
  <c r="K1243" i="1"/>
  <c r="G1244" i="1"/>
  <c r="H1244" i="1"/>
  <c r="K1244" i="1"/>
  <c r="G1245" i="1"/>
  <c r="H1245" i="1"/>
  <c r="J1245" i="1"/>
  <c r="K1245" i="1"/>
  <c r="G1246" i="1"/>
  <c r="H1246" i="1"/>
  <c r="J1246" i="1"/>
  <c r="K1246" i="1"/>
  <c r="G1247" i="1"/>
  <c r="H1247" i="1"/>
  <c r="K1247" i="1"/>
  <c r="G1248" i="1"/>
  <c r="H1248" i="1"/>
  <c r="J1248" i="1"/>
  <c r="K1248" i="1"/>
  <c r="G1249" i="1"/>
  <c r="H1249" i="1"/>
  <c r="K1249" i="1"/>
  <c r="G1250" i="1"/>
  <c r="H1250" i="1"/>
  <c r="K1250" i="1"/>
  <c r="G1251" i="1"/>
  <c r="H1251" i="1"/>
  <c r="J1251" i="1"/>
  <c r="K1251" i="1"/>
  <c r="G1252" i="1"/>
  <c r="H1252" i="1"/>
  <c r="K1252" i="1"/>
  <c r="G1253" i="1"/>
  <c r="H1253" i="1"/>
  <c r="K1253" i="1"/>
  <c r="G1254" i="1"/>
  <c r="H1254" i="1"/>
  <c r="K1254" i="1"/>
  <c r="G1255" i="1"/>
  <c r="H1255" i="1"/>
  <c r="K1255" i="1"/>
  <c r="G1256" i="1"/>
  <c r="H1256" i="1"/>
  <c r="K1256" i="1"/>
  <c r="G1257" i="1"/>
  <c r="H1257" i="1"/>
  <c r="K1257" i="1"/>
  <c r="G1258" i="1"/>
  <c r="H1258" i="1"/>
  <c r="K1258" i="1"/>
  <c r="G1259" i="1"/>
  <c r="H1259" i="1"/>
  <c r="K1259" i="1"/>
  <c r="G1260" i="1"/>
  <c r="H1260" i="1"/>
  <c r="K1260" i="1"/>
  <c r="G1261" i="1"/>
  <c r="H1261" i="1"/>
  <c r="J1261" i="1"/>
  <c r="K1261" i="1"/>
  <c r="G1262" i="1"/>
  <c r="H1262" i="1"/>
  <c r="J1262" i="1"/>
  <c r="K1262" i="1"/>
  <c r="G1263" i="1"/>
  <c r="H1263" i="1"/>
  <c r="J1263" i="1"/>
  <c r="K1263" i="1"/>
  <c r="G1264" i="1"/>
  <c r="H1264" i="1"/>
  <c r="J1264" i="1"/>
  <c r="K1264" i="1"/>
  <c r="G1265" i="1"/>
  <c r="H1265" i="1"/>
  <c r="K1265" i="1"/>
  <c r="G1266" i="1"/>
  <c r="H1266" i="1"/>
  <c r="K1266" i="1"/>
  <c r="G1267" i="1"/>
  <c r="H1267" i="1"/>
  <c r="J1267" i="1"/>
  <c r="K1267" i="1"/>
  <c r="G1268" i="1"/>
  <c r="H1268" i="1"/>
  <c r="K1268" i="1"/>
  <c r="G1269" i="1"/>
  <c r="H1269" i="1"/>
  <c r="J1269" i="1"/>
  <c r="K1269" i="1"/>
  <c r="G1270" i="1"/>
  <c r="H1270" i="1"/>
  <c r="K1270" i="1"/>
  <c r="G1271" i="1"/>
  <c r="H1271" i="1"/>
  <c r="J1271" i="1"/>
  <c r="K1271" i="1"/>
  <c r="G1272" i="1"/>
  <c r="H1272" i="1"/>
  <c r="J1272" i="1"/>
  <c r="K1272" i="1"/>
  <c r="G1273" i="1"/>
  <c r="H1273" i="1"/>
  <c r="J1273" i="1"/>
  <c r="K1273" i="1"/>
  <c r="G1274" i="1"/>
  <c r="H1274" i="1"/>
  <c r="K1274" i="1"/>
  <c r="G1275" i="1"/>
  <c r="H1275" i="1"/>
  <c r="K1275" i="1"/>
  <c r="G1276" i="1"/>
  <c r="H1276" i="1"/>
  <c r="J1276" i="1"/>
  <c r="K1276" i="1"/>
  <c r="G1277" i="1"/>
  <c r="H1277" i="1"/>
  <c r="J1277" i="1"/>
  <c r="K1277" i="1"/>
  <c r="G1278" i="1"/>
  <c r="H1278" i="1"/>
  <c r="J1278" i="1"/>
  <c r="K1278" i="1"/>
  <c r="G1279" i="1"/>
  <c r="H1279" i="1"/>
  <c r="K1279" i="1"/>
  <c r="G1280" i="1"/>
  <c r="H1280" i="1"/>
  <c r="K1280" i="1"/>
  <c r="G1281" i="1"/>
  <c r="H1281" i="1"/>
  <c r="J1281" i="1"/>
  <c r="K1281" i="1"/>
  <c r="G1282" i="1"/>
  <c r="H1282" i="1"/>
  <c r="J1282" i="1"/>
  <c r="K1282" i="1"/>
  <c r="G1283" i="1"/>
  <c r="H1283" i="1"/>
  <c r="K1283" i="1"/>
  <c r="G1284" i="1"/>
  <c r="H1284" i="1"/>
  <c r="K1284" i="1"/>
  <c r="G1285" i="1"/>
  <c r="H1285" i="1"/>
  <c r="J1285" i="1"/>
  <c r="K1285" i="1"/>
  <c r="G1286" i="1"/>
  <c r="H1286" i="1"/>
  <c r="K1286" i="1"/>
  <c r="G1287" i="1"/>
  <c r="H1287" i="1"/>
  <c r="K1287" i="1"/>
  <c r="G1288" i="1"/>
  <c r="H1288" i="1"/>
  <c r="K1288" i="1"/>
  <c r="G1289" i="1"/>
  <c r="H1289" i="1"/>
  <c r="K1289" i="1"/>
  <c r="G1290" i="1"/>
  <c r="H1290" i="1"/>
  <c r="J1290" i="1"/>
  <c r="K1290" i="1"/>
  <c r="G1291" i="1"/>
  <c r="H1291" i="1"/>
  <c r="J1291" i="1"/>
  <c r="K1291" i="1"/>
  <c r="G1292" i="1"/>
  <c r="H1292" i="1"/>
  <c r="J1292" i="1"/>
  <c r="K1292" i="1"/>
  <c r="G1293" i="1"/>
  <c r="H1293" i="1"/>
  <c r="K1293" i="1"/>
  <c r="G1294" i="1"/>
  <c r="H1294" i="1"/>
  <c r="K1294" i="1"/>
  <c r="G1295" i="1"/>
  <c r="H1295" i="1"/>
  <c r="K1295" i="1"/>
  <c r="G1296" i="1"/>
  <c r="H1296" i="1"/>
  <c r="J1296" i="1"/>
  <c r="K1296" i="1"/>
  <c r="G1297" i="1"/>
  <c r="H1297" i="1"/>
  <c r="J1297" i="1"/>
  <c r="K1297" i="1"/>
  <c r="G1298" i="1"/>
  <c r="H1298" i="1"/>
  <c r="K1298" i="1"/>
  <c r="G1299" i="1"/>
  <c r="H1299" i="1"/>
  <c r="J1299" i="1"/>
  <c r="K1299" i="1"/>
  <c r="G1300" i="1"/>
  <c r="H1300" i="1"/>
  <c r="J1300" i="1"/>
  <c r="K1300" i="1"/>
  <c r="G1301" i="1"/>
  <c r="H1301" i="1"/>
  <c r="K1301" i="1"/>
  <c r="G1302" i="1"/>
  <c r="H1302" i="1"/>
  <c r="J1302" i="1"/>
  <c r="K1302" i="1"/>
  <c r="G1303" i="1"/>
  <c r="H1303" i="1"/>
  <c r="J1303" i="1"/>
  <c r="K1303" i="1"/>
  <c r="G1304" i="1"/>
  <c r="H1304" i="1"/>
  <c r="J1304" i="1"/>
  <c r="K1304" i="1"/>
  <c r="G1305" i="1"/>
  <c r="H1305" i="1"/>
  <c r="K1305" i="1"/>
  <c r="G1306" i="1"/>
  <c r="H1306" i="1"/>
  <c r="J1306" i="1"/>
  <c r="K1306" i="1"/>
  <c r="G1307" i="1"/>
  <c r="H1307" i="1"/>
  <c r="K1307" i="1"/>
  <c r="G1308" i="1"/>
  <c r="H1308" i="1"/>
  <c r="K1308" i="1"/>
  <c r="G1309" i="1"/>
  <c r="H1309" i="1"/>
  <c r="J1309" i="1"/>
  <c r="K1309" i="1"/>
  <c r="G1310" i="1"/>
  <c r="H1310" i="1"/>
  <c r="K1310" i="1"/>
  <c r="G1311" i="1"/>
  <c r="H1311" i="1"/>
  <c r="K1311" i="1"/>
  <c r="G1312" i="1"/>
  <c r="H1312" i="1"/>
  <c r="K1312" i="1"/>
  <c r="G1313" i="1"/>
  <c r="H1313" i="1"/>
  <c r="K1313" i="1"/>
  <c r="G1314" i="1"/>
  <c r="H1314" i="1"/>
  <c r="J1314" i="1"/>
  <c r="K1314" i="1"/>
  <c r="G1315" i="1"/>
  <c r="H1315" i="1"/>
  <c r="K1315" i="1"/>
  <c r="G1316" i="1"/>
  <c r="H1316" i="1"/>
  <c r="K1316" i="1"/>
  <c r="G1317" i="1"/>
  <c r="H1317" i="1"/>
  <c r="K1317" i="1"/>
  <c r="G1318" i="1"/>
  <c r="H1318" i="1"/>
  <c r="K1318" i="1"/>
  <c r="G1319" i="1"/>
  <c r="H1319" i="1"/>
  <c r="J1319" i="1"/>
  <c r="K1319" i="1"/>
  <c r="G1320" i="1"/>
  <c r="H1320" i="1"/>
  <c r="K1320" i="1"/>
  <c r="G1321" i="1"/>
  <c r="H1321" i="1"/>
  <c r="K1321" i="1"/>
  <c r="G1322" i="1"/>
  <c r="H1322" i="1"/>
  <c r="J1322" i="1"/>
  <c r="K1322" i="1"/>
  <c r="G1323" i="1"/>
  <c r="H1323" i="1"/>
  <c r="K1323" i="1"/>
  <c r="G1324" i="1"/>
  <c r="H1324" i="1"/>
  <c r="J1324" i="1"/>
  <c r="K1324" i="1"/>
  <c r="G1325" i="1"/>
  <c r="H1325" i="1"/>
  <c r="K1325" i="1"/>
  <c r="G1326" i="1"/>
  <c r="H1326" i="1"/>
  <c r="K1326" i="1"/>
  <c r="G1327" i="1"/>
  <c r="H1327" i="1"/>
  <c r="J1327" i="1"/>
  <c r="K1327" i="1"/>
  <c r="G1328" i="1"/>
  <c r="H1328" i="1"/>
  <c r="K1328" i="1"/>
  <c r="G1329" i="1"/>
  <c r="H1329" i="1"/>
  <c r="J1329" i="1"/>
  <c r="K1329" i="1"/>
  <c r="G1330" i="1"/>
  <c r="H1330" i="1"/>
  <c r="J1330" i="1"/>
  <c r="K1330" i="1"/>
  <c r="G1331" i="1"/>
  <c r="H1331" i="1"/>
  <c r="J1331" i="1"/>
  <c r="K1331" i="1"/>
  <c r="G1332" i="1"/>
  <c r="H1332" i="1"/>
  <c r="K1332" i="1"/>
  <c r="G1333" i="1"/>
  <c r="H1333" i="1"/>
  <c r="J1333" i="1"/>
  <c r="K1333" i="1"/>
  <c r="G1334" i="1"/>
  <c r="H1334" i="1"/>
  <c r="J1334" i="1"/>
  <c r="K1334" i="1"/>
  <c r="G1335" i="1"/>
  <c r="H1335" i="1"/>
  <c r="K1335" i="1"/>
  <c r="G1336" i="1"/>
  <c r="H1336" i="1"/>
  <c r="K1336" i="1"/>
  <c r="G1337" i="1"/>
  <c r="H1337" i="1"/>
  <c r="J1337" i="1"/>
  <c r="K1337" i="1"/>
  <c r="G1338" i="1"/>
  <c r="H1338" i="1"/>
  <c r="K1338" i="1"/>
  <c r="G1339" i="1"/>
  <c r="H1339" i="1"/>
  <c r="K1339" i="1"/>
  <c r="G1340" i="1"/>
  <c r="H1340" i="1"/>
  <c r="K1340" i="1"/>
  <c r="G1341" i="1"/>
  <c r="H1341" i="1"/>
  <c r="J1341" i="1"/>
  <c r="K1341" i="1"/>
  <c r="G1342" i="1"/>
  <c r="H1342" i="1"/>
  <c r="J1342" i="1"/>
  <c r="K1342" i="1"/>
  <c r="G1343" i="1"/>
  <c r="H1343" i="1"/>
  <c r="J1343" i="1"/>
  <c r="K1343" i="1"/>
  <c r="G1344" i="1"/>
  <c r="H1344" i="1"/>
  <c r="K1344" i="1"/>
  <c r="G1345" i="1"/>
  <c r="H1345" i="1"/>
  <c r="J1345" i="1"/>
  <c r="K1345" i="1"/>
  <c r="G1346" i="1"/>
  <c r="H1346" i="1"/>
  <c r="K1346" i="1"/>
  <c r="G1347" i="1"/>
  <c r="H1347" i="1"/>
  <c r="J1347" i="1"/>
  <c r="K1347" i="1"/>
  <c r="G1348" i="1"/>
  <c r="H1348" i="1"/>
  <c r="K1348" i="1"/>
  <c r="G1349" i="1"/>
  <c r="H1349" i="1"/>
  <c r="K1349" i="1"/>
  <c r="G1350" i="1"/>
  <c r="H1350" i="1"/>
  <c r="J1350" i="1"/>
  <c r="K1350" i="1"/>
  <c r="G1351" i="1"/>
  <c r="H1351" i="1"/>
  <c r="J1351" i="1"/>
  <c r="K1351" i="1"/>
  <c r="G1352" i="1"/>
  <c r="H1352" i="1"/>
  <c r="J1352" i="1"/>
  <c r="K1352" i="1"/>
  <c r="G1353" i="1"/>
  <c r="H1353" i="1"/>
  <c r="J1353" i="1"/>
  <c r="K1353" i="1"/>
  <c r="G1354" i="1"/>
  <c r="H1354" i="1"/>
  <c r="K1354" i="1"/>
  <c r="G1355" i="1"/>
  <c r="H1355" i="1"/>
  <c r="K1355" i="1"/>
  <c r="G1356" i="1"/>
  <c r="H1356" i="1"/>
  <c r="J1356" i="1"/>
  <c r="K1356" i="1"/>
  <c r="G1357" i="1"/>
  <c r="H1357" i="1"/>
  <c r="J1357" i="1"/>
  <c r="K1357" i="1"/>
  <c r="G1358" i="1"/>
  <c r="H1358" i="1"/>
  <c r="K1358" i="1"/>
  <c r="G1359" i="1"/>
  <c r="H1359" i="1"/>
  <c r="J1359" i="1"/>
  <c r="K1359" i="1"/>
  <c r="G1360" i="1"/>
  <c r="H1360" i="1"/>
  <c r="K1360" i="1"/>
  <c r="G1361" i="1"/>
  <c r="H1361" i="1"/>
  <c r="J1361" i="1"/>
  <c r="K1361" i="1"/>
  <c r="G1362" i="1"/>
  <c r="H1362" i="1"/>
  <c r="K1362" i="1"/>
  <c r="G1363" i="1"/>
  <c r="H1363" i="1"/>
  <c r="J1363" i="1"/>
  <c r="K1363" i="1"/>
  <c r="G1364" i="1"/>
  <c r="H1364" i="1"/>
  <c r="K1364" i="1"/>
  <c r="G1365" i="1"/>
  <c r="H1365" i="1"/>
  <c r="J1365" i="1"/>
  <c r="K1365" i="1"/>
  <c r="G1366" i="1"/>
  <c r="H1366" i="1"/>
  <c r="K1366" i="1"/>
  <c r="G1367" i="1"/>
  <c r="H1367" i="1"/>
  <c r="K1367" i="1"/>
  <c r="G1368" i="1"/>
  <c r="H1368" i="1"/>
  <c r="K1368" i="1"/>
  <c r="G1369" i="1"/>
  <c r="H1369" i="1"/>
  <c r="K1369" i="1"/>
  <c r="G1370" i="1"/>
  <c r="H1370" i="1"/>
  <c r="J1370" i="1"/>
  <c r="K1370" i="1"/>
  <c r="G1371" i="1"/>
  <c r="H1371" i="1"/>
  <c r="K1371" i="1"/>
  <c r="G1372" i="1"/>
  <c r="H1372" i="1"/>
  <c r="J1372" i="1"/>
  <c r="K1372" i="1"/>
  <c r="G1373" i="1"/>
  <c r="H1373" i="1"/>
  <c r="J1373" i="1"/>
  <c r="K1373" i="1"/>
  <c r="G1374" i="1"/>
  <c r="H1374" i="1"/>
  <c r="J1374" i="1"/>
  <c r="K1374" i="1"/>
  <c r="G1375" i="1"/>
  <c r="H1375" i="1"/>
  <c r="J1375" i="1"/>
  <c r="K1375" i="1"/>
  <c r="G1376" i="1"/>
  <c r="H1376" i="1"/>
  <c r="J1376" i="1"/>
  <c r="K1376" i="1"/>
  <c r="G1377" i="1"/>
  <c r="H1377" i="1"/>
  <c r="K1377" i="1"/>
  <c r="G1378" i="1"/>
  <c r="H1378" i="1"/>
  <c r="K1378" i="1"/>
  <c r="G1379" i="1"/>
  <c r="H1379" i="1"/>
  <c r="J1379" i="1"/>
  <c r="K1379" i="1"/>
  <c r="G1380" i="1"/>
  <c r="H1380" i="1"/>
  <c r="K1380" i="1"/>
  <c r="G1381" i="1"/>
  <c r="H1381" i="1"/>
  <c r="J1381" i="1"/>
  <c r="K1381" i="1"/>
  <c r="G1382" i="1"/>
  <c r="H1382" i="1"/>
  <c r="J1382" i="1"/>
  <c r="K1382" i="1"/>
  <c r="G1383" i="1"/>
  <c r="H1383" i="1"/>
  <c r="K1383" i="1"/>
  <c r="G1384" i="1"/>
  <c r="H1384" i="1"/>
  <c r="J1384" i="1"/>
  <c r="K1384" i="1"/>
  <c r="G1385" i="1"/>
  <c r="H1385" i="1"/>
  <c r="K1385" i="1"/>
  <c r="G1386" i="1"/>
  <c r="H1386" i="1"/>
  <c r="J1386" i="1"/>
  <c r="K1386" i="1"/>
  <c r="G1387" i="1"/>
  <c r="H1387" i="1"/>
  <c r="J1387" i="1"/>
  <c r="K1387" i="1"/>
  <c r="G1388" i="1"/>
  <c r="H1388" i="1"/>
  <c r="J1388" i="1"/>
  <c r="K1388" i="1"/>
  <c r="G1389" i="1"/>
  <c r="H1389" i="1"/>
  <c r="K1389" i="1"/>
  <c r="G1390" i="1"/>
  <c r="H1390" i="1"/>
  <c r="J1390" i="1"/>
  <c r="K1390" i="1"/>
  <c r="G1391" i="1"/>
  <c r="H1391" i="1"/>
  <c r="K1391" i="1"/>
  <c r="G1392" i="1"/>
  <c r="H1392" i="1"/>
  <c r="K1392" i="1"/>
  <c r="G1393" i="1"/>
  <c r="H1393" i="1"/>
  <c r="J1393" i="1"/>
  <c r="K1393" i="1"/>
  <c r="G1394" i="1"/>
  <c r="H1394" i="1"/>
  <c r="J1394" i="1"/>
  <c r="K1394" i="1"/>
  <c r="G1395" i="1"/>
  <c r="H1395" i="1"/>
  <c r="K1395" i="1"/>
  <c r="G1396" i="1"/>
  <c r="H1396" i="1"/>
  <c r="J1396" i="1"/>
  <c r="K1396" i="1"/>
  <c r="G1397" i="1"/>
  <c r="H1397" i="1"/>
  <c r="J1397" i="1"/>
  <c r="K1397" i="1"/>
  <c r="G1398" i="1"/>
  <c r="H1398" i="1"/>
  <c r="J1398" i="1"/>
  <c r="K1398" i="1"/>
  <c r="G1399" i="1"/>
  <c r="H1399" i="1"/>
  <c r="K1399" i="1"/>
  <c r="G1400" i="1"/>
  <c r="H1400" i="1"/>
  <c r="K1400" i="1"/>
  <c r="G1401" i="1"/>
  <c r="H1401" i="1"/>
  <c r="K1401" i="1"/>
  <c r="G1402" i="1"/>
  <c r="H1402" i="1"/>
  <c r="J1402" i="1"/>
  <c r="K1402" i="1"/>
  <c r="G1403" i="1"/>
  <c r="H1403" i="1"/>
  <c r="J1403" i="1"/>
  <c r="K1403" i="1"/>
  <c r="G1404" i="1"/>
  <c r="H1404" i="1"/>
  <c r="J1404" i="1"/>
  <c r="K1404" i="1"/>
  <c r="G1405" i="1"/>
  <c r="H1405" i="1"/>
  <c r="K1405" i="1"/>
  <c r="G1406" i="1"/>
  <c r="H1406" i="1"/>
  <c r="J1406" i="1"/>
  <c r="K1406" i="1"/>
  <c r="G1407" i="1"/>
  <c r="H1407" i="1"/>
  <c r="K1407" i="1"/>
  <c r="G1408" i="1"/>
  <c r="H1408" i="1"/>
  <c r="K1408" i="1"/>
  <c r="G1409" i="1"/>
  <c r="H1409" i="1"/>
  <c r="K1409" i="1"/>
  <c r="G1410" i="1"/>
  <c r="H1410" i="1"/>
  <c r="K1410" i="1"/>
  <c r="G1411" i="1"/>
  <c r="H1411" i="1"/>
  <c r="K1411" i="1"/>
  <c r="G1412" i="1"/>
  <c r="H1412" i="1"/>
  <c r="K1412" i="1"/>
  <c r="G1413" i="1"/>
  <c r="H1413" i="1"/>
  <c r="K1413" i="1"/>
  <c r="G1414" i="1"/>
  <c r="H1414" i="1"/>
  <c r="K1414" i="1"/>
  <c r="G1415" i="1"/>
  <c r="H1415" i="1"/>
  <c r="J1415" i="1"/>
  <c r="K1415" i="1"/>
  <c r="G1416" i="1"/>
  <c r="H1416" i="1"/>
  <c r="J1416" i="1"/>
  <c r="K1416" i="1"/>
  <c r="G1417" i="1"/>
  <c r="H1417" i="1"/>
  <c r="K1417" i="1"/>
  <c r="G1418" i="1"/>
  <c r="H1418" i="1"/>
  <c r="K1418" i="1"/>
  <c r="G1419" i="1"/>
  <c r="H1419" i="1"/>
  <c r="K1419" i="1"/>
  <c r="G1420" i="1"/>
  <c r="H1420" i="1"/>
  <c r="J1420" i="1"/>
  <c r="K1420" i="1"/>
  <c r="G1421" i="1"/>
  <c r="H1421" i="1"/>
  <c r="K1421" i="1"/>
  <c r="G1422" i="1"/>
  <c r="H1422" i="1"/>
  <c r="K1422" i="1"/>
  <c r="G1423" i="1"/>
  <c r="H1423" i="1"/>
  <c r="J1423" i="1"/>
  <c r="K1423" i="1"/>
  <c r="G1424" i="1"/>
  <c r="H1424" i="1"/>
  <c r="K1424" i="1"/>
  <c r="G1425" i="1"/>
  <c r="H1425" i="1"/>
  <c r="J1425" i="1"/>
  <c r="K1425" i="1"/>
  <c r="G1426" i="1"/>
  <c r="H1426" i="1"/>
  <c r="J1426" i="1"/>
  <c r="K1426" i="1"/>
  <c r="G1427" i="1"/>
  <c r="H1427" i="1"/>
  <c r="J1427" i="1"/>
  <c r="K1427" i="1"/>
  <c r="G1428" i="1"/>
  <c r="H1428" i="1"/>
  <c r="J1428" i="1"/>
  <c r="K1428" i="1"/>
  <c r="G1429" i="1"/>
  <c r="H1429" i="1"/>
  <c r="J1429" i="1"/>
  <c r="K1429" i="1"/>
  <c r="G1430" i="1"/>
  <c r="H1430" i="1"/>
  <c r="J1430" i="1"/>
  <c r="K1430" i="1"/>
  <c r="G1431" i="1"/>
  <c r="H1431" i="1"/>
  <c r="J1431" i="1"/>
  <c r="K1431" i="1"/>
  <c r="G1432" i="1"/>
  <c r="H1432" i="1"/>
  <c r="J1432" i="1"/>
  <c r="K1432" i="1"/>
  <c r="G1433" i="1"/>
  <c r="H1433" i="1"/>
  <c r="K1433" i="1"/>
  <c r="G1434" i="1"/>
  <c r="H1434" i="1"/>
  <c r="J1434" i="1"/>
  <c r="K1434" i="1"/>
  <c r="G1435" i="1"/>
  <c r="H1435" i="1"/>
  <c r="J1435" i="1"/>
  <c r="K1435" i="1"/>
  <c r="G1436" i="1"/>
  <c r="H1436" i="1"/>
  <c r="J1436" i="1"/>
  <c r="K1436" i="1"/>
  <c r="G1437" i="1"/>
  <c r="H1437" i="1"/>
  <c r="J1437" i="1"/>
  <c r="K1437" i="1"/>
  <c r="G1438" i="1"/>
  <c r="H1438" i="1"/>
  <c r="J1438" i="1"/>
  <c r="K1438" i="1"/>
  <c r="G1439" i="1"/>
  <c r="H1439" i="1"/>
  <c r="J1439" i="1"/>
  <c r="K1439" i="1"/>
  <c r="G1440" i="1"/>
  <c r="H1440" i="1"/>
  <c r="K1440" i="1"/>
  <c r="G1441" i="1"/>
  <c r="H1441" i="1"/>
  <c r="J1441" i="1"/>
  <c r="K1441" i="1"/>
  <c r="G1442" i="1"/>
  <c r="H1442" i="1"/>
  <c r="J1442" i="1"/>
  <c r="K1442" i="1"/>
  <c r="G1443" i="1"/>
  <c r="H1443" i="1"/>
  <c r="K1443" i="1"/>
  <c r="G1444" i="1"/>
  <c r="H1444" i="1"/>
  <c r="J1444" i="1"/>
  <c r="K1444" i="1"/>
  <c r="G1445" i="1"/>
  <c r="H1445" i="1"/>
  <c r="J1445" i="1"/>
  <c r="K1445" i="1"/>
  <c r="G1446" i="1"/>
  <c r="H1446" i="1"/>
  <c r="J1446" i="1"/>
  <c r="K1446" i="1"/>
  <c r="G1447" i="1"/>
  <c r="H1447" i="1"/>
  <c r="J1447" i="1"/>
  <c r="K1447" i="1"/>
  <c r="G1448" i="1"/>
  <c r="H1448" i="1"/>
  <c r="J1448" i="1"/>
  <c r="K1448" i="1"/>
  <c r="G1449" i="1"/>
  <c r="H1449" i="1"/>
  <c r="J1449" i="1"/>
  <c r="K1449" i="1"/>
  <c r="G1450" i="1"/>
  <c r="H1450" i="1"/>
  <c r="J1450" i="1"/>
  <c r="K1450" i="1"/>
  <c r="G1451" i="1"/>
  <c r="H1451" i="1"/>
  <c r="J1451" i="1"/>
  <c r="K1451" i="1"/>
  <c r="G1452" i="1"/>
  <c r="H1452" i="1"/>
  <c r="J1452" i="1"/>
  <c r="K1452" i="1"/>
  <c r="G1453" i="1"/>
  <c r="H1453" i="1"/>
  <c r="J1453" i="1"/>
  <c r="K1453" i="1"/>
  <c r="G1454" i="1"/>
  <c r="H1454" i="1"/>
  <c r="K1454" i="1"/>
  <c r="G1455" i="1"/>
  <c r="H1455" i="1"/>
  <c r="K1455" i="1"/>
  <c r="G1456" i="1"/>
  <c r="H1456" i="1"/>
  <c r="J1456" i="1"/>
  <c r="K1456" i="1"/>
  <c r="G1457" i="1"/>
  <c r="H1457" i="1"/>
  <c r="K1457" i="1"/>
  <c r="G1458" i="1"/>
  <c r="H1458" i="1"/>
  <c r="K1458" i="1"/>
  <c r="G1459" i="1"/>
  <c r="H1459" i="1"/>
  <c r="K1459" i="1"/>
  <c r="G1460" i="1"/>
  <c r="H1460" i="1"/>
  <c r="K1460" i="1"/>
  <c r="G1461" i="1"/>
  <c r="H1461" i="1"/>
  <c r="K1461" i="1"/>
  <c r="G1462" i="1"/>
  <c r="H1462" i="1"/>
  <c r="K1462" i="1"/>
  <c r="G1463" i="1"/>
  <c r="H1463" i="1"/>
  <c r="J1463" i="1"/>
  <c r="K1463" i="1"/>
  <c r="G1464" i="1"/>
  <c r="H1464" i="1"/>
  <c r="K1464" i="1"/>
  <c r="G1465" i="1"/>
  <c r="H1465" i="1"/>
  <c r="K1465" i="1"/>
  <c r="G1466" i="1"/>
  <c r="H1466" i="1"/>
  <c r="K1466" i="1"/>
  <c r="G1467" i="1"/>
  <c r="H1467" i="1"/>
  <c r="K1467" i="1"/>
  <c r="G1468" i="1"/>
  <c r="H1468" i="1"/>
  <c r="J1468" i="1"/>
  <c r="K1468" i="1"/>
  <c r="G1469" i="1"/>
  <c r="H1469" i="1"/>
  <c r="J1469" i="1"/>
  <c r="K1469" i="1"/>
  <c r="G1470" i="1"/>
  <c r="H1470" i="1"/>
  <c r="K1470" i="1"/>
  <c r="G1471" i="1"/>
  <c r="H1471" i="1"/>
  <c r="J1471" i="1"/>
  <c r="K1471" i="1"/>
  <c r="G1472" i="1"/>
  <c r="H1472" i="1"/>
  <c r="J1472" i="1"/>
  <c r="K1472" i="1"/>
  <c r="G1473" i="1"/>
  <c r="H1473" i="1"/>
  <c r="J1473" i="1"/>
  <c r="K1473" i="1"/>
  <c r="G1474" i="1"/>
  <c r="H1474" i="1"/>
  <c r="J1474" i="1"/>
  <c r="K1474" i="1"/>
  <c r="G1475" i="1"/>
  <c r="H1475" i="1"/>
  <c r="J1475" i="1"/>
  <c r="K1475" i="1"/>
  <c r="G1476" i="1"/>
  <c r="H1476" i="1"/>
  <c r="K1476" i="1"/>
  <c r="G1477" i="1"/>
  <c r="H1477" i="1"/>
  <c r="K1477" i="1"/>
  <c r="G1478" i="1"/>
  <c r="H1478" i="1"/>
  <c r="J1478" i="1"/>
  <c r="K1478" i="1"/>
  <c r="G1479" i="1"/>
  <c r="H1479" i="1"/>
  <c r="J1479" i="1"/>
  <c r="K1479" i="1"/>
  <c r="G1480" i="1"/>
  <c r="H1480" i="1"/>
  <c r="J1480" i="1"/>
  <c r="K1480" i="1"/>
  <c r="G1481" i="1"/>
  <c r="H1481" i="1"/>
  <c r="K1481" i="1"/>
  <c r="G1482" i="1"/>
  <c r="H1482" i="1"/>
  <c r="J1482" i="1"/>
  <c r="K1482" i="1"/>
  <c r="G1483" i="1"/>
  <c r="H1483" i="1"/>
  <c r="J1483" i="1"/>
  <c r="K1483" i="1"/>
  <c r="G1484" i="1"/>
  <c r="H1484" i="1"/>
  <c r="J1484" i="1"/>
  <c r="K1484" i="1"/>
  <c r="G1485" i="1"/>
  <c r="H1485" i="1"/>
  <c r="J1485" i="1"/>
  <c r="K1485" i="1"/>
  <c r="G1486" i="1"/>
  <c r="H1486" i="1"/>
  <c r="J1486" i="1"/>
  <c r="K1486" i="1"/>
  <c r="G1487" i="1"/>
  <c r="H1487" i="1"/>
  <c r="J1487" i="1"/>
  <c r="K1487" i="1"/>
  <c r="G1488" i="1"/>
  <c r="H1488" i="1"/>
  <c r="J1488" i="1"/>
  <c r="K1488" i="1"/>
  <c r="G1489" i="1"/>
  <c r="H1489" i="1"/>
  <c r="J1489" i="1"/>
  <c r="K1489" i="1"/>
  <c r="G1490" i="1"/>
  <c r="H1490" i="1"/>
  <c r="K1490" i="1"/>
  <c r="G1491" i="1"/>
  <c r="H1491" i="1"/>
  <c r="J1491" i="1"/>
  <c r="K1491" i="1"/>
  <c r="G1492" i="1"/>
  <c r="H1492" i="1"/>
  <c r="J1492" i="1"/>
  <c r="K1492" i="1"/>
  <c r="G1493" i="1"/>
  <c r="H1493" i="1"/>
  <c r="J1493" i="1"/>
  <c r="K1493" i="1"/>
  <c r="G1494" i="1"/>
  <c r="H1494" i="1"/>
  <c r="J1494" i="1"/>
  <c r="K1494" i="1"/>
  <c r="G1495" i="1"/>
  <c r="H1495" i="1"/>
  <c r="K1495" i="1"/>
  <c r="G1496" i="1"/>
  <c r="H1496" i="1"/>
  <c r="K1496" i="1"/>
  <c r="G1497" i="1"/>
  <c r="H1497" i="1"/>
  <c r="J1497" i="1"/>
  <c r="K1497" i="1"/>
  <c r="G1498" i="1"/>
  <c r="H1498" i="1"/>
  <c r="K1498" i="1"/>
  <c r="G1499" i="1"/>
  <c r="H1499" i="1"/>
  <c r="J1499" i="1"/>
  <c r="K1499" i="1"/>
  <c r="G1500" i="1"/>
  <c r="H1500" i="1"/>
  <c r="K1500" i="1"/>
  <c r="G1501" i="1"/>
  <c r="H1501" i="1"/>
  <c r="K1501" i="1"/>
  <c r="G1502" i="1"/>
  <c r="H1502" i="1"/>
  <c r="K1502" i="1"/>
  <c r="G1503" i="1"/>
  <c r="H1503" i="1"/>
  <c r="K1503" i="1"/>
  <c r="G1504" i="1"/>
  <c r="H1504" i="1"/>
  <c r="K1504" i="1"/>
  <c r="G1505" i="1"/>
  <c r="H1505" i="1"/>
  <c r="K1505" i="1"/>
  <c r="G1506" i="1"/>
  <c r="H1506" i="1"/>
  <c r="J1506" i="1"/>
  <c r="K1506" i="1"/>
  <c r="G1507" i="1"/>
  <c r="H1507" i="1"/>
  <c r="K1507" i="1"/>
  <c r="G1508" i="1"/>
  <c r="H1508" i="1"/>
  <c r="J1508" i="1"/>
  <c r="K1508" i="1"/>
  <c r="G1509" i="1"/>
  <c r="H1509" i="1"/>
  <c r="K1509" i="1"/>
  <c r="G1510" i="1"/>
  <c r="H1510" i="1"/>
  <c r="J1510" i="1"/>
  <c r="K1510" i="1"/>
  <c r="G1511" i="1"/>
  <c r="H1511" i="1"/>
  <c r="J1511" i="1"/>
  <c r="K1511" i="1"/>
  <c r="G1512" i="1"/>
  <c r="H1512" i="1"/>
  <c r="J1512" i="1"/>
  <c r="K1512" i="1"/>
  <c r="G1513" i="1"/>
  <c r="H1513" i="1"/>
  <c r="J1513" i="1"/>
  <c r="K1513" i="1"/>
  <c r="G1514" i="1"/>
  <c r="H1514" i="1"/>
  <c r="K1514" i="1"/>
  <c r="G1515" i="1"/>
  <c r="H1515" i="1"/>
  <c r="J1515" i="1"/>
  <c r="K1515" i="1"/>
  <c r="G1516" i="1"/>
  <c r="H1516" i="1"/>
  <c r="J1516" i="1"/>
  <c r="K1516" i="1"/>
  <c r="G1517" i="1"/>
  <c r="H1517" i="1"/>
  <c r="K1517" i="1"/>
  <c r="G1518" i="1"/>
  <c r="H1518" i="1"/>
  <c r="K1518" i="1"/>
  <c r="G1519" i="1"/>
  <c r="H1519" i="1"/>
  <c r="K1519" i="1"/>
  <c r="G1520" i="1"/>
  <c r="H1520" i="1"/>
  <c r="K1520" i="1"/>
  <c r="G1521" i="1"/>
  <c r="H1521" i="1"/>
  <c r="K1521" i="1"/>
  <c r="G1522" i="1"/>
  <c r="H1522" i="1"/>
  <c r="K1522" i="1"/>
  <c r="G1523" i="1"/>
  <c r="H1523" i="1"/>
  <c r="K1523" i="1"/>
  <c r="G1524" i="1"/>
  <c r="H1524" i="1"/>
  <c r="J1524" i="1"/>
  <c r="K1524" i="1"/>
  <c r="G1525" i="1"/>
  <c r="H1525" i="1"/>
  <c r="J1525" i="1"/>
  <c r="K1525" i="1"/>
  <c r="G1526" i="1"/>
  <c r="H1526" i="1"/>
  <c r="J1526" i="1"/>
  <c r="K1526" i="1"/>
  <c r="G1527" i="1"/>
  <c r="H1527" i="1"/>
  <c r="J1527" i="1"/>
  <c r="K1527" i="1"/>
  <c r="G1528" i="1"/>
  <c r="H1528" i="1"/>
  <c r="J1528" i="1"/>
  <c r="K1528" i="1"/>
  <c r="G1529" i="1"/>
  <c r="H1529" i="1"/>
  <c r="K1529" i="1"/>
  <c r="G1530" i="1"/>
  <c r="H1530" i="1"/>
  <c r="J1530" i="1"/>
  <c r="K1530" i="1"/>
  <c r="G1531" i="1"/>
  <c r="H1531" i="1"/>
  <c r="J1531" i="1"/>
  <c r="K1531" i="1"/>
  <c r="G1532" i="1"/>
  <c r="H1532" i="1"/>
  <c r="J1532" i="1"/>
  <c r="K1532" i="1"/>
  <c r="G1533" i="1"/>
  <c r="H1533" i="1"/>
  <c r="J1533" i="1"/>
  <c r="K1533" i="1"/>
  <c r="G1534" i="1"/>
  <c r="H1534" i="1"/>
  <c r="J1534" i="1"/>
  <c r="K1534" i="1"/>
  <c r="G1535" i="1"/>
  <c r="H1535" i="1"/>
  <c r="J1535" i="1"/>
  <c r="K1535" i="1"/>
  <c r="G1536" i="1"/>
  <c r="H1536" i="1"/>
  <c r="J1536" i="1"/>
  <c r="K1536" i="1"/>
  <c r="G1537" i="1"/>
  <c r="H1537" i="1"/>
  <c r="J1537" i="1"/>
  <c r="K1537" i="1"/>
  <c r="G1538" i="1"/>
  <c r="H1538" i="1"/>
  <c r="K1538" i="1"/>
  <c r="G1539" i="1"/>
  <c r="H1539" i="1"/>
  <c r="J1539" i="1"/>
  <c r="K1539" i="1"/>
  <c r="G1540" i="1"/>
  <c r="H1540" i="1"/>
  <c r="J1540" i="1"/>
  <c r="K1540" i="1"/>
  <c r="G1541" i="1"/>
  <c r="H1541" i="1"/>
  <c r="K1541" i="1"/>
  <c r="G1542" i="1"/>
  <c r="H1542" i="1"/>
  <c r="K1542" i="1"/>
  <c r="G1543" i="1"/>
  <c r="H1543" i="1"/>
  <c r="K1543" i="1"/>
  <c r="G1544" i="1"/>
  <c r="H1544" i="1"/>
  <c r="J1544" i="1"/>
  <c r="K1544" i="1"/>
  <c r="G1545" i="1"/>
  <c r="H1545" i="1"/>
  <c r="J1545" i="1"/>
  <c r="K1545" i="1"/>
  <c r="G1546" i="1"/>
  <c r="H1546" i="1"/>
  <c r="K1546" i="1"/>
  <c r="G1547" i="1"/>
  <c r="H1547" i="1"/>
  <c r="K1547" i="1"/>
  <c r="G1548" i="1"/>
  <c r="H1548" i="1"/>
  <c r="J1548" i="1"/>
  <c r="K1548" i="1"/>
  <c r="G1549" i="1"/>
  <c r="H1549" i="1"/>
  <c r="J1549" i="1"/>
  <c r="K1549" i="1"/>
  <c r="G1550" i="1"/>
  <c r="H1550" i="1"/>
  <c r="K1550" i="1"/>
  <c r="G1551" i="1"/>
  <c r="H1551" i="1"/>
  <c r="J1551" i="1"/>
  <c r="K1551" i="1"/>
  <c r="G1552" i="1"/>
  <c r="H1552" i="1"/>
  <c r="J1552" i="1"/>
  <c r="K1552" i="1"/>
  <c r="G1553" i="1"/>
  <c r="H1553" i="1"/>
  <c r="J1553" i="1"/>
  <c r="K1553" i="1"/>
  <c r="G1554" i="1"/>
  <c r="H1554" i="1"/>
  <c r="K1554" i="1"/>
  <c r="G1555" i="1"/>
  <c r="H1555" i="1"/>
  <c r="K1555" i="1"/>
  <c r="G1556" i="1"/>
  <c r="H1556" i="1"/>
  <c r="K1556" i="1"/>
  <c r="G1557" i="1"/>
  <c r="H1557" i="1"/>
  <c r="J1557" i="1"/>
  <c r="K1557" i="1"/>
  <c r="G1558" i="1"/>
  <c r="H1558" i="1"/>
  <c r="J1558" i="1"/>
  <c r="K1558" i="1"/>
  <c r="G1559" i="1"/>
  <c r="H1559" i="1"/>
  <c r="J1559" i="1"/>
  <c r="K1559" i="1"/>
  <c r="G1560" i="1"/>
  <c r="H1560" i="1"/>
  <c r="K1560" i="1"/>
  <c r="G1561" i="1"/>
  <c r="H1561" i="1"/>
  <c r="J1561" i="1"/>
  <c r="K1561" i="1"/>
  <c r="G1562" i="1"/>
  <c r="H1562" i="1"/>
  <c r="J1562" i="1"/>
  <c r="K1562" i="1"/>
  <c r="G1563" i="1"/>
  <c r="H1563" i="1"/>
  <c r="K1563" i="1"/>
  <c r="G1564" i="1"/>
  <c r="H1564" i="1"/>
  <c r="J1564" i="1"/>
  <c r="K1564" i="1"/>
  <c r="G1565" i="1"/>
  <c r="H1565" i="1"/>
  <c r="J1565" i="1"/>
  <c r="K1565" i="1"/>
  <c r="G1566" i="1"/>
  <c r="H1566" i="1"/>
  <c r="J1566" i="1"/>
  <c r="K1566" i="1"/>
  <c r="G1567" i="1"/>
  <c r="H1567" i="1"/>
  <c r="K1567" i="1"/>
  <c r="G1568" i="1"/>
  <c r="H1568" i="1"/>
  <c r="J1568" i="1"/>
  <c r="K1568" i="1"/>
  <c r="G1569" i="1"/>
  <c r="H1569" i="1"/>
  <c r="J1569" i="1"/>
  <c r="K1569" i="1"/>
  <c r="G1570" i="1"/>
  <c r="H1570" i="1"/>
  <c r="K1570" i="1"/>
  <c r="G1571" i="1"/>
  <c r="H1571" i="1"/>
  <c r="K1571" i="1"/>
  <c r="G1572" i="1"/>
  <c r="H1572" i="1"/>
  <c r="K1572" i="1"/>
  <c r="G1573" i="1"/>
  <c r="H1573" i="1"/>
  <c r="K1573" i="1"/>
  <c r="G1574" i="1"/>
  <c r="H1574" i="1"/>
  <c r="J1574" i="1"/>
  <c r="K1574" i="1"/>
  <c r="G1575" i="1"/>
  <c r="H1575" i="1"/>
  <c r="K1575" i="1"/>
  <c r="G1576" i="1"/>
  <c r="H1576" i="1"/>
  <c r="K1576" i="1"/>
  <c r="G1577" i="1"/>
  <c r="H1577" i="1"/>
  <c r="J1577" i="1"/>
  <c r="K1577" i="1"/>
  <c r="G1578" i="1"/>
  <c r="H1578" i="1"/>
  <c r="K1578" i="1"/>
  <c r="G1579" i="1"/>
  <c r="H1579" i="1"/>
  <c r="J1579" i="1"/>
  <c r="K1579" i="1"/>
  <c r="G1580" i="1"/>
  <c r="H1580" i="1"/>
  <c r="J1580" i="1"/>
  <c r="K1580" i="1"/>
  <c r="G1581" i="1"/>
  <c r="H1581" i="1"/>
  <c r="J1581" i="1"/>
  <c r="K1581" i="1"/>
  <c r="G1582" i="1"/>
  <c r="H1582" i="1"/>
  <c r="J1582" i="1"/>
  <c r="K1582" i="1"/>
  <c r="G1583" i="1"/>
  <c r="H1583" i="1"/>
  <c r="K1583" i="1"/>
  <c r="G1584" i="1"/>
  <c r="H1584" i="1"/>
  <c r="J1584" i="1"/>
  <c r="K1584" i="1"/>
  <c r="G1585" i="1"/>
  <c r="H1585" i="1"/>
  <c r="J1585" i="1"/>
  <c r="K1585" i="1"/>
  <c r="G1586" i="1"/>
  <c r="H1586" i="1"/>
  <c r="J1586" i="1"/>
  <c r="K1586" i="1"/>
  <c r="G1587" i="1"/>
  <c r="H1587" i="1"/>
  <c r="J1587" i="1"/>
  <c r="K1587" i="1"/>
  <c r="G1588" i="1"/>
  <c r="H1588" i="1"/>
  <c r="J1588" i="1"/>
  <c r="K1588" i="1"/>
  <c r="G1589" i="1"/>
  <c r="H1589" i="1"/>
  <c r="K1589" i="1"/>
  <c r="G1590" i="1"/>
  <c r="H1590" i="1"/>
  <c r="J1590" i="1"/>
  <c r="K1590" i="1"/>
  <c r="G1591" i="1"/>
  <c r="H1591" i="1"/>
  <c r="K1591" i="1"/>
  <c r="G1592" i="1"/>
  <c r="H1592" i="1"/>
  <c r="J1592" i="1"/>
  <c r="K1592" i="1"/>
  <c r="G1593" i="1"/>
  <c r="H1593" i="1"/>
  <c r="K1593" i="1"/>
  <c r="G1594" i="1"/>
  <c r="H1594" i="1"/>
  <c r="J1594" i="1"/>
  <c r="K1594" i="1"/>
  <c r="G1595" i="1"/>
  <c r="H1595" i="1"/>
  <c r="J1595" i="1"/>
  <c r="K1595" i="1"/>
  <c r="G1596" i="1"/>
  <c r="H1596" i="1"/>
  <c r="K1596" i="1"/>
  <c r="G1597" i="1"/>
  <c r="H1597" i="1"/>
  <c r="K1597" i="1"/>
  <c r="G1598" i="1"/>
  <c r="H1598" i="1"/>
  <c r="J1598" i="1"/>
  <c r="K1598" i="1"/>
  <c r="G1599" i="1"/>
  <c r="H1599" i="1"/>
  <c r="K1599" i="1"/>
  <c r="G1600" i="1"/>
  <c r="H1600" i="1"/>
  <c r="K1600" i="1"/>
  <c r="G1601" i="1"/>
  <c r="H1601" i="1"/>
  <c r="J1601" i="1"/>
  <c r="K1601" i="1"/>
  <c r="G1602" i="1"/>
  <c r="H1602" i="1"/>
  <c r="J1602" i="1"/>
  <c r="K1602" i="1"/>
  <c r="G1603" i="1"/>
  <c r="H1603" i="1"/>
  <c r="K1603" i="1"/>
  <c r="G1604" i="1"/>
  <c r="H1604" i="1"/>
  <c r="K1604" i="1"/>
  <c r="G1605" i="1"/>
  <c r="H1605" i="1"/>
  <c r="K1605" i="1"/>
  <c r="G1606" i="1"/>
  <c r="H1606" i="1"/>
  <c r="J1606" i="1"/>
  <c r="K1606" i="1"/>
  <c r="G1607" i="1"/>
  <c r="H1607" i="1"/>
  <c r="J1607" i="1"/>
  <c r="K1607" i="1"/>
  <c r="G1608" i="1"/>
  <c r="H1608" i="1"/>
  <c r="K1608" i="1"/>
  <c r="G1609" i="1"/>
  <c r="H1609" i="1"/>
  <c r="K1609" i="1"/>
  <c r="G1610" i="1"/>
  <c r="H1610" i="1"/>
  <c r="J1610" i="1"/>
  <c r="K1610" i="1"/>
  <c r="G1611" i="1"/>
  <c r="H1611" i="1"/>
  <c r="K1611" i="1"/>
  <c r="G1612" i="1"/>
  <c r="H1612" i="1"/>
  <c r="J1612" i="1"/>
  <c r="K1612" i="1"/>
  <c r="G1613" i="1"/>
  <c r="H1613" i="1"/>
  <c r="J1613" i="1"/>
  <c r="K1613" i="1"/>
  <c r="G1614" i="1"/>
  <c r="H1614" i="1"/>
  <c r="J1614" i="1"/>
  <c r="K1614" i="1"/>
  <c r="G1615" i="1"/>
  <c r="H1615" i="1"/>
  <c r="J1615" i="1"/>
  <c r="K1615" i="1"/>
  <c r="G1616" i="1"/>
  <c r="H1616" i="1"/>
  <c r="J1616" i="1"/>
  <c r="K1616" i="1"/>
  <c r="G1617" i="1"/>
  <c r="H1617" i="1"/>
  <c r="J1617" i="1"/>
  <c r="K1617" i="1"/>
  <c r="G1618" i="1"/>
  <c r="H1618" i="1"/>
  <c r="K1618" i="1"/>
  <c r="G1619" i="1"/>
  <c r="H1619" i="1"/>
  <c r="K1619" i="1"/>
  <c r="G1620" i="1"/>
  <c r="H1620" i="1"/>
  <c r="J1620" i="1"/>
  <c r="K1620" i="1"/>
  <c r="G1621" i="1"/>
  <c r="H1621" i="1"/>
  <c r="J1621" i="1"/>
  <c r="K1621" i="1"/>
  <c r="G1622" i="1"/>
  <c r="H1622" i="1"/>
  <c r="J1622" i="1"/>
  <c r="K1622" i="1"/>
  <c r="G1623" i="1"/>
  <c r="H1623" i="1"/>
  <c r="K1623" i="1"/>
  <c r="G1624" i="1"/>
  <c r="H1624" i="1"/>
  <c r="K1624" i="1"/>
  <c r="G1625" i="1"/>
  <c r="H1625" i="1"/>
  <c r="J1625" i="1"/>
  <c r="K1625" i="1"/>
  <c r="G1626" i="1"/>
  <c r="H1626" i="1"/>
  <c r="K1626" i="1"/>
  <c r="G1627" i="1"/>
  <c r="H1627" i="1"/>
  <c r="J1627" i="1"/>
  <c r="K1627" i="1"/>
  <c r="G1628" i="1"/>
  <c r="H1628" i="1"/>
  <c r="J1628" i="1"/>
  <c r="K1628" i="1"/>
  <c r="G1629" i="1"/>
  <c r="H1629" i="1"/>
  <c r="K1629" i="1"/>
  <c r="G1630" i="1"/>
  <c r="H1630" i="1"/>
  <c r="J1630" i="1"/>
  <c r="K1630" i="1"/>
  <c r="G1631" i="1"/>
  <c r="H1631" i="1"/>
  <c r="K1631" i="1"/>
  <c r="G1632" i="1"/>
  <c r="H1632" i="1"/>
  <c r="J1632" i="1"/>
  <c r="K1632" i="1"/>
  <c r="G1633" i="1"/>
  <c r="H1633" i="1"/>
  <c r="K1633" i="1"/>
  <c r="G1634" i="1"/>
  <c r="H1634" i="1"/>
  <c r="J1634" i="1"/>
  <c r="K1634" i="1"/>
  <c r="G1635" i="1"/>
  <c r="H1635" i="1"/>
  <c r="J1635" i="1"/>
  <c r="K1635" i="1"/>
  <c r="G1636" i="1"/>
  <c r="H1636" i="1"/>
  <c r="K1636" i="1"/>
  <c r="G1637" i="1"/>
  <c r="H1637" i="1"/>
  <c r="J1637" i="1"/>
  <c r="K1637" i="1"/>
  <c r="G1638" i="1"/>
  <c r="H1638" i="1"/>
  <c r="J1638" i="1"/>
  <c r="K1638" i="1"/>
  <c r="G1639" i="1"/>
  <c r="H1639" i="1"/>
  <c r="J1639" i="1"/>
  <c r="K1639" i="1"/>
  <c r="G1640" i="1"/>
  <c r="H1640" i="1"/>
  <c r="J1640" i="1"/>
  <c r="K1640" i="1"/>
  <c r="G1641" i="1"/>
  <c r="H1641" i="1"/>
  <c r="J1641" i="1"/>
  <c r="K1641" i="1"/>
  <c r="G1642" i="1"/>
  <c r="H1642" i="1"/>
  <c r="J1642" i="1"/>
  <c r="K1642" i="1"/>
  <c r="G1643" i="1"/>
  <c r="H1643" i="1"/>
  <c r="J1643" i="1"/>
  <c r="K1643" i="1"/>
  <c r="G1644" i="1"/>
  <c r="H1644" i="1"/>
  <c r="J1644" i="1"/>
  <c r="K1644" i="1"/>
  <c r="G1645" i="1"/>
  <c r="H1645" i="1"/>
  <c r="K1645" i="1"/>
  <c r="G1646" i="1"/>
  <c r="H1646" i="1"/>
  <c r="K1646" i="1"/>
  <c r="G1647" i="1"/>
  <c r="H1647" i="1"/>
  <c r="K1647" i="1"/>
  <c r="G1648" i="1"/>
  <c r="H1648" i="1"/>
  <c r="J1648" i="1"/>
  <c r="K1648" i="1"/>
  <c r="G1649" i="1"/>
  <c r="H1649" i="1"/>
  <c r="J1649" i="1"/>
  <c r="K1649" i="1"/>
  <c r="G1650" i="1"/>
  <c r="H1650" i="1"/>
  <c r="J1650" i="1"/>
  <c r="K1650" i="1"/>
  <c r="G1651" i="1"/>
  <c r="H1651" i="1"/>
  <c r="K1651" i="1"/>
  <c r="G1652" i="1"/>
  <c r="H1652" i="1"/>
  <c r="K1652" i="1"/>
  <c r="G1653" i="1"/>
  <c r="H1653" i="1"/>
  <c r="K1653" i="1"/>
  <c r="G1654" i="1"/>
  <c r="H1654" i="1"/>
  <c r="K1654" i="1"/>
  <c r="G1655" i="1"/>
  <c r="H1655" i="1"/>
  <c r="J1655" i="1"/>
  <c r="K1655" i="1"/>
  <c r="G1656" i="1"/>
  <c r="H1656" i="1"/>
  <c r="J1656" i="1"/>
  <c r="K1656" i="1"/>
  <c r="G1657" i="1"/>
  <c r="H1657" i="1"/>
  <c r="J1657" i="1"/>
  <c r="K1657" i="1"/>
  <c r="G1658" i="1"/>
  <c r="H1658" i="1"/>
  <c r="K1658" i="1"/>
  <c r="G1659" i="1"/>
  <c r="H1659" i="1"/>
  <c r="K1659" i="1"/>
  <c r="G1660" i="1"/>
  <c r="H1660" i="1"/>
  <c r="K1660" i="1"/>
  <c r="G1661" i="1"/>
  <c r="H1661" i="1"/>
  <c r="J1661" i="1"/>
  <c r="K1661" i="1"/>
  <c r="G1662" i="1"/>
  <c r="H1662" i="1"/>
  <c r="K1662" i="1"/>
  <c r="G1663" i="1"/>
  <c r="H1663" i="1"/>
  <c r="K1663" i="1"/>
  <c r="G1664" i="1"/>
  <c r="H1664" i="1"/>
  <c r="J1664" i="1"/>
  <c r="K1664" i="1"/>
  <c r="G1665" i="1"/>
  <c r="H1665" i="1"/>
  <c r="J1665" i="1"/>
  <c r="K1665" i="1"/>
  <c r="G1666" i="1"/>
  <c r="H1666" i="1"/>
  <c r="J1666" i="1"/>
  <c r="K1666" i="1"/>
  <c r="G1667" i="1"/>
  <c r="H1667" i="1"/>
  <c r="J1667" i="1"/>
  <c r="K1667" i="1"/>
  <c r="G1668" i="1"/>
  <c r="H1668" i="1"/>
  <c r="J1668" i="1"/>
  <c r="K1668" i="1"/>
  <c r="G1669" i="1"/>
  <c r="H1669" i="1"/>
  <c r="K1669" i="1"/>
  <c r="G1670" i="1"/>
  <c r="H1670" i="1"/>
  <c r="J1670" i="1"/>
  <c r="K1670" i="1"/>
  <c r="G1671" i="1"/>
  <c r="H1671" i="1"/>
  <c r="J1671" i="1"/>
  <c r="K1671" i="1"/>
  <c r="G1672" i="1"/>
  <c r="H1672" i="1"/>
  <c r="J1672" i="1"/>
  <c r="K1672" i="1"/>
  <c r="G1673" i="1"/>
  <c r="H1673" i="1"/>
  <c r="J1673" i="1"/>
  <c r="K1673" i="1"/>
  <c r="G1674" i="1"/>
  <c r="H1674" i="1"/>
  <c r="K1674" i="1"/>
  <c r="G1675" i="1"/>
  <c r="H1675" i="1"/>
  <c r="K1675" i="1"/>
  <c r="G1676" i="1"/>
  <c r="H1676" i="1"/>
  <c r="J1676" i="1"/>
  <c r="K1676" i="1"/>
  <c r="G1677" i="1"/>
  <c r="H1677" i="1"/>
  <c r="K1677" i="1"/>
  <c r="G1678" i="1"/>
  <c r="H1678" i="1"/>
  <c r="J1678" i="1"/>
  <c r="K1678" i="1"/>
  <c r="G1679" i="1"/>
  <c r="H1679" i="1"/>
  <c r="J1679" i="1"/>
  <c r="K1679" i="1"/>
  <c r="G1680" i="1"/>
  <c r="H1680" i="1"/>
  <c r="K1680" i="1"/>
  <c r="G1681" i="1"/>
  <c r="H1681" i="1"/>
  <c r="K1681" i="1"/>
  <c r="G1682" i="1"/>
  <c r="H1682" i="1"/>
  <c r="K1682" i="1"/>
  <c r="G1683" i="1"/>
  <c r="H1683" i="1"/>
  <c r="J1683" i="1"/>
  <c r="K1683" i="1"/>
  <c r="G1684" i="1"/>
  <c r="H1684" i="1"/>
  <c r="J1684" i="1"/>
  <c r="K1684" i="1"/>
  <c r="G1685" i="1"/>
  <c r="H1685" i="1"/>
  <c r="K1685" i="1"/>
  <c r="G1686" i="1"/>
  <c r="H1686" i="1"/>
  <c r="J1686" i="1"/>
  <c r="K1686" i="1"/>
  <c r="G1687" i="1"/>
  <c r="H1687" i="1"/>
  <c r="J1687" i="1"/>
  <c r="K1687" i="1"/>
  <c r="G1688" i="1"/>
  <c r="H1688" i="1"/>
  <c r="J1688" i="1"/>
  <c r="K1688" i="1"/>
  <c r="G1689" i="1"/>
  <c r="H1689" i="1"/>
  <c r="J1689" i="1"/>
  <c r="K1689" i="1"/>
  <c r="G1690" i="1"/>
  <c r="H1690" i="1"/>
  <c r="J1690" i="1"/>
  <c r="K1690" i="1"/>
  <c r="G1691" i="1"/>
  <c r="H1691" i="1"/>
  <c r="J1691" i="1"/>
  <c r="K1691" i="1"/>
  <c r="G1692" i="1"/>
  <c r="H1692" i="1"/>
  <c r="J1692" i="1"/>
  <c r="K1692" i="1"/>
  <c r="G1693" i="1"/>
  <c r="H1693" i="1"/>
  <c r="J1693" i="1"/>
  <c r="K1693" i="1"/>
  <c r="G1694" i="1"/>
  <c r="H1694" i="1"/>
  <c r="J1694" i="1"/>
  <c r="K1694" i="1"/>
  <c r="G1695" i="1"/>
  <c r="H1695" i="1"/>
  <c r="J1695" i="1"/>
  <c r="K1695" i="1"/>
  <c r="G1696" i="1"/>
  <c r="H1696" i="1"/>
  <c r="J1696" i="1"/>
  <c r="K1696" i="1"/>
  <c r="G1697" i="1"/>
  <c r="H1697" i="1"/>
  <c r="J1697" i="1"/>
  <c r="K1697" i="1"/>
  <c r="G1698" i="1"/>
  <c r="H1698" i="1"/>
  <c r="K1698" i="1"/>
  <c r="G1699" i="1"/>
  <c r="H1699" i="1"/>
  <c r="J1699" i="1"/>
  <c r="K1699" i="1"/>
  <c r="G1700" i="1"/>
  <c r="H1700" i="1"/>
  <c r="J1700" i="1"/>
  <c r="K1700" i="1"/>
  <c r="G1701" i="1"/>
  <c r="H1701" i="1"/>
  <c r="J1701" i="1"/>
  <c r="K1701" i="1"/>
  <c r="G1702" i="1"/>
  <c r="H1702" i="1"/>
  <c r="J1702" i="1"/>
  <c r="K1702" i="1"/>
  <c r="G1703" i="1"/>
  <c r="H1703" i="1"/>
  <c r="K1703" i="1"/>
  <c r="G1704" i="1"/>
  <c r="H1704" i="1"/>
  <c r="J1704" i="1"/>
  <c r="K1704" i="1"/>
  <c r="G1705" i="1"/>
  <c r="H1705" i="1"/>
  <c r="K1705" i="1"/>
  <c r="G1706" i="1"/>
  <c r="H1706" i="1"/>
  <c r="K1706" i="1"/>
  <c r="G1707" i="1"/>
  <c r="H1707" i="1"/>
  <c r="K1707" i="1"/>
  <c r="G1708" i="1"/>
  <c r="H1708" i="1"/>
  <c r="J1708" i="1"/>
  <c r="K1708" i="1"/>
  <c r="G1709" i="1"/>
  <c r="H1709" i="1"/>
  <c r="J1709" i="1"/>
  <c r="K1709" i="1"/>
  <c r="G1710" i="1"/>
  <c r="H1710" i="1"/>
  <c r="K1710" i="1"/>
  <c r="G1711" i="1"/>
  <c r="H1711" i="1"/>
  <c r="K1711" i="1"/>
  <c r="G1712" i="1"/>
  <c r="H1712" i="1"/>
  <c r="J1712" i="1"/>
  <c r="K1712" i="1"/>
  <c r="G1713" i="1"/>
  <c r="H1713" i="1"/>
  <c r="K1713" i="1"/>
  <c r="G1714" i="1"/>
  <c r="H1714" i="1"/>
  <c r="J1714" i="1"/>
  <c r="K1714" i="1"/>
  <c r="G1715" i="1"/>
  <c r="H1715" i="1"/>
  <c r="J1715" i="1"/>
  <c r="K1715" i="1"/>
  <c r="G1716" i="1"/>
  <c r="H1716" i="1"/>
  <c r="J1716" i="1"/>
  <c r="K1716" i="1"/>
  <c r="G1717" i="1"/>
  <c r="H1717" i="1"/>
  <c r="J1717" i="1"/>
  <c r="K1717" i="1"/>
  <c r="G1718" i="1"/>
  <c r="H1718" i="1"/>
  <c r="J1718" i="1"/>
  <c r="K1718" i="1"/>
  <c r="G1719" i="1"/>
  <c r="H1719" i="1"/>
  <c r="J1719" i="1"/>
  <c r="K1719" i="1"/>
  <c r="G1720" i="1"/>
  <c r="H1720" i="1"/>
  <c r="K1720" i="1"/>
  <c r="G1721" i="1"/>
  <c r="H1721" i="1"/>
  <c r="K1721" i="1"/>
  <c r="G1722" i="1"/>
  <c r="H1722" i="1"/>
  <c r="J1722" i="1"/>
  <c r="K1722" i="1"/>
  <c r="G1723" i="1"/>
  <c r="H1723" i="1"/>
  <c r="J1723" i="1"/>
  <c r="K1723" i="1"/>
  <c r="G1724" i="1"/>
  <c r="H1724" i="1"/>
  <c r="J1724" i="1"/>
  <c r="K1724" i="1"/>
  <c r="G1725" i="1"/>
  <c r="H1725" i="1"/>
  <c r="K1725" i="1"/>
  <c r="G1726" i="1"/>
  <c r="H1726" i="1"/>
  <c r="K1726" i="1"/>
  <c r="G1727" i="1"/>
  <c r="H1727" i="1"/>
  <c r="J1727" i="1"/>
  <c r="K1727" i="1"/>
  <c r="G1728" i="1"/>
  <c r="H1728" i="1"/>
  <c r="K1728" i="1"/>
  <c r="G1729" i="1"/>
  <c r="H1729" i="1"/>
  <c r="J1729" i="1"/>
  <c r="K1729" i="1"/>
  <c r="G1730" i="1"/>
  <c r="H1730" i="1"/>
  <c r="J1730" i="1"/>
  <c r="K1730" i="1"/>
  <c r="G1731" i="1"/>
  <c r="H1731" i="1"/>
  <c r="K1731" i="1"/>
  <c r="G1732" i="1"/>
  <c r="H1732" i="1"/>
  <c r="J1732" i="1"/>
  <c r="K1732" i="1"/>
  <c r="G1733" i="1"/>
  <c r="H1733" i="1"/>
  <c r="J1733" i="1"/>
  <c r="K1733" i="1"/>
  <c r="G1734" i="1"/>
  <c r="H1734" i="1"/>
  <c r="J1734" i="1"/>
  <c r="K1734" i="1"/>
  <c r="G1735" i="1"/>
  <c r="H1735" i="1"/>
  <c r="J1735" i="1"/>
  <c r="K1735" i="1"/>
  <c r="G1736" i="1"/>
  <c r="H1736" i="1"/>
  <c r="J1736" i="1"/>
  <c r="K1736" i="1"/>
  <c r="G1737" i="1"/>
  <c r="H1737" i="1"/>
  <c r="J1737" i="1"/>
  <c r="K1737" i="1"/>
  <c r="G1738" i="1"/>
  <c r="H1738" i="1"/>
  <c r="J1738" i="1"/>
  <c r="K1738" i="1"/>
  <c r="G1739" i="1"/>
  <c r="H1739" i="1"/>
  <c r="J1739" i="1"/>
  <c r="K1739" i="1"/>
  <c r="G1740" i="1"/>
  <c r="H1740" i="1"/>
  <c r="J1740" i="1"/>
  <c r="K1740" i="1"/>
  <c r="G1741" i="1"/>
  <c r="H1741" i="1"/>
  <c r="J1741" i="1"/>
  <c r="K1741" i="1"/>
  <c r="G1742" i="1"/>
  <c r="H1742" i="1"/>
  <c r="J1742" i="1"/>
  <c r="K1742" i="1"/>
  <c r="G1743" i="1"/>
  <c r="H1743" i="1"/>
  <c r="K1743" i="1"/>
  <c r="G1744" i="1"/>
  <c r="H1744" i="1"/>
  <c r="J1744" i="1"/>
  <c r="K1744" i="1"/>
  <c r="G1745" i="1"/>
  <c r="H1745" i="1"/>
  <c r="J1745" i="1"/>
  <c r="K1745" i="1"/>
  <c r="G1746" i="1"/>
  <c r="H1746" i="1"/>
  <c r="J1746" i="1"/>
  <c r="K1746" i="1"/>
  <c r="G1747" i="1"/>
  <c r="H1747" i="1"/>
  <c r="J1747" i="1"/>
  <c r="K1747" i="1"/>
  <c r="G1748" i="1"/>
  <c r="H1748" i="1"/>
  <c r="K1748" i="1"/>
  <c r="G1749" i="1"/>
  <c r="H1749" i="1"/>
  <c r="K1749" i="1"/>
  <c r="G1750" i="1"/>
  <c r="H1750" i="1"/>
  <c r="J1750" i="1"/>
  <c r="K1750" i="1"/>
  <c r="G1751" i="1"/>
  <c r="H1751" i="1"/>
  <c r="K1751" i="1"/>
  <c r="G1752" i="1"/>
  <c r="H1752" i="1"/>
  <c r="J1752" i="1"/>
  <c r="K1752" i="1"/>
  <c r="G1753" i="1"/>
  <c r="H1753" i="1"/>
  <c r="K1753" i="1"/>
  <c r="G1754" i="1"/>
  <c r="H1754" i="1"/>
  <c r="K1754" i="1"/>
  <c r="G1755" i="1"/>
  <c r="H1755" i="1"/>
  <c r="K1755" i="1"/>
  <c r="G1756" i="1"/>
  <c r="H1756" i="1"/>
  <c r="K1756" i="1"/>
  <c r="G1757" i="1"/>
  <c r="H1757" i="1"/>
  <c r="K1757" i="1"/>
  <c r="G1758" i="1"/>
  <c r="H1758" i="1"/>
  <c r="J1758" i="1"/>
  <c r="K1758" i="1"/>
  <c r="G1759" i="1"/>
  <c r="H1759" i="1"/>
  <c r="K1759" i="1"/>
  <c r="G1760" i="1"/>
  <c r="H1760" i="1"/>
  <c r="K1760" i="1"/>
  <c r="G1761" i="1"/>
  <c r="H1761" i="1"/>
  <c r="K1761" i="1"/>
  <c r="G1762" i="1"/>
  <c r="H1762" i="1"/>
  <c r="K1762" i="1"/>
  <c r="G1763" i="1"/>
  <c r="H1763" i="1"/>
  <c r="K1763" i="1"/>
  <c r="G1764" i="1"/>
  <c r="H1764" i="1"/>
  <c r="K1764" i="1"/>
  <c r="G1765" i="1"/>
  <c r="H1765" i="1"/>
  <c r="K1765" i="1"/>
  <c r="G1766" i="1"/>
  <c r="H1766" i="1"/>
  <c r="K1766" i="1"/>
  <c r="G1767" i="1"/>
  <c r="H1767" i="1"/>
  <c r="K1767" i="1"/>
  <c r="G1768" i="1"/>
  <c r="H1768" i="1"/>
  <c r="K1768" i="1"/>
  <c r="G1769" i="1"/>
  <c r="H1769" i="1"/>
  <c r="J1769" i="1"/>
  <c r="K1769" i="1"/>
  <c r="G1770" i="1"/>
  <c r="H1770" i="1"/>
  <c r="K1770" i="1"/>
  <c r="G1771" i="1"/>
  <c r="H1771" i="1"/>
  <c r="K1771" i="1"/>
  <c r="G1772" i="1"/>
  <c r="H1772" i="1"/>
  <c r="K1772" i="1"/>
  <c r="G1773" i="1"/>
  <c r="H1773" i="1"/>
  <c r="K1773" i="1"/>
  <c r="G1774" i="1"/>
  <c r="H1774" i="1"/>
  <c r="K1774" i="1"/>
  <c r="G1775" i="1"/>
  <c r="H1775" i="1"/>
  <c r="K1775" i="1"/>
  <c r="G1776" i="1"/>
  <c r="H1776" i="1"/>
  <c r="K1776" i="1"/>
  <c r="G1777" i="1"/>
  <c r="H1777" i="1"/>
  <c r="K1777" i="1"/>
  <c r="G1778" i="1"/>
  <c r="H1778" i="1"/>
  <c r="K1778" i="1"/>
  <c r="G1779" i="1"/>
  <c r="H1779" i="1"/>
  <c r="K1779" i="1"/>
  <c r="G1780" i="1"/>
  <c r="H1780" i="1"/>
  <c r="J1780" i="1"/>
  <c r="K1780" i="1"/>
  <c r="G1781" i="1"/>
  <c r="H1781" i="1"/>
  <c r="K1781" i="1"/>
  <c r="G1782" i="1"/>
  <c r="H1782" i="1"/>
  <c r="K1782" i="1"/>
  <c r="G1783" i="1"/>
  <c r="H1783" i="1"/>
  <c r="J1783" i="1"/>
  <c r="K1783" i="1"/>
  <c r="G1784" i="1"/>
  <c r="H1784" i="1"/>
  <c r="J1784" i="1"/>
  <c r="K1784" i="1"/>
  <c r="G1785" i="1"/>
  <c r="H1785" i="1"/>
  <c r="J1785" i="1"/>
  <c r="K1785" i="1"/>
  <c r="G1786" i="1"/>
  <c r="H1786" i="1"/>
  <c r="J1786" i="1"/>
  <c r="K1786" i="1"/>
  <c r="G1787" i="1"/>
  <c r="H1787" i="1"/>
  <c r="J1787" i="1"/>
  <c r="K1787" i="1"/>
  <c r="G1788" i="1"/>
  <c r="H1788" i="1"/>
  <c r="K1788" i="1"/>
  <c r="G1789" i="1"/>
  <c r="H1789" i="1"/>
  <c r="J1789" i="1"/>
  <c r="K1789" i="1"/>
  <c r="G1790" i="1"/>
  <c r="H1790" i="1"/>
  <c r="J1790" i="1"/>
  <c r="K1790" i="1"/>
  <c r="G1791" i="1"/>
  <c r="H1791" i="1"/>
  <c r="J1791" i="1"/>
  <c r="K1791" i="1"/>
  <c r="G1792" i="1"/>
  <c r="H1792" i="1"/>
  <c r="J1792" i="1"/>
  <c r="K1792" i="1"/>
  <c r="G1793" i="1"/>
  <c r="H1793" i="1"/>
  <c r="K1793" i="1"/>
  <c r="G1794" i="1"/>
  <c r="H1794" i="1"/>
  <c r="J1794" i="1"/>
  <c r="K1794" i="1"/>
  <c r="G1795" i="1"/>
  <c r="H1795" i="1"/>
  <c r="K1795" i="1"/>
  <c r="G1796" i="1"/>
  <c r="H1796" i="1"/>
  <c r="J1796" i="1"/>
  <c r="K1796" i="1"/>
  <c r="G1797" i="1"/>
  <c r="H1797" i="1"/>
  <c r="J1797" i="1"/>
  <c r="K1797" i="1"/>
  <c r="G1798" i="1"/>
  <c r="H1798" i="1"/>
  <c r="K1798" i="1"/>
  <c r="G1799" i="1"/>
  <c r="H1799" i="1"/>
  <c r="J1799" i="1"/>
  <c r="K1799" i="1"/>
  <c r="G1800" i="1"/>
  <c r="H1800" i="1"/>
  <c r="J1800" i="1"/>
  <c r="K1800" i="1"/>
  <c r="G1801" i="1"/>
  <c r="H1801" i="1"/>
  <c r="J1801" i="1"/>
  <c r="K1801" i="1"/>
  <c r="G1802" i="1"/>
  <c r="H1802" i="1"/>
  <c r="J1802" i="1"/>
  <c r="K1802" i="1"/>
  <c r="G1803" i="1"/>
  <c r="H1803" i="1"/>
  <c r="K1803" i="1"/>
  <c r="G1804" i="1"/>
  <c r="H1804" i="1"/>
  <c r="K1804" i="1"/>
  <c r="G1805" i="1"/>
  <c r="H1805" i="1"/>
  <c r="J1805" i="1"/>
  <c r="K1805" i="1"/>
  <c r="G1806" i="1"/>
  <c r="H1806" i="1"/>
  <c r="J1806" i="1"/>
  <c r="K1806" i="1"/>
  <c r="G1807" i="1"/>
  <c r="H1807" i="1"/>
  <c r="J1807" i="1"/>
  <c r="K1807" i="1"/>
  <c r="G1808" i="1"/>
  <c r="H1808" i="1"/>
  <c r="J1808" i="1"/>
  <c r="K1808" i="1"/>
  <c r="G1809" i="1"/>
  <c r="H1809" i="1"/>
  <c r="K1809" i="1"/>
  <c r="G1810" i="1"/>
  <c r="H1810" i="1"/>
  <c r="J1810" i="1"/>
  <c r="K1810" i="1"/>
  <c r="G1811" i="1"/>
  <c r="H1811" i="1"/>
  <c r="K1811" i="1"/>
  <c r="G1812" i="1"/>
  <c r="H1812" i="1"/>
  <c r="K1812" i="1"/>
  <c r="G1813" i="1"/>
  <c r="H1813" i="1"/>
  <c r="K1813" i="1"/>
  <c r="G1814" i="1"/>
  <c r="H1814" i="1"/>
  <c r="J1814" i="1"/>
  <c r="K1814" i="1"/>
  <c r="G1815" i="1"/>
  <c r="H1815" i="1"/>
  <c r="K1815" i="1"/>
  <c r="G1816" i="1"/>
  <c r="H1816" i="1"/>
  <c r="K1816" i="1"/>
  <c r="G1817" i="1"/>
  <c r="H1817" i="1"/>
  <c r="J1817" i="1"/>
  <c r="K1817" i="1"/>
  <c r="G1818" i="1"/>
  <c r="H1818" i="1"/>
  <c r="J1818" i="1"/>
  <c r="K1818" i="1"/>
  <c r="G1819" i="1"/>
  <c r="H1819" i="1"/>
  <c r="J1819" i="1"/>
  <c r="K1819" i="1"/>
  <c r="G1820" i="1"/>
  <c r="H1820" i="1"/>
  <c r="K1820" i="1"/>
  <c r="G1821" i="1"/>
  <c r="H1821" i="1"/>
  <c r="J1821" i="1"/>
  <c r="K1821" i="1"/>
  <c r="G1822" i="1"/>
  <c r="H1822" i="1"/>
  <c r="J1822" i="1"/>
  <c r="K1822" i="1"/>
  <c r="G1823" i="1"/>
  <c r="H1823" i="1"/>
  <c r="J1823" i="1"/>
  <c r="K1823" i="1"/>
  <c r="G1824" i="1"/>
  <c r="H1824" i="1"/>
  <c r="J1824" i="1"/>
  <c r="K1824" i="1"/>
  <c r="G1825" i="1"/>
  <c r="H1825" i="1"/>
  <c r="K1825" i="1"/>
  <c r="G1826" i="1"/>
  <c r="H1826" i="1"/>
  <c r="J1826" i="1"/>
  <c r="K1826" i="1"/>
  <c r="G1827" i="1"/>
  <c r="H1827" i="1"/>
  <c r="K1827" i="1"/>
  <c r="G1828" i="1"/>
  <c r="H1828" i="1"/>
  <c r="K1828" i="1"/>
  <c r="G1829" i="1"/>
  <c r="H1829" i="1"/>
  <c r="J1829" i="1"/>
  <c r="K1829" i="1"/>
  <c r="G1830" i="1"/>
  <c r="H1830" i="1"/>
  <c r="K1830" i="1"/>
  <c r="G1831" i="1"/>
  <c r="H1831" i="1"/>
  <c r="K1831" i="1"/>
  <c r="G1832" i="1"/>
  <c r="H1832" i="1"/>
  <c r="J1832" i="1"/>
  <c r="K1832" i="1"/>
  <c r="G1833" i="1"/>
  <c r="H1833" i="1"/>
  <c r="K1833" i="1"/>
  <c r="G1834" i="1"/>
  <c r="H1834" i="1"/>
  <c r="J1834" i="1"/>
  <c r="K1834" i="1"/>
  <c r="G1835" i="1"/>
  <c r="H1835" i="1"/>
  <c r="J1835" i="1"/>
  <c r="K1835" i="1"/>
  <c r="G1836" i="1"/>
  <c r="H1836" i="1"/>
  <c r="J1836" i="1"/>
  <c r="K1836" i="1"/>
  <c r="G1837" i="1"/>
  <c r="H1837" i="1"/>
  <c r="J1837" i="1"/>
  <c r="K1837" i="1"/>
  <c r="G1838" i="1"/>
  <c r="H1838" i="1"/>
  <c r="J1838" i="1"/>
  <c r="K1838" i="1"/>
  <c r="G1839" i="1"/>
  <c r="H1839" i="1"/>
  <c r="K1839" i="1"/>
  <c r="G1840" i="1"/>
  <c r="H1840" i="1"/>
  <c r="J1840" i="1"/>
  <c r="K1840" i="1"/>
  <c r="G1841" i="1"/>
  <c r="H1841" i="1"/>
  <c r="K1841" i="1"/>
  <c r="G1842" i="1"/>
  <c r="H1842" i="1"/>
  <c r="J1842" i="1"/>
  <c r="K1842" i="1"/>
  <c r="G1843" i="1"/>
  <c r="H1843" i="1"/>
  <c r="J1843" i="1"/>
  <c r="K1843" i="1"/>
  <c r="G1844" i="1"/>
  <c r="H1844" i="1"/>
  <c r="K1844" i="1"/>
  <c r="G1845" i="1"/>
  <c r="H1845" i="1"/>
  <c r="J1845" i="1"/>
  <c r="K1845" i="1"/>
  <c r="G1846" i="1"/>
  <c r="H1846" i="1"/>
  <c r="J1846" i="1"/>
  <c r="K1846" i="1"/>
  <c r="G1847" i="1"/>
  <c r="H1847" i="1"/>
  <c r="J1847" i="1"/>
  <c r="K1847" i="1"/>
  <c r="G1848" i="1"/>
  <c r="H1848" i="1"/>
  <c r="K1848" i="1"/>
  <c r="G1849" i="1"/>
  <c r="H1849" i="1"/>
  <c r="J1849" i="1"/>
  <c r="K1849" i="1"/>
  <c r="G1850" i="1"/>
  <c r="H1850" i="1"/>
  <c r="J1850" i="1"/>
  <c r="K1850" i="1"/>
  <c r="G1851" i="1"/>
  <c r="H1851" i="1"/>
  <c r="K1851" i="1"/>
  <c r="G1852" i="1"/>
  <c r="H1852" i="1"/>
  <c r="J1852" i="1"/>
  <c r="K1852" i="1"/>
  <c r="J2141" i="1" l="1"/>
  <c r="J2183" i="1"/>
  <c r="J2225" i="1" s="1"/>
  <c r="K3" i="1"/>
  <c r="B9" i="6"/>
  <c r="J2309" i="1" l="1"/>
  <c r="J2350" i="1"/>
  <c r="B1" i="1"/>
  <c r="C1" i="1" s="1"/>
  <c r="D1" i="1" s="1"/>
  <c r="E1" i="1" s="1"/>
  <c r="J2391" i="1" l="1"/>
  <c r="F1" i="1"/>
  <c r="G1" i="1" s="1"/>
  <c r="H1" i="1" s="1"/>
  <c r="I1" i="1" s="1"/>
  <c r="J1" i="1" s="1"/>
  <c r="K1" i="1" s="1"/>
  <c r="L1" i="1" s="1"/>
  <c r="M1" i="1" s="1"/>
  <c r="J2432" i="1" l="1"/>
  <c r="F655" i="6"/>
  <c r="J2473" i="1" l="1"/>
  <c r="J2525" i="1"/>
  <c r="J2551" i="1"/>
  <c r="J2587" i="1"/>
  <c r="G3" i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J2623" i="1" l="1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J2659" i="1" l="1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I2781" i="1" s="1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2854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2778" i="1" l="1"/>
  <c r="I2779" i="1"/>
  <c r="I2780" i="1"/>
  <c r="I2804" i="1"/>
  <c r="I2808" i="1"/>
  <c r="I2812" i="1"/>
  <c r="I2805" i="1"/>
  <c r="I2809" i="1"/>
  <c r="I2811" i="1"/>
  <c r="I2806" i="1"/>
  <c r="I2810" i="1"/>
  <c r="I2807" i="1"/>
  <c r="I2803" i="1"/>
  <c r="I2788" i="1"/>
  <c r="I2792" i="1"/>
  <c r="I2796" i="1"/>
  <c r="I2800" i="1"/>
  <c r="I2789" i="1"/>
  <c r="I2793" i="1"/>
  <c r="I2797" i="1"/>
  <c r="I2801" i="1"/>
  <c r="I2813" i="1"/>
  <c r="I2790" i="1"/>
  <c r="I2794" i="1"/>
  <c r="I2798" i="1"/>
  <c r="I2802" i="1"/>
  <c r="I2814" i="1"/>
  <c r="I2815" i="1"/>
  <c r="I2791" i="1"/>
  <c r="I2795" i="1"/>
  <c r="I2799" i="1"/>
  <c r="I2782" i="1"/>
  <c r="I2783" i="1"/>
  <c r="I2786" i="1"/>
  <c r="I2787" i="1"/>
  <c r="I2784" i="1"/>
  <c r="I2785" i="1"/>
  <c r="I2744" i="1"/>
  <c r="I2714" i="1"/>
  <c r="I2615" i="1"/>
  <c r="I2616" i="1"/>
  <c r="I2621" i="1"/>
  <c r="I2627" i="1"/>
  <c r="I2631" i="1"/>
  <c r="I2635" i="1"/>
  <c r="I2639" i="1"/>
  <c r="I2643" i="1"/>
  <c r="I2647" i="1"/>
  <c r="I2617" i="1"/>
  <c r="I2622" i="1"/>
  <c r="I2623" i="1"/>
  <c r="I2624" i="1"/>
  <c r="I2628" i="1"/>
  <c r="I2632" i="1"/>
  <c r="I2636" i="1"/>
  <c r="I2640" i="1"/>
  <c r="I2644" i="1"/>
  <c r="I2648" i="1"/>
  <c r="I2693" i="1"/>
  <c r="I2618" i="1"/>
  <c r="I2619" i="1"/>
  <c r="I2625" i="1"/>
  <c r="I2629" i="1"/>
  <c r="I2633" i="1"/>
  <c r="I2637" i="1"/>
  <c r="I2641" i="1"/>
  <c r="I2645" i="1"/>
  <c r="I2649" i="1"/>
  <c r="I2620" i="1"/>
  <c r="I2626" i="1"/>
  <c r="I2630" i="1"/>
  <c r="I2634" i="1"/>
  <c r="I2638" i="1"/>
  <c r="I2642" i="1"/>
  <c r="I2646" i="1"/>
  <c r="I2650" i="1"/>
  <c r="I2738" i="1"/>
  <c r="I2739" i="1"/>
  <c r="I2701" i="1"/>
  <c r="I2705" i="1"/>
  <c r="I2706" i="1"/>
  <c r="I2707" i="1"/>
  <c r="I2220" i="1"/>
  <c r="I2221" i="1"/>
  <c r="I2227" i="1"/>
  <c r="I2231" i="1"/>
  <c r="I2235" i="1"/>
  <c r="I2239" i="1"/>
  <c r="I2243" i="1"/>
  <c r="I2247" i="1"/>
  <c r="I2251" i="1"/>
  <c r="I2255" i="1"/>
  <c r="I2259" i="1"/>
  <c r="I2222" i="1"/>
  <c r="I2228" i="1"/>
  <c r="I2232" i="1"/>
  <c r="I2236" i="1"/>
  <c r="I2240" i="1"/>
  <c r="I2244" i="1"/>
  <c r="I2248" i="1"/>
  <c r="I2252" i="1"/>
  <c r="I2256" i="1"/>
  <c r="I2260" i="1"/>
  <c r="I2223" i="1"/>
  <c r="I2229" i="1"/>
  <c r="I2233" i="1"/>
  <c r="I2237" i="1"/>
  <c r="I2241" i="1"/>
  <c r="I2245" i="1"/>
  <c r="I2249" i="1"/>
  <c r="I2253" i="1"/>
  <c r="I2257" i="1"/>
  <c r="I2261" i="1"/>
  <c r="I2224" i="1"/>
  <c r="I2225" i="1"/>
  <c r="I2226" i="1"/>
  <c r="I2230" i="1"/>
  <c r="I2234" i="1"/>
  <c r="I2238" i="1"/>
  <c r="I2242" i="1"/>
  <c r="I2246" i="1"/>
  <c r="I2250" i="1"/>
  <c r="I2254" i="1"/>
  <c r="I2258" i="1"/>
  <c r="I2766" i="1"/>
  <c r="I2770" i="1"/>
  <c r="I2758" i="1"/>
  <c r="I2762" i="1"/>
  <c r="I2747" i="1"/>
  <c r="I2746" i="1"/>
  <c r="I2722" i="1"/>
  <c r="I2718" i="1"/>
  <c r="I2308" i="1"/>
  <c r="I2309" i="1"/>
  <c r="I2310" i="1"/>
  <c r="I2314" i="1"/>
  <c r="I2318" i="1"/>
  <c r="I2322" i="1"/>
  <c r="I2326" i="1"/>
  <c r="I2330" i="1"/>
  <c r="I2334" i="1"/>
  <c r="I2338" i="1"/>
  <c r="I2342" i="1"/>
  <c r="I2304" i="1"/>
  <c r="I2305" i="1"/>
  <c r="I2311" i="1"/>
  <c r="I2315" i="1"/>
  <c r="I2319" i="1"/>
  <c r="I2323" i="1"/>
  <c r="I2327" i="1"/>
  <c r="I2331" i="1"/>
  <c r="I2335" i="1"/>
  <c r="I2339" i="1"/>
  <c r="I2343" i="1"/>
  <c r="I2306" i="1"/>
  <c r="I2312" i="1"/>
  <c r="I2316" i="1"/>
  <c r="I2320" i="1"/>
  <c r="I2324" i="1"/>
  <c r="I2328" i="1"/>
  <c r="I2332" i="1"/>
  <c r="I2336" i="1"/>
  <c r="I2340" i="1"/>
  <c r="I2344" i="1"/>
  <c r="I2307" i="1"/>
  <c r="I2313" i="1"/>
  <c r="I2317" i="1"/>
  <c r="I2321" i="1"/>
  <c r="I2325" i="1"/>
  <c r="I2329" i="1"/>
  <c r="I2333" i="1"/>
  <c r="I2337" i="1"/>
  <c r="I2341" i="1"/>
  <c r="I2687" i="1"/>
  <c r="I2775" i="1"/>
  <c r="I2755" i="1"/>
  <c r="I2730" i="1"/>
  <c r="I2711" i="1"/>
  <c r="I2696" i="1"/>
  <c r="I2005" i="1"/>
  <c r="I2009" i="1"/>
  <c r="I2013" i="1"/>
  <c r="I2017" i="1"/>
  <c r="I2021" i="1"/>
  <c r="I2025" i="1"/>
  <c r="I2029" i="1"/>
  <c r="I2033" i="1"/>
  <c r="I2037" i="1"/>
  <c r="I2041" i="1"/>
  <c r="I2045" i="1"/>
  <c r="I2006" i="1"/>
  <c r="I2010" i="1"/>
  <c r="I2014" i="1"/>
  <c r="I2018" i="1"/>
  <c r="I2022" i="1"/>
  <c r="I2026" i="1"/>
  <c r="I2030" i="1"/>
  <c r="I2034" i="1"/>
  <c r="I2038" i="1"/>
  <c r="I2042" i="1"/>
  <c r="I2046" i="1"/>
  <c r="I2007" i="1"/>
  <c r="I2011" i="1"/>
  <c r="I2015" i="1"/>
  <c r="I2019" i="1"/>
  <c r="I2023" i="1"/>
  <c r="I2027" i="1"/>
  <c r="I2031" i="1"/>
  <c r="I2035" i="1"/>
  <c r="I2039" i="1"/>
  <c r="I2043" i="1"/>
  <c r="I2047" i="1"/>
  <c r="I2004" i="1"/>
  <c r="I2008" i="1"/>
  <c r="I2012" i="1"/>
  <c r="I2016" i="1"/>
  <c r="I2020" i="1"/>
  <c r="I2024" i="1"/>
  <c r="I2028" i="1"/>
  <c r="I2032" i="1"/>
  <c r="I2036" i="1"/>
  <c r="I2040" i="1"/>
  <c r="I2044" i="1"/>
  <c r="I1763" i="1"/>
  <c r="I1764" i="1"/>
  <c r="I2712" i="1"/>
  <c r="I1604" i="1"/>
  <c r="I1605" i="1"/>
  <c r="I1611" i="1"/>
  <c r="I1606" i="1"/>
  <c r="I1612" i="1"/>
  <c r="I1675" i="1"/>
  <c r="I1607" i="1"/>
  <c r="I1613" i="1"/>
  <c r="I1633" i="1"/>
  <c r="I1608" i="1"/>
  <c r="I1609" i="1"/>
  <c r="I1610" i="1"/>
  <c r="I1614" i="1"/>
  <c r="I1657" i="1"/>
  <c r="I373" i="1"/>
  <c r="I377" i="1"/>
  <c r="I381" i="1"/>
  <c r="I385" i="1"/>
  <c r="I389" i="1"/>
  <c r="I393" i="1"/>
  <c r="I397" i="1"/>
  <c r="I401" i="1"/>
  <c r="I374" i="1"/>
  <c r="I378" i="1"/>
  <c r="I382" i="1"/>
  <c r="I379" i="1"/>
  <c r="I386" i="1"/>
  <c r="I391" i="1"/>
  <c r="I396" i="1"/>
  <c r="I402" i="1"/>
  <c r="I406" i="1"/>
  <c r="I369" i="1"/>
  <c r="I370" i="1"/>
  <c r="I371" i="1"/>
  <c r="I372" i="1"/>
  <c r="I380" i="1"/>
  <c r="I387" i="1"/>
  <c r="I392" i="1"/>
  <c r="I398" i="1"/>
  <c r="I403" i="1"/>
  <c r="I375" i="1"/>
  <c r="I383" i="1"/>
  <c r="I388" i="1"/>
  <c r="I394" i="1"/>
  <c r="I399" i="1"/>
  <c r="I404" i="1"/>
  <c r="I376" i="1"/>
  <c r="I384" i="1"/>
  <c r="I390" i="1"/>
  <c r="I395" i="1"/>
  <c r="I400" i="1"/>
  <c r="I405" i="1"/>
  <c r="I1738" i="1"/>
  <c r="I1715" i="1"/>
  <c r="I1739" i="1"/>
  <c r="I1740" i="1"/>
  <c r="I1716" i="1"/>
  <c r="I1714" i="1"/>
  <c r="I514" i="1"/>
  <c r="I515" i="1"/>
  <c r="I519" i="1"/>
  <c r="I523" i="1"/>
  <c r="I527" i="1"/>
  <c r="I531" i="1"/>
  <c r="I535" i="1"/>
  <c r="I539" i="1"/>
  <c r="I543" i="1"/>
  <c r="I516" i="1"/>
  <c r="I520" i="1"/>
  <c r="I524" i="1"/>
  <c r="I528" i="1"/>
  <c r="I532" i="1"/>
  <c r="I536" i="1"/>
  <c r="I540" i="1"/>
  <c r="I544" i="1"/>
  <c r="I510" i="1"/>
  <c r="I511" i="1"/>
  <c r="I517" i="1"/>
  <c r="I521" i="1"/>
  <c r="I525" i="1"/>
  <c r="I529" i="1"/>
  <c r="I533" i="1"/>
  <c r="I537" i="1"/>
  <c r="I541" i="1"/>
  <c r="I512" i="1"/>
  <c r="I513" i="1"/>
  <c r="I518" i="1"/>
  <c r="I522" i="1"/>
  <c r="I526" i="1"/>
  <c r="I530" i="1"/>
  <c r="I534" i="1"/>
  <c r="I538" i="1"/>
  <c r="I542" i="1"/>
  <c r="I1695" i="1"/>
  <c r="I464" i="1"/>
  <c r="I468" i="1"/>
  <c r="I472" i="1"/>
  <c r="I476" i="1"/>
  <c r="I480" i="1"/>
  <c r="I484" i="1"/>
  <c r="I488" i="1"/>
  <c r="I492" i="1"/>
  <c r="I496" i="1"/>
  <c r="I500" i="1"/>
  <c r="I504" i="1"/>
  <c r="I508" i="1"/>
  <c r="I465" i="1"/>
  <c r="I469" i="1"/>
  <c r="I473" i="1"/>
  <c r="I477" i="1"/>
  <c r="I481" i="1"/>
  <c r="I485" i="1"/>
  <c r="I489" i="1"/>
  <c r="I493" i="1"/>
  <c r="I497" i="1"/>
  <c r="I501" i="1"/>
  <c r="I505" i="1"/>
  <c r="I509" i="1"/>
  <c r="I466" i="1"/>
  <c r="I470" i="1"/>
  <c r="I474" i="1"/>
  <c r="I478" i="1"/>
  <c r="I482" i="1"/>
  <c r="I486" i="1"/>
  <c r="I490" i="1"/>
  <c r="I494" i="1"/>
  <c r="I498" i="1"/>
  <c r="I502" i="1"/>
  <c r="I506" i="1"/>
  <c r="I460" i="1"/>
  <c r="I461" i="1"/>
  <c r="I462" i="1"/>
  <c r="I463" i="1"/>
  <c r="I467" i="1"/>
  <c r="I471" i="1"/>
  <c r="I475" i="1"/>
  <c r="I479" i="1"/>
  <c r="I483" i="1"/>
  <c r="I487" i="1"/>
  <c r="I491" i="1"/>
  <c r="I495" i="1"/>
  <c r="I499" i="1"/>
  <c r="I503" i="1"/>
  <c r="I507" i="1"/>
  <c r="I1671" i="1"/>
  <c r="I838" i="1"/>
  <c r="I839" i="1"/>
  <c r="I846" i="1"/>
  <c r="I850" i="1"/>
  <c r="I854" i="1"/>
  <c r="I858" i="1"/>
  <c r="I862" i="1"/>
  <c r="I866" i="1"/>
  <c r="I870" i="1"/>
  <c r="I874" i="1"/>
  <c r="I878" i="1"/>
  <c r="I882" i="1"/>
  <c r="I886" i="1"/>
  <c r="I890" i="1"/>
  <c r="I840" i="1"/>
  <c r="I841" i="1"/>
  <c r="I842" i="1"/>
  <c r="I847" i="1"/>
  <c r="I851" i="1"/>
  <c r="I855" i="1"/>
  <c r="I859" i="1"/>
  <c r="I863" i="1"/>
  <c r="I867" i="1"/>
  <c r="I871" i="1"/>
  <c r="I875" i="1"/>
  <c r="I879" i="1"/>
  <c r="I883" i="1"/>
  <c r="I887" i="1"/>
  <c r="I843" i="1"/>
  <c r="I844" i="1"/>
  <c r="I848" i="1"/>
  <c r="I852" i="1"/>
  <c r="I856" i="1"/>
  <c r="I860" i="1"/>
  <c r="I864" i="1"/>
  <c r="I868" i="1"/>
  <c r="I872" i="1"/>
  <c r="I876" i="1"/>
  <c r="I880" i="1"/>
  <c r="I884" i="1"/>
  <c r="I888" i="1"/>
  <c r="I845" i="1"/>
  <c r="I849" i="1"/>
  <c r="I853" i="1"/>
  <c r="I857" i="1"/>
  <c r="I861" i="1"/>
  <c r="I865" i="1"/>
  <c r="I869" i="1"/>
  <c r="I873" i="1"/>
  <c r="I877" i="1"/>
  <c r="I881" i="1"/>
  <c r="I885" i="1"/>
  <c r="I889" i="1"/>
  <c r="I1624" i="1"/>
  <c r="I5" i="1"/>
  <c r="I9" i="1"/>
  <c r="I13" i="1"/>
  <c r="I17" i="1"/>
  <c r="I21" i="1"/>
  <c r="I25" i="1"/>
  <c r="I29" i="1"/>
  <c r="I33" i="1"/>
  <c r="I37" i="1"/>
  <c r="I41" i="1"/>
  <c r="I45" i="1"/>
  <c r="I49" i="1"/>
  <c r="I53" i="1"/>
  <c r="I6" i="1"/>
  <c r="I10" i="1"/>
  <c r="I14" i="1"/>
  <c r="I18" i="1"/>
  <c r="I22" i="1"/>
  <c r="I26" i="1"/>
  <c r="I30" i="1"/>
  <c r="I34" i="1"/>
  <c r="I38" i="1"/>
  <c r="I42" i="1"/>
  <c r="I46" i="1"/>
  <c r="I50" i="1"/>
  <c r="I7" i="1"/>
  <c r="I11" i="1"/>
  <c r="I15" i="1"/>
  <c r="I19" i="1"/>
  <c r="I23" i="1"/>
  <c r="I27" i="1"/>
  <c r="I31" i="1"/>
  <c r="I35" i="1"/>
  <c r="I39" i="1"/>
  <c r="I43" i="1"/>
  <c r="I47" i="1"/>
  <c r="I51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1620" i="1"/>
  <c r="I549" i="1"/>
  <c r="I550" i="1"/>
  <c r="I554" i="1"/>
  <c r="I551" i="1"/>
  <c r="I545" i="1"/>
  <c r="I546" i="1"/>
  <c r="I552" i="1"/>
  <c r="I547" i="1"/>
  <c r="I548" i="1"/>
  <c r="I553" i="1"/>
  <c r="I1678" i="1"/>
  <c r="I1679" i="1"/>
  <c r="I1677" i="1"/>
  <c r="I364" i="1"/>
  <c r="I365" i="1"/>
  <c r="I366" i="1"/>
  <c r="I367" i="1"/>
  <c r="I368" i="1"/>
  <c r="I690" i="1"/>
  <c r="I691" i="1"/>
  <c r="I695" i="1"/>
  <c r="I696" i="1"/>
  <c r="I700" i="1"/>
  <c r="I704" i="1"/>
  <c r="I693" i="1"/>
  <c r="I701" i="1"/>
  <c r="I706" i="1"/>
  <c r="I710" i="1"/>
  <c r="I714" i="1"/>
  <c r="I718" i="1"/>
  <c r="I722" i="1"/>
  <c r="I726" i="1"/>
  <c r="I730" i="1"/>
  <c r="I734" i="1"/>
  <c r="I738" i="1"/>
  <c r="I694" i="1"/>
  <c r="I697" i="1"/>
  <c r="I702" i="1"/>
  <c r="I707" i="1"/>
  <c r="I711" i="1"/>
  <c r="I715" i="1"/>
  <c r="I719" i="1"/>
  <c r="I723" i="1"/>
  <c r="I727" i="1"/>
  <c r="I731" i="1"/>
  <c r="I735" i="1"/>
  <c r="I739" i="1"/>
  <c r="I698" i="1"/>
  <c r="I703" i="1"/>
  <c r="I708" i="1"/>
  <c r="I712" i="1"/>
  <c r="I716" i="1"/>
  <c r="I720" i="1"/>
  <c r="I724" i="1"/>
  <c r="I728" i="1"/>
  <c r="I732" i="1"/>
  <c r="I736" i="1"/>
  <c r="I688" i="1"/>
  <c r="I692" i="1"/>
  <c r="I699" i="1"/>
  <c r="I705" i="1"/>
  <c r="I709" i="1"/>
  <c r="I713" i="1"/>
  <c r="I717" i="1"/>
  <c r="I721" i="1"/>
  <c r="I725" i="1"/>
  <c r="I729" i="1"/>
  <c r="I733" i="1"/>
  <c r="I737" i="1"/>
  <c r="I741" i="1"/>
  <c r="I1754" i="1"/>
  <c r="I2756" i="1"/>
  <c r="I2776" i="1"/>
  <c r="I2731" i="1"/>
  <c r="I2697" i="1"/>
  <c r="I2050" i="1"/>
  <c r="I2056" i="1"/>
  <c r="I2060" i="1"/>
  <c r="I2064" i="1"/>
  <c r="I2068" i="1"/>
  <c r="I2072" i="1"/>
  <c r="I2076" i="1"/>
  <c r="I2080" i="1"/>
  <c r="I2084" i="1"/>
  <c r="I2088" i="1"/>
  <c r="I2051" i="1"/>
  <c r="I2057" i="1"/>
  <c r="I2061" i="1"/>
  <c r="I2065" i="1"/>
  <c r="I2069" i="1"/>
  <c r="I2073" i="1"/>
  <c r="I2077" i="1"/>
  <c r="I2081" i="1"/>
  <c r="I2085" i="1"/>
  <c r="I2089" i="1"/>
  <c r="I2052" i="1"/>
  <c r="I2053" i="1"/>
  <c r="I2054" i="1"/>
  <c r="I2058" i="1"/>
  <c r="I2062" i="1"/>
  <c r="I2066" i="1"/>
  <c r="I2070" i="1"/>
  <c r="I2074" i="1"/>
  <c r="I2078" i="1"/>
  <c r="I2082" i="1"/>
  <c r="I2086" i="1"/>
  <c r="I2090" i="1"/>
  <c r="I2048" i="1"/>
  <c r="I2049" i="1"/>
  <c r="I2055" i="1"/>
  <c r="I2059" i="1"/>
  <c r="I2063" i="1"/>
  <c r="I2067" i="1"/>
  <c r="I2071" i="1"/>
  <c r="I2075" i="1"/>
  <c r="I2079" i="1"/>
  <c r="I2083" i="1"/>
  <c r="I2087" i="1"/>
  <c r="I2091" i="1"/>
  <c r="I2726" i="1"/>
  <c r="I2710" i="1"/>
  <c r="I2715" i="1"/>
  <c r="I2708" i="1"/>
  <c r="I2472" i="1"/>
  <c r="I2473" i="1"/>
  <c r="I2474" i="1"/>
  <c r="I2478" i="1"/>
  <c r="I2482" i="1"/>
  <c r="I2486" i="1"/>
  <c r="I2468" i="1"/>
  <c r="I2469" i="1"/>
  <c r="I2475" i="1"/>
  <c r="I2479" i="1"/>
  <c r="I2483" i="1"/>
  <c r="I2487" i="1"/>
  <c r="I2491" i="1"/>
  <c r="I2470" i="1"/>
  <c r="I2476" i="1"/>
  <c r="I2480" i="1"/>
  <c r="I2484" i="1"/>
  <c r="I2488" i="1"/>
  <c r="I2492" i="1"/>
  <c r="I2471" i="1"/>
  <c r="I2477" i="1"/>
  <c r="I2481" i="1"/>
  <c r="I2485" i="1"/>
  <c r="I2489" i="1"/>
  <c r="I2490" i="1"/>
  <c r="I2736" i="1"/>
  <c r="I2737" i="1"/>
  <c r="I2700" i="1"/>
  <c r="I2181" i="1"/>
  <c r="I2187" i="1"/>
  <c r="I2191" i="1"/>
  <c r="I2195" i="1"/>
  <c r="I2199" i="1"/>
  <c r="I2182" i="1"/>
  <c r="I2183" i="1"/>
  <c r="I2184" i="1"/>
  <c r="I2189" i="1"/>
  <c r="I2194" i="1"/>
  <c r="I2200" i="1"/>
  <c r="I2204" i="1"/>
  <c r="I2208" i="1"/>
  <c r="I2212" i="1"/>
  <c r="I2216" i="1"/>
  <c r="I2185" i="1"/>
  <c r="I2190" i="1"/>
  <c r="I2196" i="1"/>
  <c r="I2201" i="1"/>
  <c r="I2205" i="1"/>
  <c r="I2209" i="1"/>
  <c r="I2213" i="1"/>
  <c r="I2217" i="1"/>
  <c r="I2178" i="1"/>
  <c r="I2179" i="1"/>
  <c r="I2186" i="1"/>
  <c r="I2192" i="1"/>
  <c r="I2197" i="1"/>
  <c r="I2202" i="1"/>
  <c r="I2206" i="1"/>
  <c r="I2210" i="1"/>
  <c r="I2214" i="1"/>
  <c r="I2218" i="1"/>
  <c r="I2180" i="1"/>
  <c r="I2188" i="1"/>
  <c r="I2193" i="1"/>
  <c r="I2198" i="1"/>
  <c r="I2203" i="1"/>
  <c r="I2207" i="1"/>
  <c r="I2211" i="1"/>
  <c r="I2215" i="1"/>
  <c r="I2219" i="1"/>
  <c r="I2704" i="1"/>
  <c r="I1757" i="1"/>
  <c r="I1320" i="1"/>
  <c r="I1313" i="1"/>
  <c r="I1314" i="1"/>
  <c r="I1315" i="1"/>
  <c r="I1674" i="1"/>
  <c r="I1746" i="1"/>
  <c r="I1640" i="1"/>
  <c r="I1683" i="1"/>
  <c r="I1735" i="1"/>
  <c r="I1747" i="1"/>
  <c r="I1748" i="1"/>
  <c r="I1316" i="1"/>
  <c r="I1317" i="1"/>
  <c r="I1318" i="1"/>
  <c r="I1319" i="1"/>
  <c r="I1625" i="1"/>
  <c r="I1641" i="1"/>
  <c r="I1626" i="1"/>
  <c r="I1742" i="1"/>
  <c r="I281" i="1"/>
  <c r="I282" i="1"/>
  <c r="I276" i="1"/>
  <c r="I277" i="1"/>
  <c r="I278" i="1"/>
  <c r="I279" i="1"/>
  <c r="I280" i="1"/>
  <c r="I1751" i="1"/>
  <c r="I1752" i="1"/>
  <c r="I1753" i="1"/>
  <c r="I242" i="1"/>
  <c r="I246" i="1"/>
  <c r="I250" i="1"/>
  <c r="I254" i="1"/>
  <c r="I258" i="1"/>
  <c r="I262" i="1"/>
  <c r="I266" i="1"/>
  <c r="I270" i="1"/>
  <c r="I274" i="1"/>
  <c r="I243" i="1"/>
  <c r="I247" i="1"/>
  <c r="I251" i="1"/>
  <c r="I255" i="1"/>
  <c r="I259" i="1"/>
  <c r="I263" i="1"/>
  <c r="I267" i="1"/>
  <c r="I271" i="1"/>
  <c r="I275" i="1"/>
  <c r="I244" i="1"/>
  <c r="I248" i="1"/>
  <c r="I252" i="1"/>
  <c r="I256" i="1"/>
  <c r="I260" i="1"/>
  <c r="I264" i="1"/>
  <c r="I268" i="1"/>
  <c r="I272" i="1"/>
  <c r="I238" i="1"/>
  <c r="I239" i="1"/>
  <c r="I240" i="1"/>
  <c r="I241" i="1"/>
  <c r="I245" i="1"/>
  <c r="I249" i="1"/>
  <c r="I253" i="1"/>
  <c r="I257" i="1"/>
  <c r="I261" i="1"/>
  <c r="I265" i="1"/>
  <c r="I269" i="1"/>
  <c r="I273" i="1"/>
  <c r="I1711" i="1"/>
  <c r="I1712" i="1"/>
  <c r="I1713" i="1"/>
  <c r="I1243" i="1"/>
  <c r="I1248" i="1"/>
  <c r="I1252" i="1"/>
  <c r="I1256" i="1"/>
  <c r="I1260" i="1"/>
  <c r="I1264" i="1"/>
  <c r="I1268" i="1"/>
  <c r="I1272" i="1"/>
  <c r="I1244" i="1"/>
  <c r="I1245" i="1"/>
  <c r="I1249" i="1"/>
  <c r="I1253" i="1"/>
  <c r="I1257" i="1"/>
  <c r="I1261" i="1"/>
  <c r="I1265" i="1"/>
  <c r="I1269" i="1"/>
  <c r="I1273" i="1"/>
  <c r="I1240" i="1"/>
  <c r="I1241" i="1"/>
  <c r="I1246" i="1"/>
  <c r="I1250" i="1"/>
  <c r="I1254" i="1"/>
  <c r="I1258" i="1"/>
  <c r="I1262" i="1"/>
  <c r="I1266" i="1"/>
  <c r="I1270" i="1"/>
  <c r="I1274" i="1"/>
  <c r="I1242" i="1"/>
  <c r="I1247" i="1"/>
  <c r="I1251" i="1"/>
  <c r="I1255" i="1"/>
  <c r="I1259" i="1"/>
  <c r="I1263" i="1"/>
  <c r="I1267" i="1"/>
  <c r="I1271" i="1"/>
  <c r="I1639" i="1"/>
  <c r="I1662" i="1"/>
  <c r="I1666" i="1"/>
  <c r="I1670" i="1"/>
  <c r="I1698" i="1"/>
  <c r="I1628" i="1"/>
  <c r="I1667" i="1"/>
  <c r="I1707" i="1"/>
  <c r="I1656" i="1"/>
  <c r="I1664" i="1"/>
  <c r="I1668" i="1"/>
  <c r="I1638" i="1"/>
  <c r="I1661" i="1"/>
  <c r="I1665" i="1"/>
  <c r="I1669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152" i="1"/>
  <c r="I153" i="1"/>
  <c r="I157" i="1"/>
  <c r="I161" i="1"/>
  <c r="I165" i="1"/>
  <c r="I169" i="1"/>
  <c r="I173" i="1"/>
  <c r="I177" i="1"/>
  <c r="I181" i="1"/>
  <c r="I185" i="1"/>
  <c r="I189" i="1"/>
  <c r="I193" i="1"/>
  <c r="I197" i="1"/>
  <c r="I201" i="1"/>
  <c r="I154" i="1"/>
  <c r="I158" i="1"/>
  <c r="I162" i="1"/>
  <c r="I166" i="1"/>
  <c r="I170" i="1"/>
  <c r="I174" i="1"/>
  <c r="I178" i="1"/>
  <c r="I182" i="1"/>
  <c r="I186" i="1"/>
  <c r="I190" i="1"/>
  <c r="I194" i="1"/>
  <c r="I198" i="1"/>
  <c r="I155" i="1"/>
  <c r="I159" i="1"/>
  <c r="I163" i="1"/>
  <c r="I167" i="1"/>
  <c r="I171" i="1"/>
  <c r="I175" i="1"/>
  <c r="I179" i="1"/>
  <c r="I183" i="1"/>
  <c r="I187" i="1"/>
  <c r="I191" i="1"/>
  <c r="I195" i="1"/>
  <c r="I199" i="1"/>
  <c r="I1190" i="1"/>
  <c r="I1191" i="1"/>
  <c r="I1197" i="1"/>
  <c r="I1198" i="1"/>
  <c r="I1202" i="1"/>
  <c r="I1206" i="1"/>
  <c r="I1210" i="1"/>
  <c r="I1214" i="1"/>
  <c r="I1218" i="1"/>
  <c r="I1222" i="1"/>
  <c r="I1226" i="1"/>
  <c r="I1230" i="1"/>
  <c r="I1234" i="1"/>
  <c r="I1238" i="1"/>
  <c r="I1192" i="1"/>
  <c r="I1199" i="1"/>
  <c r="I1203" i="1"/>
  <c r="I1207" i="1"/>
  <c r="I1211" i="1"/>
  <c r="I1215" i="1"/>
  <c r="I1219" i="1"/>
  <c r="I1223" i="1"/>
  <c r="I1227" i="1"/>
  <c r="I1231" i="1"/>
  <c r="I1235" i="1"/>
  <c r="I1239" i="1"/>
  <c r="I1193" i="1"/>
  <c r="I1194" i="1"/>
  <c r="I1195" i="1"/>
  <c r="I1200" i="1"/>
  <c r="I1204" i="1"/>
  <c r="I1208" i="1"/>
  <c r="I1212" i="1"/>
  <c r="I1216" i="1"/>
  <c r="I1220" i="1"/>
  <c r="I1224" i="1"/>
  <c r="I1228" i="1"/>
  <c r="I1232" i="1"/>
  <c r="I1236" i="1"/>
  <c r="I1196" i="1"/>
  <c r="I1201" i="1"/>
  <c r="I1205" i="1"/>
  <c r="I1209" i="1"/>
  <c r="I1213" i="1"/>
  <c r="I1217" i="1"/>
  <c r="I1221" i="1"/>
  <c r="I1225" i="1"/>
  <c r="I1229" i="1"/>
  <c r="I1233" i="1"/>
  <c r="I1237" i="1"/>
  <c r="I1637" i="1"/>
  <c r="I1630" i="1"/>
  <c r="I413" i="1"/>
  <c r="I417" i="1"/>
  <c r="I421" i="1"/>
  <c r="I425" i="1"/>
  <c r="I429" i="1"/>
  <c r="I433" i="1"/>
  <c r="I437" i="1"/>
  <c r="I441" i="1"/>
  <c r="I445" i="1"/>
  <c r="I449" i="1"/>
  <c r="I453" i="1"/>
  <c r="I457" i="1"/>
  <c r="I407" i="1"/>
  <c r="I408" i="1"/>
  <c r="I409" i="1"/>
  <c r="I410" i="1"/>
  <c r="I414" i="1"/>
  <c r="I418" i="1"/>
  <c r="I422" i="1"/>
  <c r="I426" i="1"/>
  <c r="I430" i="1"/>
  <c r="I434" i="1"/>
  <c r="I438" i="1"/>
  <c r="I442" i="1"/>
  <c r="I446" i="1"/>
  <c r="I450" i="1"/>
  <c r="I454" i="1"/>
  <c r="I458" i="1"/>
  <c r="I411" i="1"/>
  <c r="I415" i="1"/>
  <c r="I419" i="1"/>
  <c r="I423" i="1"/>
  <c r="I427" i="1"/>
  <c r="I431" i="1"/>
  <c r="I435" i="1"/>
  <c r="I439" i="1"/>
  <c r="I443" i="1"/>
  <c r="I447" i="1"/>
  <c r="I451" i="1"/>
  <c r="I455" i="1"/>
  <c r="I459" i="1"/>
  <c r="I412" i="1"/>
  <c r="I416" i="1"/>
  <c r="I420" i="1"/>
  <c r="I424" i="1"/>
  <c r="I428" i="1"/>
  <c r="I432" i="1"/>
  <c r="I436" i="1"/>
  <c r="I440" i="1"/>
  <c r="I444" i="1"/>
  <c r="I448" i="1"/>
  <c r="I452" i="1"/>
  <c r="I456" i="1"/>
  <c r="I1623" i="1"/>
  <c r="I1651" i="1"/>
  <c r="I1095" i="1"/>
  <c r="I1096" i="1"/>
  <c r="I1097" i="1"/>
  <c r="I1102" i="1"/>
  <c r="I1106" i="1"/>
  <c r="I1110" i="1"/>
  <c r="I1114" i="1"/>
  <c r="I1118" i="1"/>
  <c r="I1122" i="1"/>
  <c r="I1126" i="1"/>
  <c r="I1130" i="1"/>
  <c r="I1134" i="1"/>
  <c r="I1098" i="1"/>
  <c r="I1103" i="1"/>
  <c r="I1107" i="1"/>
  <c r="I1111" i="1"/>
  <c r="I1115" i="1"/>
  <c r="I1119" i="1"/>
  <c r="I1123" i="1"/>
  <c r="I1127" i="1"/>
  <c r="I1131" i="1"/>
  <c r="I1135" i="1"/>
  <c r="I1092" i="1"/>
  <c r="I1093" i="1"/>
  <c r="I1099" i="1"/>
  <c r="I1100" i="1"/>
  <c r="I1104" i="1"/>
  <c r="I1108" i="1"/>
  <c r="I1112" i="1"/>
  <c r="I1116" i="1"/>
  <c r="I1120" i="1"/>
  <c r="I1124" i="1"/>
  <c r="I1128" i="1"/>
  <c r="I1132" i="1"/>
  <c r="I1136" i="1"/>
  <c r="I1094" i="1"/>
  <c r="I1101" i="1"/>
  <c r="I1105" i="1"/>
  <c r="I1109" i="1"/>
  <c r="I1113" i="1"/>
  <c r="I1117" i="1"/>
  <c r="I1121" i="1"/>
  <c r="I1125" i="1"/>
  <c r="I1129" i="1"/>
  <c r="I1133" i="1"/>
  <c r="I1416" i="1"/>
  <c r="I1422" i="1"/>
  <c r="I1426" i="1"/>
  <c r="I1430" i="1"/>
  <c r="I1434" i="1"/>
  <c r="I1438" i="1"/>
  <c r="I1442" i="1"/>
  <c r="I1446" i="1"/>
  <c r="I1450" i="1"/>
  <c r="I1454" i="1"/>
  <c r="I1417" i="1"/>
  <c r="I1423" i="1"/>
  <c r="I1427" i="1"/>
  <c r="I1431" i="1"/>
  <c r="I1435" i="1"/>
  <c r="I1439" i="1"/>
  <c r="I1443" i="1"/>
  <c r="I1447" i="1"/>
  <c r="I1451" i="1"/>
  <c r="I1418" i="1"/>
  <c r="I1419" i="1"/>
  <c r="I1420" i="1"/>
  <c r="I1424" i="1"/>
  <c r="I1428" i="1"/>
  <c r="I1432" i="1"/>
  <c r="I1436" i="1"/>
  <c r="I1440" i="1"/>
  <c r="I1444" i="1"/>
  <c r="I1448" i="1"/>
  <c r="I1452" i="1"/>
  <c r="I1414" i="1"/>
  <c r="I1415" i="1"/>
  <c r="I1421" i="1"/>
  <c r="I1425" i="1"/>
  <c r="I1429" i="1"/>
  <c r="I1433" i="1"/>
  <c r="I1437" i="1"/>
  <c r="I1441" i="1"/>
  <c r="I1445" i="1"/>
  <c r="I1449" i="1"/>
  <c r="I1453" i="1"/>
  <c r="I1321" i="1"/>
  <c r="I1322" i="1"/>
  <c r="I1323" i="1"/>
  <c r="I1324" i="1"/>
  <c r="I1330" i="1"/>
  <c r="I1334" i="1"/>
  <c r="I1338" i="1"/>
  <c r="I1331" i="1"/>
  <c r="I1336" i="1"/>
  <c r="I1341" i="1"/>
  <c r="I1345" i="1"/>
  <c r="I1349" i="1"/>
  <c r="I1353" i="1"/>
  <c r="I1358" i="1"/>
  <c r="I1359" i="1"/>
  <c r="I1686" i="1"/>
  <c r="I1690" i="1"/>
  <c r="I1694" i="1"/>
  <c r="I1325" i="1"/>
  <c r="I1326" i="1"/>
  <c r="I1327" i="1"/>
  <c r="I1332" i="1"/>
  <c r="I1337" i="1"/>
  <c r="I1342" i="1"/>
  <c r="I1346" i="1"/>
  <c r="I1350" i="1"/>
  <c r="I1354" i="1"/>
  <c r="I1355" i="1"/>
  <c r="I1360" i="1"/>
  <c r="I1687" i="1"/>
  <c r="I1691" i="1"/>
  <c r="I1328" i="1"/>
  <c r="I1333" i="1"/>
  <c r="I1339" i="1"/>
  <c r="I1343" i="1"/>
  <c r="I1347" i="1"/>
  <c r="I1351" i="1"/>
  <c r="I1356" i="1"/>
  <c r="I1361" i="1"/>
  <c r="I1688" i="1"/>
  <c r="I1692" i="1"/>
  <c r="I1329" i="1"/>
  <c r="I1335" i="1"/>
  <c r="I1340" i="1"/>
  <c r="I1344" i="1"/>
  <c r="I1348" i="1"/>
  <c r="I1352" i="1"/>
  <c r="I1357" i="1"/>
  <c r="I1362" i="1"/>
  <c r="I1363" i="1"/>
  <c r="I1689" i="1"/>
  <c r="I1693" i="1"/>
  <c r="I2743" i="1"/>
  <c r="I2579" i="1"/>
  <c r="I2580" i="1"/>
  <c r="I2585" i="1"/>
  <c r="I2591" i="1"/>
  <c r="I2595" i="1"/>
  <c r="I2599" i="1"/>
  <c r="I2603" i="1"/>
  <c r="I2607" i="1"/>
  <c r="I2611" i="1"/>
  <c r="I2581" i="1"/>
  <c r="I2586" i="1"/>
  <c r="I2587" i="1"/>
  <c r="I2588" i="1"/>
  <c r="I2592" i="1"/>
  <c r="I2596" i="1"/>
  <c r="I2600" i="1"/>
  <c r="I2604" i="1"/>
  <c r="I2608" i="1"/>
  <c r="I2612" i="1"/>
  <c r="I2692" i="1"/>
  <c r="I2582" i="1"/>
  <c r="I2583" i="1"/>
  <c r="I2589" i="1"/>
  <c r="I2593" i="1"/>
  <c r="I2597" i="1"/>
  <c r="I2601" i="1"/>
  <c r="I2605" i="1"/>
  <c r="I2609" i="1"/>
  <c r="I2613" i="1"/>
  <c r="I2584" i="1"/>
  <c r="I2590" i="1"/>
  <c r="I2594" i="1"/>
  <c r="I2598" i="1"/>
  <c r="I2602" i="1"/>
  <c r="I2606" i="1"/>
  <c r="I2610" i="1"/>
  <c r="I2614" i="1"/>
  <c r="I2742" i="1"/>
  <c r="I2543" i="1"/>
  <c r="I2544" i="1"/>
  <c r="I2549" i="1"/>
  <c r="I2555" i="1"/>
  <c r="I2559" i="1"/>
  <c r="I2563" i="1"/>
  <c r="I2567" i="1"/>
  <c r="I2571" i="1"/>
  <c r="I2575" i="1"/>
  <c r="I2691" i="1"/>
  <c r="I2545" i="1"/>
  <c r="I2550" i="1"/>
  <c r="I2551" i="1"/>
  <c r="I2552" i="1"/>
  <c r="I2556" i="1"/>
  <c r="I2560" i="1"/>
  <c r="I2564" i="1"/>
  <c r="I2568" i="1"/>
  <c r="I2572" i="1"/>
  <c r="I2576" i="1"/>
  <c r="I2546" i="1"/>
  <c r="I2547" i="1"/>
  <c r="I2553" i="1"/>
  <c r="I2557" i="1"/>
  <c r="I2561" i="1"/>
  <c r="I2565" i="1"/>
  <c r="I2569" i="1"/>
  <c r="I2573" i="1"/>
  <c r="I2577" i="1"/>
  <c r="I2548" i="1"/>
  <c r="I2554" i="1"/>
  <c r="I2558" i="1"/>
  <c r="I2562" i="1"/>
  <c r="I2566" i="1"/>
  <c r="I2570" i="1"/>
  <c r="I2574" i="1"/>
  <c r="I2578" i="1"/>
  <c r="I2752" i="1"/>
  <c r="I2753" i="1"/>
  <c r="I2761" i="1"/>
  <c r="I2765" i="1"/>
  <c r="I2769" i="1"/>
  <c r="I2773" i="1"/>
  <c r="I2721" i="1"/>
  <c r="I2725" i="1"/>
  <c r="I2429" i="1"/>
  <c r="I2435" i="1"/>
  <c r="I2439" i="1"/>
  <c r="I2443" i="1"/>
  <c r="I2447" i="1"/>
  <c r="I2451" i="1"/>
  <c r="I2455" i="1"/>
  <c r="I2459" i="1"/>
  <c r="I2463" i="1"/>
  <c r="I2467" i="1"/>
  <c r="I2430" i="1"/>
  <c r="I2436" i="1"/>
  <c r="I2440" i="1"/>
  <c r="I2444" i="1"/>
  <c r="I2448" i="1"/>
  <c r="I2452" i="1"/>
  <c r="I2456" i="1"/>
  <c r="I2460" i="1"/>
  <c r="I2464" i="1"/>
  <c r="I2431" i="1"/>
  <c r="I2432" i="1"/>
  <c r="I2433" i="1"/>
  <c r="I2437" i="1"/>
  <c r="I2441" i="1"/>
  <c r="I2445" i="1"/>
  <c r="I2449" i="1"/>
  <c r="I2453" i="1"/>
  <c r="I2457" i="1"/>
  <c r="I2461" i="1"/>
  <c r="I2465" i="1"/>
  <c r="I2427" i="1"/>
  <c r="I2428" i="1"/>
  <c r="I2434" i="1"/>
  <c r="I2438" i="1"/>
  <c r="I2442" i="1"/>
  <c r="I2446" i="1"/>
  <c r="I2450" i="1"/>
  <c r="I2454" i="1"/>
  <c r="I2458" i="1"/>
  <c r="I2462" i="1"/>
  <c r="I2466" i="1"/>
  <c r="I2690" i="1"/>
  <c r="I1761" i="1"/>
  <c r="I2740" i="1"/>
  <c r="I2741" i="1"/>
  <c r="I2702" i="1"/>
  <c r="I2263" i="1"/>
  <c r="I2267" i="1"/>
  <c r="I2271" i="1"/>
  <c r="I2275" i="1"/>
  <c r="I2279" i="1"/>
  <c r="I2283" i="1"/>
  <c r="I2287" i="1"/>
  <c r="I2291" i="1"/>
  <c r="I2295" i="1"/>
  <c r="I2299" i="1"/>
  <c r="I2303" i="1"/>
  <c r="I2264" i="1"/>
  <c r="I2268" i="1"/>
  <c r="I2272" i="1"/>
  <c r="I2276" i="1"/>
  <c r="I2280" i="1"/>
  <c r="I2284" i="1"/>
  <c r="I2288" i="1"/>
  <c r="I2292" i="1"/>
  <c r="I2296" i="1"/>
  <c r="I2300" i="1"/>
  <c r="I2265" i="1"/>
  <c r="I2269" i="1"/>
  <c r="I2273" i="1"/>
  <c r="I2277" i="1"/>
  <c r="I2281" i="1"/>
  <c r="I2285" i="1"/>
  <c r="I2289" i="1"/>
  <c r="I2293" i="1"/>
  <c r="I2297" i="1"/>
  <c r="I2301" i="1"/>
  <c r="I2262" i="1"/>
  <c r="I2266" i="1"/>
  <c r="I2270" i="1"/>
  <c r="I2274" i="1"/>
  <c r="I2278" i="1"/>
  <c r="I2282" i="1"/>
  <c r="I2286" i="1"/>
  <c r="I2290" i="1"/>
  <c r="I2294" i="1"/>
  <c r="I2298" i="1"/>
  <c r="I2302" i="1"/>
  <c r="I1756" i="1"/>
  <c r="I2757" i="1"/>
  <c r="I2777" i="1"/>
  <c r="I2732" i="1"/>
  <c r="I2698" i="1"/>
  <c r="I2092" i="1"/>
  <c r="I2096" i="1"/>
  <c r="I2100" i="1"/>
  <c r="I2104" i="1"/>
  <c r="I2108" i="1"/>
  <c r="I2112" i="1"/>
  <c r="I2116" i="1"/>
  <c r="I2120" i="1"/>
  <c r="I2124" i="1"/>
  <c r="I2128" i="1"/>
  <c r="I2132" i="1"/>
  <c r="I2093" i="1"/>
  <c r="I2097" i="1"/>
  <c r="I2101" i="1"/>
  <c r="I2105" i="1"/>
  <c r="I2109" i="1"/>
  <c r="I2113" i="1"/>
  <c r="I2117" i="1"/>
  <c r="I2121" i="1"/>
  <c r="I2125" i="1"/>
  <c r="I2129" i="1"/>
  <c r="I2133" i="1"/>
  <c r="I2094" i="1"/>
  <c r="I2098" i="1"/>
  <c r="I2102" i="1"/>
  <c r="I2106" i="1"/>
  <c r="I2110" i="1"/>
  <c r="I2114" i="1"/>
  <c r="I2118" i="1"/>
  <c r="I2122" i="1"/>
  <c r="I2126" i="1"/>
  <c r="I2130" i="1"/>
  <c r="I2134" i="1"/>
  <c r="I2095" i="1"/>
  <c r="I2099" i="1"/>
  <c r="I2103" i="1"/>
  <c r="I2107" i="1"/>
  <c r="I2111" i="1"/>
  <c r="I2115" i="1"/>
  <c r="I2119" i="1"/>
  <c r="I2123" i="1"/>
  <c r="I2127" i="1"/>
  <c r="I2131" i="1"/>
  <c r="I2135" i="1"/>
  <c r="I1767" i="1"/>
  <c r="I1918" i="1"/>
  <c r="I1922" i="1"/>
  <c r="I1926" i="1"/>
  <c r="I1930" i="1"/>
  <c r="I1934" i="1"/>
  <c r="I1938" i="1"/>
  <c r="I1942" i="1"/>
  <c r="I1946" i="1"/>
  <c r="I1950" i="1"/>
  <c r="I1954" i="1"/>
  <c r="I1958" i="1"/>
  <c r="I1915" i="1"/>
  <c r="I1919" i="1"/>
  <c r="I1923" i="1"/>
  <c r="I1927" i="1"/>
  <c r="I1931" i="1"/>
  <c r="I1935" i="1"/>
  <c r="I1939" i="1"/>
  <c r="I1943" i="1"/>
  <c r="I1947" i="1"/>
  <c r="I1951" i="1"/>
  <c r="I1955" i="1"/>
  <c r="I1959" i="1"/>
  <c r="I1916" i="1"/>
  <c r="I1920" i="1"/>
  <c r="I1924" i="1"/>
  <c r="I1928" i="1"/>
  <c r="I1932" i="1"/>
  <c r="I1936" i="1"/>
  <c r="I1940" i="1"/>
  <c r="I1944" i="1"/>
  <c r="I1948" i="1"/>
  <c r="I1952" i="1"/>
  <c r="I1956" i="1"/>
  <c r="I1917" i="1"/>
  <c r="I1921" i="1"/>
  <c r="I1925" i="1"/>
  <c r="I1929" i="1"/>
  <c r="I1933" i="1"/>
  <c r="I1937" i="1"/>
  <c r="I1941" i="1"/>
  <c r="I1945" i="1"/>
  <c r="I1949" i="1"/>
  <c r="I1953" i="1"/>
  <c r="I1957" i="1"/>
  <c r="I1765" i="1"/>
  <c r="I1766" i="1"/>
  <c r="I1872" i="1"/>
  <c r="I1878" i="1"/>
  <c r="I1882" i="1"/>
  <c r="I1886" i="1"/>
  <c r="I1890" i="1"/>
  <c r="I1894" i="1"/>
  <c r="I1898" i="1"/>
  <c r="I1902" i="1"/>
  <c r="I1906" i="1"/>
  <c r="I1910" i="1"/>
  <c r="I1914" i="1"/>
  <c r="I1873" i="1"/>
  <c r="I1879" i="1"/>
  <c r="I1883" i="1"/>
  <c r="I1887" i="1"/>
  <c r="I1891" i="1"/>
  <c r="I1895" i="1"/>
  <c r="I1899" i="1"/>
  <c r="I1903" i="1"/>
  <c r="I1907" i="1"/>
  <c r="I1911" i="1"/>
  <c r="I1874" i="1"/>
  <c r="I1875" i="1"/>
  <c r="I1876" i="1"/>
  <c r="I1880" i="1"/>
  <c r="I1884" i="1"/>
  <c r="I1888" i="1"/>
  <c r="I1892" i="1"/>
  <c r="I1896" i="1"/>
  <c r="I1900" i="1"/>
  <c r="I1904" i="1"/>
  <c r="I1908" i="1"/>
  <c r="I1912" i="1"/>
  <c r="I1870" i="1"/>
  <c r="I1871" i="1"/>
  <c r="I1877" i="1"/>
  <c r="I1881" i="1"/>
  <c r="I1885" i="1"/>
  <c r="I1889" i="1"/>
  <c r="I1893" i="1"/>
  <c r="I1897" i="1"/>
  <c r="I1901" i="1"/>
  <c r="I1905" i="1"/>
  <c r="I1909" i="1"/>
  <c r="I1913" i="1"/>
  <c r="I2767" i="1"/>
  <c r="I2759" i="1"/>
  <c r="I2763" i="1"/>
  <c r="I2771" i="1"/>
  <c r="I2749" i="1"/>
  <c r="I2748" i="1"/>
  <c r="I2719" i="1"/>
  <c r="I2723" i="1"/>
  <c r="I2347" i="1"/>
  <c r="I2353" i="1"/>
  <c r="I2357" i="1"/>
  <c r="I2361" i="1"/>
  <c r="I2365" i="1"/>
  <c r="I2369" i="1"/>
  <c r="I2373" i="1"/>
  <c r="I2377" i="1"/>
  <c r="I2381" i="1"/>
  <c r="I2385" i="1"/>
  <c r="I2348" i="1"/>
  <c r="I2354" i="1"/>
  <c r="I2358" i="1"/>
  <c r="I2362" i="1"/>
  <c r="I2366" i="1"/>
  <c r="I2370" i="1"/>
  <c r="I2374" i="1"/>
  <c r="I2378" i="1"/>
  <c r="I2382" i="1"/>
  <c r="I2349" i="1"/>
  <c r="I2350" i="1"/>
  <c r="I2351" i="1"/>
  <c r="I2355" i="1"/>
  <c r="I2359" i="1"/>
  <c r="I2363" i="1"/>
  <c r="I2367" i="1"/>
  <c r="I2371" i="1"/>
  <c r="I2375" i="1"/>
  <c r="I2379" i="1"/>
  <c r="I2383" i="1"/>
  <c r="I2345" i="1"/>
  <c r="I2346" i="1"/>
  <c r="I2352" i="1"/>
  <c r="I2356" i="1"/>
  <c r="I2360" i="1"/>
  <c r="I2364" i="1"/>
  <c r="I2368" i="1"/>
  <c r="I2372" i="1"/>
  <c r="I2376" i="1"/>
  <c r="I2380" i="1"/>
  <c r="I2384" i="1"/>
  <c r="I2688" i="1"/>
  <c r="I2774" i="1"/>
  <c r="I2754" i="1"/>
  <c r="I2729" i="1"/>
  <c r="I2695" i="1"/>
  <c r="I1963" i="1"/>
  <c r="I1969" i="1"/>
  <c r="I1973" i="1"/>
  <c r="I1977" i="1"/>
  <c r="I1981" i="1"/>
  <c r="I1985" i="1"/>
  <c r="I1989" i="1"/>
  <c r="I1993" i="1"/>
  <c r="I1997" i="1"/>
  <c r="I2001" i="1"/>
  <c r="I1964" i="1"/>
  <c r="I1965" i="1"/>
  <c r="I1966" i="1"/>
  <c r="I1970" i="1"/>
  <c r="I1974" i="1"/>
  <c r="I1978" i="1"/>
  <c r="I1982" i="1"/>
  <c r="I1986" i="1"/>
  <c r="I1990" i="1"/>
  <c r="I1994" i="1"/>
  <c r="I1998" i="1"/>
  <c r="I2002" i="1"/>
  <c r="I1960" i="1"/>
  <c r="I1961" i="1"/>
  <c r="I1967" i="1"/>
  <c r="I1971" i="1"/>
  <c r="I1975" i="1"/>
  <c r="I1979" i="1"/>
  <c r="I1983" i="1"/>
  <c r="I1987" i="1"/>
  <c r="I1991" i="1"/>
  <c r="I1995" i="1"/>
  <c r="I1999" i="1"/>
  <c r="I2003" i="1"/>
  <c r="I1962" i="1"/>
  <c r="I1968" i="1"/>
  <c r="I1972" i="1"/>
  <c r="I1976" i="1"/>
  <c r="I1980" i="1"/>
  <c r="I1984" i="1"/>
  <c r="I1988" i="1"/>
  <c r="I1992" i="1"/>
  <c r="I1996" i="1"/>
  <c r="I2000" i="1"/>
  <c r="I604" i="1"/>
  <c r="I605" i="1"/>
  <c r="I611" i="1"/>
  <c r="I615" i="1"/>
  <c r="I619" i="1"/>
  <c r="I623" i="1"/>
  <c r="I627" i="1"/>
  <c r="I631" i="1"/>
  <c r="I635" i="1"/>
  <c r="I606" i="1"/>
  <c r="I607" i="1"/>
  <c r="I612" i="1"/>
  <c r="I616" i="1"/>
  <c r="I620" i="1"/>
  <c r="I624" i="1"/>
  <c r="I628" i="1"/>
  <c r="I632" i="1"/>
  <c r="I636" i="1"/>
  <c r="I608" i="1"/>
  <c r="I609" i="1"/>
  <c r="I613" i="1"/>
  <c r="I617" i="1"/>
  <c r="I621" i="1"/>
  <c r="I625" i="1"/>
  <c r="I629" i="1"/>
  <c r="I633" i="1"/>
  <c r="I637" i="1"/>
  <c r="I610" i="1"/>
  <c r="I614" i="1"/>
  <c r="I618" i="1"/>
  <c r="I622" i="1"/>
  <c r="I626" i="1"/>
  <c r="I630" i="1"/>
  <c r="I634" i="1"/>
  <c r="I1615" i="1"/>
  <c r="I1635" i="1"/>
  <c r="I1654" i="1"/>
  <c r="I1616" i="1"/>
  <c r="I1632" i="1"/>
  <c r="I1617" i="1"/>
  <c r="I1618" i="1"/>
  <c r="I1634" i="1"/>
  <c r="I1021" i="1"/>
  <c r="I1026" i="1"/>
  <c r="I1030" i="1"/>
  <c r="I1034" i="1"/>
  <c r="I1038" i="1"/>
  <c r="I1015" i="1"/>
  <c r="I1016" i="1"/>
  <c r="I1022" i="1"/>
  <c r="I1023" i="1"/>
  <c r="I1027" i="1"/>
  <c r="I1031" i="1"/>
  <c r="I1035" i="1"/>
  <c r="I1039" i="1"/>
  <c r="I1017" i="1"/>
  <c r="I1024" i="1"/>
  <c r="I1028" i="1"/>
  <c r="I1032" i="1"/>
  <c r="I1036" i="1"/>
  <c r="I1040" i="1"/>
  <c r="I1018" i="1"/>
  <c r="I1019" i="1"/>
  <c r="I1020" i="1"/>
  <c r="I1025" i="1"/>
  <c r="I1029" i="1"/>
  <c r="I1033" i="1"/>
  <c r="I1037" i="1"/>
  <c r="I1277" i="1"/>
  <c r="I1283" i="1"/>
  <c r="I1288" i="1"/>
  <c r="I1292" i="1"/>
  <c r="I1296" i="1"/>
  <c r="I1300" i="1"/>
  <c r="I1304" i="1"/>
  <c r="I1308" i="1"/>
  <c r="I1312" i="1"/>
  <c r="I1278" i="1"/>
  <c r="I1284" i="1"/>
  <c r="I1285" i="1"/>
  <c r="I1289" i="1"/>
  <c r="I1293" i="1"/>
  <c r="I1297" i="1"/>
  <c r="I1301" i="1"/>
  <c r="I1305" i="1"/>
  <c r="I1309" i="1"/>
  <c r="I1279" i="1"/>
  <c r="I1280" i="1"/>
  <c r="I1281" i="1"/>
  <c r="I1286" i="1"/>
  <c r="I1290" i="1"/>
  <c r="I1294" i="1"/>
  <c r="I1298" i="1"/>
  <c r="I1302" i="1"/>
  <c r="I1306" i="1"/>
  <c r="I1310" i="1"/>
  <c r="I1275" i="1"/>
  <c r="I1276" i="1"/>
  <c r="I1282" i="1"/>
  <c r="I1287" i="1"/>
  <c r="I1291" i="1"/>
  <c r="I1295" i="1"/>
  <c r="I1299" i="1"/>
  <c r="I1303" i="1"/>
  <c r="I1307" i="1"/>
  <c r="I1311" i="1"/>
  <c r="I1722" i="1"/>
  <c r="I1720" i="1"/>
  <c r="I1652" i="1"/>
  <c r="I1721" i="1"/>
  <c r="I943" i="1"/>
  <c r="I950" i="1"/>
  <c r="I954" i="1"/>
  <c r="I958" i="1"/>
  <c r="I962" i="1"/>
  <c r="I966" i="1"/>
  <c r="I970" i="1"/>
  <c r="I974" i="1"/>
  <c r="I944" i="1"/>
  <c r="I945" i="1"/>
  <c r="I946" i="1"/>
  <c r="I951" i="1"/>
  <c r="I955" i="1"/>
  <c r="I959" i="1"/>
  <c r="I963" i="1"/>
  <c r="I967" i="1"/>
  <c r="I971" i="1"/>
  <c r="I975" i="1"/>
  <c r="I947" i="1"/>
  <c r="I952" i="1"/>
  <c r="I956" i="1"/>
  <c r="I960" i="1"/>
  <c r="I964" i="1"/>
  <c r="I968" i="1"/>
  <c r="I972" i="1"/>
  <c r="I976" i="1"/>
  <c r="I941" i="1"/>
  <c r="I942" i="1"/>
  <c r="I948" i="1"/>
  <c r="I949" i="1"/>
  <c r="I953" i="1"/>
  <c r="I957" i="1"/>
  <c r="I961" i="1"/>
  <c r="I965" i="1"/>
  <c r="I969" i="1"/>
  <c r="I973" i="1"/>
  <c r="I1743" i="1"/>
  <c r="I103" i="1"/>
  <c r="I107" i="1"/>
  <c r="I111" i="1"/>
  <c r="I115" i="1"/>
  <c r="I119" i="1"/>
  <c r="I123" i="1"/>
  <c r="I127" i="1"/>
  <c r="I131" i="1"/>
  <c r="I135" i="1"/>
  <c r="I139" i="1"/>
  <c r="I143" i="1"/>
  <c r="I147" i="1"/>
  <c r="I151" i="1"/>
  <c r="I99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01" i="1"/>
  <c r="I105" i="1"/>
  <c r="I109" i="1"/>
  <c r="I113" i="1"/>
  <c r="I117" i="1"/>
  <c r="I121" i="1"/>
  <c r="I125" i="1"/>
  <c r="I129" i="1"/>
  <c r="I133" i="1"/>
  <c r="I137" i="1"/>
  <c r="I141" i="1"/>
  <c r="I145" i="1"/>
  <c r="I149" i="1"/>
  <c r="I102" i="1"/>
  <c r="I106" i="1"/>
  <c r="I110" i="1"/>
  <c r="I114" i="1"/>
  <c r="I118" i="1"/>
  <c r="I122" i="1"/>
  <c r="I126" i="1"/>
  <c r="I130" i="1"/>
  <c r="I134" i="1"/>
  <c r="I138" i="1"/>
  <c r="I142" i="1"/>
  <c r="I146" i="1"/>
  <c r="I150" i="1"/>
  <c r="I1750" i="1"/>
  <c r="I1139" i="1"/>
  <c r="I1146" i="1"/>
  <c r="I1150" i="1"/>
  <c r="I1154" i="1"/>
  <c r="I1158" i="1"/>
  <c r="I1162" i="1"/>
  <c r="I1166" i="1"/>
  <c r="I1170" i="1"/>
  <c r="I1174" i="1"/>
  <c r="I1178" i="1"/>
  <c r="I1182" i="1"/>
  <c r="I1186" i="1"/>
  <c r="I1140" i="1"/>
  <c r="I1141" i="1"/>
  <c r="I1142" i="1"/>
  <c r="I1147" i="1"/>
  <c r="I1151" i="1"/>
  <c r="I1155" i="1"/>
  <c r="I1159" i="1"/>
  <c r="I1163" i="1"/>
  <c r="I1167" i="1"/>
  <c r="I1171" i="1"/>
  <c r="I1175" i="1"/>
  <c r="I1179" i="1"/>
  <c r="I1183" i="1"/>
  <c r="I1187" i="1"/>
  <c r="I1143" i="1"/>
  <c r="I1148" i="1"/>
  <c r="I1152" i="1"/>
  <c r="I1156" i="1"/>
  <c r="I1160" i="1"/>
  <c r="I1164" i="1"/>
  <c r="I1168" i="1"/>
  <c r="I1172" i="1"/>
  <c r="I1176" i="1"/>
  <c r="I1180" i="1"/>
  <c r="I1184" i="1"/>
  <c r="I1188" i="1"/>
  <c r="I1137" i="1"/>
  <c r="I1138" i="1"/>
  <c r="I1144" i="1"/>
  <c r="I1145" i="1"/>
  <c r="I1149" i="1"/>
  <c r="I1153" i="1"/>
  <c r="I1157" i="1"/>
  <c r="I1161" i="1"/>
  <c r="I1165" i="1"/>
  <c r="I1169" i="1"/>
  <c r="I1173" i="1"/>
  <c r="I1177" i="1"/>
  <c r="I1181" i="1"/>
  <c r="I1185" i="1"/>
  <c r="I1189" i="1"/>
  <c r="I795" i="1"/>
  <c r="I796" i="1"/>
  <c r="I797" i="1"/>
  <c r="I802" i="1"/>
  <c r="I806" i="1"/>
  <c r="I810" i="1"/>
  <c r="I814" i="1"/>
  <c r="I818" i="1"/>
  <c r="I822" i="1"/>
  <c r="I826" i="1"/>
  <c r="I830" i="1"/>
  <c r="I834" i="1"/>
  <c r="I798" i="1"/>
  <c r="I799" i="1"/>
  <c r="I803" i="1"/>
  <c r="I807" i="1"/>
  <c r="I811" i="1"/>
  <c r="I815" i="1"/>
  <c r="I819" i="1"/>
  <c r="I823" i="1"/>
  <c r="I827" i="1"/>
  <c r="I831" i="1"/>
  <c r="I835" i="1"/>
  <c r="I800" i="1"/>
  <c r="I804" i="1"/>
  <c r="I808" i="1"/>
  <c r="I812" i="1"/>
  <c r="I816" i="1"/>
  <c r="I820" i="1"/>
  <c r="I824" i="1"/>
  <c r="I828" i="1"/>
  <c r="I832" i="1"/>
  <c r="I836" i="1"/>
  <c r="I793" i="1"/>
  <c r="I794" i="1"/>
  <c r="I801" i="1"/>
  <c r="I805" i="1"/>
  <c r="I809" i="1"/>
  <c r="I813" i="1"/>
  <c r="I817" i="1"/>
  <c r="I821" i="1"/>
  <c r="I825" i="1"/>
  <c r="I829" i="1"/>
  <c r="I833" i="1"/>
  <c r="I837" i="1"/>
  <c r="I1043" i="1"/>
  <c r="I1050" i="1"/>
  <c r="I1054" i="1"/>
  <c r="I1058" i="1"/>
  <c r="I1062" i="1"/>
  <c r="I1066" i="1"/>
  <c r="I1070" i="1"/>
  <c r="I1074" i="1"/>
  <c r="I1078" i="1"/>
  <c r="I1082" i="1"/>
  <c r="I1086" i="1"/>
  <c r="I1090" i="1"/>
  <c r="I1044" i="1"/>
  <c r="I1045" i="1"/>
  <c r="I1046" i="1"/>
  <c r="I1051" i="1"/>
  <c r="I1055" i="1"/>
  <c r="I1059" i="1"/>
  <c r="I1063" i="1"/>
  <c r="I1067" i="1"/>
  <c r="I1071" i="1"/>
  <c r="I1075" i="1"/>
  <c r="I1079" i="1"/>
  <c r="I1083" i="1"/>
  <c r="I1087" i="1"/>
  <c r="I1091" i="1"/>
  <c r="I1047" i="1"/>
  <c r="I1052" i="1"/>
  <c r="I1056" i="1"/>
  <c r="I1060" i="1"/>
  <c r="I1064" i="1"/>
  <c r="I1068" i="1"/>
  <c r="I1072" i="1"/>
  <c r="I1076" i="1"/>
  <c r="I1080" i="1"/>
  <c r="I1084" i="1"/>
  <c r="I1088" i="1"/>
  <c r="I1041" i="1"/>
  <c r="I1042" i="1"/>
  <c r="I1048" i="1"/>
  <c r="I1049" i="1"/>
  <c r="I1053" i="1"/>
  <c r="I1057" i="1"/>
  <c r="I1061" i="1"/>
  <c r="I1065" i="1"/>
  <c r="I1069" i="1"/>
  <c r="I1073" i="1"/>
  <c r="I1077" i="1"/>
  <c r="I1081" i="1"/>
  <c r="I1085" i="1"/>
  <c r="I1089" i="1"/>
  <c r="I1622" i="1"/>
  <c r="I296" i="1"/>
  <c r="I297" i="1"/>
  <c r="I298" i="1"/>
  <c r="I299" i="1"/>
  <c r="I303" i="1"/>
  <c r="I307" i="1"/>
  <c r="I311" i="1"/>
  <c r="I315" i="1"/>
  <c r="I319" i="1"/>
  <c r="I323" i="1"/>
  <c r="I327" i="1"/>
  <c r="I300" i="1"/>
  <c r="I304" i="1"/>
  <c r="I308" i="1"/>
  <c r="I312" i="1"/>
  <c r="I316" i="1"/>
  <c r="I320" i="1"/>
  <c r="I324" i="1"/>
  <c r="I301" i="1"/>
  <c r="I305" i="1"/>
  <c r="I309" i="1"/>
  <c r="I313" i="1"/>
  <c r="I317" i="1"/>
  <c r="I321" i="1"/>
  <c r="I325" i="1"/>
  <c r="I302" i="1"/>
  <c r="I306" i="1"/>
  <c r="I310" i="1"/>
  <c r="I314" i="1"/>
  <c r="I318" i="1"/>
  <c r="I322" i="1"/>
  <c r="I326" i="1"/>
  <c r="I1706" i="1"/>
  <c r="I1703" i="1"/>
  <c r="I1696" i="1"/>
  <c r="I1704" i="1"/>
  <c r="I1697" i="1"/>
  <c r="I1709" i="1"/>
  <c r="I1741" i="1"/>
  <c r="I288" i="1"/>
  <c r="I292" i="1"/>
  <c r="I289" i="1"/>
  <c r="I293" i="1"/>
  <c r="I283" i="1"/>
  <c r="I284" i="1"/>
  <c r="I285" i="1"/>
  <c r="I286" i="1"/>
  <c r="I290" i="1"/>
  <c r="I294" i="1"/>
  <c r="I287" i="1"/>
  <c r="I291" i="1"/>
  <c r="I295" i="1"/>
  <c r="I1507" i="1"/>
  <c r="I1511" i="1"/>
  <c r="I1515" i="1"/>
  <c r="I1519" i="1"/>
  <c r="I1523" i="1"/>
  <c r="I1527" i="1"/>
  <c r="I1531" i="1"/>
  <c r="I1535" i="1"/>
  <c r="I1539" i="1"/>
  <c r="I1544" i="1"/>
  <c r="I1551" i="1"/>
  <c r="I1508" i="1"/>
  <c r="I1512" i="1"/>
  <c r="I1516" i="1"/>
  <c r="I1520" i="1"/>
  <c r="I1524" i="1"/>
  <c r="I1528" i="1"/>
  <c r="I1532" i="1"/>
  <c r="I1536" i="1"/>
  <c r="I1540" i="1"/>
  <c r="I1545" i="1"/>
  <c r="I1500" i="1"/>
  <c r="I1501" i="1"/>
  <c r="I1502" i="1"/>
  <c r="I1503" i="1"/>
  <c r="I1509" i="1"/>
  <c r="I1513" i="1"/>
  <c r="I1517" i="1"/>
  <c r="I1521" i="1"/>
  <c r="I1525" i="1"/>
  <c r="I1529" i="1"/>
  <c r="I1533" i="1"/>
  <c r="I1537" i="1"/>
  <c r="I1541" i="1"/>
  <c r="I1542" i="1"/>
  <c r="I1546" i="1"/>
  <c r="I1547" i="1"/>
  <c r="I1548" i="1"/>
  <c r="I1602" i="1"/>
  <c r="I1504" i="1"/>
  <c r="I1505" i="1"/>
  <c r="I1506" i="1"/>
  <c r="I1510" i="1"/>
  <c r="I1514" i="1"/>
  <c r="I1518" i="1"/>
  <c r="I1522" i="1"/>
  <c r="I1526" i="1"/>
  <c r="I1530" i="1"/>
  <c r="I1534" i="1"/>
  <c r="I1538" i="1"/>
  <c r="I1543" i="1"/>
  <c r="I1549" i="1"/>
  <c r="I1459" i="1"/>
  <c r="I1460" i="1"/>
  <c r="I1461" i="1"/>
  <c r="I1465" i="1"/>
  <c r="I1469" i="1"/>
  <c r="I1473" i="1"/>
  <c r="I1477" i="1"/>
  <c r="I1481" i="1"/>
  <c r="I1485" i="1"/>
  <c r="I1489" i="1"/>
  <c r="I1493" i="1"/>
  <c r="I1498" i="1"/>
  <c r="I1455" i="1"/>
  <c r="I1456" i="1"/>
  <c r="I1462" i="1"/>
  <c r="I1466" i="1"/>
  <c r="I1470" i="1"/>
  <c r="I1474" i="1"/>
  <c r="I1478" i="1"/>
  <c r="I1482" i="1"/>
  <c r="I1486" i="1"/>
  <c r="I1490" i="1"/>
  <c r="I1494" i="1"/>
  <c r="I1499" i="1"/>
  <c r="I1457" i="1"/>
  <c r="I1463" i="1"/>
  <c r="I1467" i="1"/>
  <c r="I1471" i="1"/>
  <c r="I1475" i="1"/>
  <c r="I1479" i="1"/>
  <c r="I1483" i="1"/>
  <c r="I1487" i="1"/>
  <c r="I1491" i="1"/>
  <c r="I1495" i="1"/>
  <c r="I1458" i="1"/>
  <c r="I1464" i="1"/>
  <c r="I1468" i="1"/>
  <c r="I1472" i="1"/>
  <c r="I1476" i="1"/>
  <c r="I1480" i="1"/>
  <c r="I1484" i="1"/>
  <c r="I1488" i="1"/>
  <c r="I1492" i="1"/>
  <c r="I1496" i="1"/>
  <c r="I1497" i="1"/>
  <c r="I2745" i="1"/>
  <c r="I2713" i="1"/>
  <c r="I2651" i="1"/>
  <c r="I2652" i="1"/>
  <c r="I2657" i="1"/>
  <c r="I2663" i="1"/>
  <c r="I2667" i="1"/>
  <c r="I2671" i="1"/>
  <c r="I2675" i="1"/>
  <c r="I2679" i="1"/>
  <c r="I2683" i="1"/>
  <c r="I2681" i="1"/>
  <c r="I2653" i="1"/>
  <c r="I2658" i="1"/>
  <c r="I2659" i="1"/>
  <c r="I2660" i="1"/>
  <c r="I2664" i="1"/>
  <c r="I2668" i="1"/>
  <c r="I2672" i="1"/>
  <c r="I2676" i="1"/>
  <c r="I2680" i="1"/>
  <c r="I2684" i="1"/>
  <c r="I2669" i="1"/>
  <c r="I2677" i="1"/>
  <c r="I2654" i="1"/>
  <c r="I2655" i="1"/>
  <c r="I2661" i="1"/>
  <c r="I2665" i="1"/>
  <c r="I2673" i="1"/>
  <c r="I2685" i="1"/>
  <c r="I2656" i="1"/>
  <c r="I2662" i="1"/>
  <c r="I2666" i="1"/>
  <c r="I2670" i="1"/>
  <c r="I2674" i="1"/>
  <c r="I2678" i="1"/>
  <c r="I2682" i="1"/>
  <c r="I2686" i="1"/>
  <c r="I2694" i="1"/>
  <c r="I2728" i="1"/>
  <c r="I2717" i="1"/>
  <c r="I2703" i="1"/>
  <c r="I2520" i="1"/>
  <c r="I2521" i="1"/>
  <c r="I2527" i="1"/>
  <c r="I2531" i="1"/>
  <c r="I2535" i="1"/>
  <c r="I2539" i="1"/>
  <c r="I2522" i="1"/>
  <c r="I2528" i="1"/>
  <c r="I2532" i="1"/>
  <c r="I2536" i="1"/>
  <c r="I2540" i="1"/>
  <c r="I2523" i="1"/>
  <c r="I2529" i="1"/>
  <c r="I2533" i="1"/>
  <c r="I2537" i="1"/>
  <c r="I2541" i="1"/>
  <c r="I2518" i="1"/>
  <c r="I2519" i="1"/>
  <c r="I2524" i="1"/>
  <c r="I2525" i="1"/>
  <c r="I2526" i="1"/>
  <c r="I2530" i="1"/>
  <c r="I2534" i="1"/>
  <c r="I2538" i="1"/>
  <c r="I2542" i="1"/>
  <c r="I2760" i="1"/>
  <c r="I2764" i="1"/>
  <c r="I2768" i="1"/>
  <c r="I2772" i="1"/>
  <c r="I2750" i="1"/>
  <c r="I2751" i="1"/>
  <c r="I2724" i="1"/>
  <c r="I2720" i="1"/>
  <c r="I2390" i="1"/>
  <c r="I2391" i="1"/>
  <c r="I2392" i="1"/>
  <c r="I2396" i="1"/>
  <c r="I2400" i="1"/>
  <c r="I2404" i="1"/>
  <c r="I2408" i="1"/>
  <c r="I2412" i="1"/>
  <c r="I2416" i="1"/>
  <c r="I2420" i="1"/>
  <c r="I2424" i="1"/>
  <c r="I2386" i="1"/>
  <c r="I2387" i="1"/>
  <c r="I2393" i="1"/>
  <c r="I2397" i="1"/>
  <c r="I2401" i="1"/>
  <c r="I2405" i="1"/>
  <c r="I2409" i="1"/>
  <c r="I2413" i="1"/>
  <c r="I2417" i="1"/>
  <c r="I2421" i="1"/>
  <c r="I2425" i="1"/>
  <c r="I2388" i="1"/>
  <c r="I2394" i="1"/>
  <c r="I2398" i="1"/>
  <c r="I2402" i="1"/>
  <c r="I2406" i="1"/>
  <c r="I2410" i="1"/>
  <c r="I2414" i="1"/>
  <c r="I2418" i="1"/>
  <c r="I2422" i="1"/>
  <c r="I2426" i="1"/>
  <c r="I2389" i="1"/>
  <c r="I2395" i="1"/>
  <c r="I2399" i="1"/>
  <c r="I2403" i="1"/>
  <c r="I2407" i="1"/>
  <c r="I2411" i="1"/>
  <c r="I2415" i="1"/>
  <c r="I2419" i="1"/>
  <c r="I2423" i="1"/>
  <c r="I2689" i="1"/>
  <c r="I2727" i="1"/>
  <c r="I2709" i="1"/>
  <c r="I2716" i="1"/>
  <c r="I2496" i="1"/>
  <c r="I2500" i="1"/>
  <c r="I2504" i="1"/>
  <c r="I2493" i="1"/>
  <c r="I2497" i="1"/>
  <c r="I2502" i="1"/>
  <c r="I2507" i="1"/>
  <c r="I2511" i="1"/>
  <c r="I2515" i="1"/>
  <c r="I2498" i="1"/>
  <c r="I2503" i="1"/>
  <c r="I2508" i="1"/>
  <c r="I2512" i="1"/>
  <c r="I2516" i="1"/>
  <c r="I2494" i="1"/>
  <c r="I2499" i="1"/>
  <c r="I2505" i="1"/>
  <c r="I2509" i="1"/>
  <c r="I2513" i="1"/>
  <c r="I2517" i="1"/>
  <c r="I2495" i="1"/>
  <c r="I2501" i="1"/>
  <c r="I2506" i="1"/>
  <c r="I2510" i="1"/>
  <c r="I2514" i="1"/>
  <c r="I2734" i="1"/>
  <c r="I2735" i="1"/>
  <c r="I2699" i="1"/>
  <c r="I2136" i="1"/>
  <c r="I2137" i="1"/>
  <c r="I2143" i="1"/>
  <c r="I2147" i="1"/>
  <c r="I2151" i="1"/>
  <c r="I2138" i="1"/>
  <c r="I2144" i="1"/>
  <c r="I2148" i="1"/>
  <c r="I2152" i="1"/>
  <c r="I2156" i="1"/>
  <c r="I2160" i="1"/>
  <c r="I2164" i="1"/>
  <c r="I2168" i="1"/>
  <c r="I2172" i="1"/>
  <c r="I2176" i="1"/>
  <c r="I2139" i="1"/>
  <c r="I2145" i="1"/>
  <c r="I2149" i="1"/>
  <c r="I2153" i="1"/>
  <c r="I2157" i="1"/>
  <c r="I2161" i="1"/>
  <c r="I2140" i="1"/>
  <c r="I2141" i="1"/>
  <c r="I2142" i="1"/>
  <c r="I2146" i="1"/>
  <c r="I2150" i="1"/>
  <c r="I2158" i="1"/>
  <c r="I2165" i="1"/>
  <c r="I2170" i="1"/>
  <c r="I2175" i="1"/>
  <c r="I2159" i="1"/>
  <c r="I2166" i="1"/>
  <c r="I2171" i="1"/>
  <c r="I2177" i="1"/>
  <c r="I2154" i="1"/>
  <c r="I2162" i="1"/>
  <c r="I2167" i="1"/>
  <c r="I2173" i="1"/>
  <c r="I2155" i="1"/>
  <c r="I2163" i="1"/>
  <c r="I2169" i="1"/>
  <c r="I2174" i="1"/>
  <c r="I1855" i="1"/>
  <c r="I1859" i="1"/>
  <c r="I1863" i="1"/>
  <c r="I1867" i="1"/>
  <c r="I1856" i="1"/>
  <c r="I1860" i="1"/>
  <c r="I1864" i="1"/>
  <c r="I1868" i="1"/>
  <c r="I1853" i="1"/>
  <c r="I1857" i="1"/>
  <c r="I1861" i="1"/>
  <c r="I1865" i="1"/>
  <c r="I1869" i="1"/>
  <c r="I1854" i="1"/>
  <c r="I1858" i="1"/>
  <c r="I1862" i="1"/>
  <c r="I1866" i="1"/>
  <c r="I1755" i="1"/>
  <c r="I2733" i="1"/>
  <c r="I561" i="1"/>
  <c r="I565" i="1"/>
  <c r="I569" i="1"/>
  <c r="I573" i="1"/>
  <c r="I577" i="1"/>
  <c r="I581" i="1"/>
  <c r="I585" i="1"/>
  <c r="I555" i="1"/>
  <c r="I556" i="1"/>
  <c r="I562" i="1"/>
  <c r="I566" i="1"/>
  <c r="I570" i="1"/>
  <c r="I574" i="1"/>
  <c r="I578" i="1"/>
  <c r="I582" i="1"/>
  <c r="I586" i="1"/>
  <c r="I557" i="1"/>
  <c r="I558" i="1"/>
  <c r="I563" i="1"/>
  <c r="I567" i="1"/>
  <c r="I571" i="1"/>
  <c r="I575" i="1"/>
  <c r="I579" i="1"/>
  <c r="I583" i="1"/>
  <c r="I587" i="1"/>
  <c r="I559" i="1"/>
  <c r="I560" i="1"/>
  <c r="I564" i="1"/>
  <c r="I568" i="1"/>
  <c r="I572" i="1"/>
  <c r="I576" i="1"/>
  <c r="I580" i="1"/>
  <c r="I584" i="1"/>
  <c r="I588" i="1"/>
  <c r="I1627" i="1"/>
  <c r="I1631" i="1"/>
  <c r="I1702" i="1"/>
  <c r="I1730" i="1"/>
  <c r="I1699" i="1"/>
  <c r="I1723" i="1"/>
  <c r="I1758" i="1"/>
  <c r="I1732" i="1"/>
  <c r="I1759" i="1"/>
  <c r="I1650" i="1"/>
  <c r="I1676" i="1"/>
  <c r="I1700" i="1"/>
  <c r="I1708" i="1"/>
  <c r="I1724" i="1"/>
  <c r="I1728" i="1"/>
  <c r="I1653" i="1"/>
  <c r="I1701" i="1"/>
  <c r="I1705" i="1"/>
  <c r="I1745" i="1"/>
  <c r="I1710" i="1"/>
  <c r="I1726" i="1"/>
  <c r="I589" i="1"/>
  <c r="I590" i="1"/>
  <c r="I596" i="1"/>
  <c r="I600" i="1"/>
  <c r="I591" i="1"/>
  <c r="I592" i="1"/>
  <c r="I597" i="1"/>
  <c r="I601" i="1"/>
  <c r="I593" i="1"/>
  <c r="I594" i="1"/>
  <c r="I598" i="1"/>
  <c r="I602" i="1"/>
  <c r="I595" i="1"/>
  <c r="I599" i="1"/>
  <c r="I603" i="1"/>
  <c r="I1727" i="1"/>
  <c r="I1731" i="1"/>
  <c r="I1744" i="1"/>
  <c r="I1725" i="1"/>
  <c r="I1729" i="1"/>
  <c r="I1733" i="1"/>
  <c r="I1734" i="1"/>
  <c r="I979" i="1"/>
  <c r="I986" i="1"/>
  <c r="I990" i="1"/>
  <c r="I994" i="1"/>
  <c r="I998" i="1"/>
  <c r="I1002" i="1"/>
  <c r="I1006" i="1"/>
  <c r="I1010" i="1"/>
  <c r="I1014" i="1"/>
  <c r="I980" i="1"/>
  <c r="I981" i="1"/>
  <c r="I982" i="1"/>
  <c r="I987" i="1"/>
  <c r="I991" i="1"/>
  <c r="I995" i="1"/>
  <c r="I999" i="1"/>
  <c r="I1003" i="1"/>
  <c r="I1007" i="1"/>
  <c r="I1011" i="1"/>
  <c r="I983" i="1"/>
  <c r="I988" i="1"/>
  <c r="I992" i="1"/>
  <c r="I996" i="1"/>
  <c r="I1000" i="1"/>
  <c r="I1004" i="1"/>
  <c r="I1008" i="1"/>
  <c r="I1012" i="1"/>
  <c r="I977" i="1"/>
  <c r="I978" i="1"/>
  <c r="I984" i="1"/>
  <c r="I985" i="1"/>
  <c r="I989" i="1"/>
  <c r="I993" i="1"/>
  <c r="I997" i="1"/>
  <c r="I1001" i="1"/>
  <c r="I1005" i="1"/>
  <c r="I1009" i="1"/>
  <c r="I1013" i="1"/>
  <c r="I1619" i="1"/>
  <c r="I1718" i="1"/>
  <c r="I1644" i="1"/>
  <c r="I1719" i="1"/>
  <c r="I1645" i="1"/>
  <c r="I1717" i="1"/>
  <c r="I207" i="1"/>
  <c r="I211" i="1"/>
  <c r="I215" i="1"/>
  <c r="I219" i="1"/>
  <c r="I223" i="1"/>
  <c r="I227" i="1"/>
  <c r="I231" i="1"/>
  <c r="I235" i="1"/>
  <c r="I208" i="1"/>
  <c r="I212" i="1"/>
  <c r="I216" i="1"/>
  <c r="I220" i="1"/>
  <c r="I224" i="1"/>
  <c r="I228" i="1"/>
  <c r="I232" i="1"/>
  <c r="I236" i="1"/>
  <c r="I202" i="1"/>
  <c r="I203" i="1"/>
  <c r="I204" i="1"/>
  <c r="I205" i="1"/>
  <c r="I209" i="1"/>
  <c r="I213" i="1"/>
  <c r="I217" i="1"/>
  <c r="I221" i="1"/>
  <c r="I225" i="1"/>
  <c r="I229" i="1"/>
  <c r="I233" i="1"/>
  <c r="I237" i="1"/>
  <c r="I206" i="1"/>
  <c r="I210" i="1"/>
  <c r="I214" i="1"/>
  <c r="I218" i="1"/>
  <c r="I222" i="1"/>
  <c r="I226" i="1"/>
  <c r="I230" i="1"/>
  <c r="I234" i="1"/>
  <c r="I1682" i="1"/>
  <c r="I1659" i="1"/>
  <c r="I898" i="1"/>
  <c r="I902" i="1"/>
  <c r="I906" i="1"/>
  <c r="I910" i="1"/>
  <c r="I914" i="1"/>
  <c r="I918" i="1"/>
  <c r="I922" i="1"/>
  <c r="I926" i="1"/>
  <c r="I930" i="1"/>
  <c r="I934" i="1"/>
  <c r="I938" i="1"/>
  <c r="I891" i="1"/>
  <c r="I892" i="1"/>
  <c r="I899" i="1"/>
  <c r="I903" i="1"/>
  <c r="I907" i="1"/>
  <c r="I911" i="1"/>
  <c r="I915" i="1"/>
  <c r="I919" i="1"/>
  <c r="I923" i="1"/>
  <c r="I927" i="1"/>
  <c r="I931" i="1"/>
  <c r="I935" i="1"/>
  <c r="I939" i="1"/>
  <c r="I893" i="1"/>
  <c r="I894" i="1"/>
  <c r="I895" i="1"/>
  <c r="I900" i="1"/>
  <c r="I904" i="1"/>
  <c r="I908" i="1"/>
  <c r="I912" i="1"/>
  <c r="I916" i="1"/>
  <c r="I920" i="1"/>
  <c r="I924" i="1"/>
  <c r="I928" i="1"/>
  <c r="I932" i="1"/>
  <c r="I936" i="1"/>
  <c r="I940" i="1"/>
  <c r="I896" i="1"/>
  <c r="I897" i="1"/>
  <c r="I901" i="1"/>
  <c r="I905" i="1"/>
  <c r="I909" i="1"/>
  <c r="I913" i="1"/>
  <c r="I917" i="1"/>
  <c r="I921" i="1"/>
  <c r="I925" i="1"/>
  <c r="I929" i="1"/>
  <c r="I933" i="1"/>
  <c r="I937" i="1"/>
  <c r="I1643" i="1"/>
  <c r="I1648" i="1"/>
  <c r="I1658" i="1"/>
  <c r="I1636" i="1"/>
  <c r="I1649" i="1"/>
  <c r="I1655" i="1"/>
  <c r="I1663" i="1"/>
  <c r="I1621" i="1"/>
  <c r="I1629" i="1"/>
  <c r="I1660" i="1"/>
  <c r="I1672" i="1"/>
  <c r="I1736" i="1"/>
  <c r="I1642" i="1"/>
  <c r="I1646" i="1"/>
  <c r="I1647" i="1"/>
  <c r="I1673" i="1"/>
  <c r="I1685" i="1"/>
  <c r="I58" i="1"/>
  <c r="I62" i="1"/>
  <c r="I66" i="1"/>
  <c r="I70" i="1"/>
  <c r="I74" i="1"/>
  <c r="I78" i="1"/>
  <c r="I82" i="1"/>
  <c r="I86" i="1"/>
  <c r="I90" i="1"/>
  <c r="I94" i="1"/>
  <c r="I98" i="1"/>
  <c r="I54" i="1"/>
  <c r="I55" i="1"/>
  <c r="I59" i="1"/>
  <c r="I63" i="1"/>
  <c r="I67" i="1"/>
  <c r="I71" i="1"/>
  <c r="I75" i="1"/>
  <c r="I79" i="1"/>
  <c r="I83" i="1"/>
  <c r="I87" i="1"/>
  <c r="I91" i="1"/>
  <c r="I95" i="1"/>
  <c r="I56" i="1"/>
  <c r="I60" i="1"/>
  <c r="I64" i="1"/>
  <c r="I68" i="1"/>
  <c r="I72" i="1"/>
  <c r="I76" i="1"/>
  <c r="I80" i="1"/>
  <c r="I84" i="1"/>
  <c r="I88" i="1"/>
  <c r="I92" i="1"/>
  <c r="I96" i="1"/>
  <c r="I57" i="1"/>
  <c r="I61" i="1"/>
  <c r="I65" i="1"/>
  <c r="I69" i="1"/>
  <c r="I73" i="1"/>
  <c r="I77" i="1"/>
  <c r="I81" i="1"/>
  <c r="I85" i="1"/>
  <c r="I89" i="1"/>
  <c r="I93" i="1"/>
  <c r="I97" i="1"/>
  <c r="I1680" i="1"/>
  <c r="I1684" i="1"/>
  <c r="I1681" i="1"/>
  <c r="I1737" i="1"/>
  <c r="I742" i="1"/>
  <c r="I743" i="1"/>
  <c r="I750" i="1"/>
  <c r="I754" i="1"/>
  <c r="I758" i="1"/>
  <c r="I762" i="1"/>
  <c r="I766" i="1"/>
  <c r="I770" i="1"/>
  <c r="I774" i="1"/>
  <c r="I778" i="1"/>
  <c r="I782" i="1"/>
  <c r="I786" i="1"/>
  <c r="I790" i="1"/>
  <c r="I744" i="1"/>
  <c r="I745" i="1"/>
  <c r="I746" i="1"/>
  <c r="I751" i="1"/>
  <c r="I755" i="1"/>
  <c r="I759" i="1"/>
  <c r="I763" i="1"/>
  <c r="I767" i="1"/>
  <c r="I771" i="1"/>
  <c r="I775" i="1"/>
  <c r="I779" i="1"/>
  <c r="I783" i="1"/>
  <c r="I787" i="1"/>
  <c r="I791" i="1"/>
  <c r="I747" i="1"/>
  <c r="I748" i="1"/>
  <c r="I752" i="1"/>
  <c r="I756" i="1"/>
  <c r="I760" i="1"/>
  <c r="I764" i="1"/>
  <c r="I768" i="1"/>
  <c r="I772" i="1"/>
  <c r="I776" i="1"/>
  <c r="I780" i="1"/>
  <c r="I784" i="1"/>
  <c r="I788" i="1"/>
  <c r="I792" i="1"/>
  <c r="I749" i="1"/>
  <c r="I753" i="1"/>
  <c r="I757" i="1"/>
  <c r="I761" i="1"/>
  <c r="I765" i="1"/>
  <c r="I769" i="1"/>
  <c r="I773" i="1"/>
  <c r="I777" i="1"/>
  <c r="I781" i="1"/>
  <c r="I785" i="1"/>
  <c r="I789" i="1"/>
  <c r="I334" i="1"/>
  <c r="I338" i="1"/>
  <c r="I342" i="1"/>
  <c r="I346" i="1"/>
  <c r="I350" i="1"/>
  <c r="I328" i="1"/>
  <c r="I329" i="1"/>
  <c r="I330" i="1"/>
  <c r="I331" i="1"/>
  <c r="I335" i="1"/>
  <c r="I339" i="1"/>
  <c r="I343" i="1"/>
  <c r="I347" i="1"/>
  <c r="I351" i="1"/>
  <c r="I355" i="1"/>
  <c r="I359" i="1"/>
  <c r="I363" i="1"/>
  <c r="I332" i="1"/>
  <c r="I336" i="1"/>
  <c r="I340" i="1"/>
  <c r="I344" i="1"/>
  <c r="I348" i="1"/>
  <c r="I352" i="1"/>
  <c r="I356" i="1"/>
  <c r="I360" i="1"/>
  <c r="I333" i="1"/>
  <c r="I337" i="1"/>
  <c r="I349" i="1"/>
  <c r="I358" i="1"/>
  <c r="I353" i="1"/>
  <c r="I361" i="1"/>
  <c r="I341" i="1"/>
  <c r="I354" i="1"/>
  <c r="I362" i="1"/>
  <c r="I345" i="1"/>
  <c r="I357" i="1"/>
  <c r="I640" i="1"/>
  <c r="I641" i="1"/>
  <c r="I646" i="1"/>
  <c r="I650" i="1"/>
  <c r="I654" i="1"/>
  <c r="I642" i="1"/>
  <c r="I643" i="1"/>
  <c r="I644" i="1"/>
  <c r="I648" i="1"/>
  <c r="I652" i="1"/>
  <c r="I638" i="1"/>
  <c r="I639" i="1"/>
  <c r="I645" i="1"/>
  <c r="I649" i="1"/>
  <c r="I653" i="1"/>
  <c r="I657" i="1"/>
  <c r="I661" i="1"/>
  <c r="I665" i="1"/>
  <c r="I669" i="1"/>
  <c r="I673" i="1"/>
  <c r="I677" i="1"/>
  <c r="I681" i="1"/>
  <c r="I685" i="1"/>
  <c r="I647" i="1"/>
  <c r="I658" i="1"/>
  <c r="I663" i="1"/>
  <c r="I668" i="1"/>
  <c r="I674" i="1"/>
  <c r="I679" i="1"/>
  <c r="I684" i="1"/>
  <c r="I651" i="1"/>
  <c r="I659" i="1"/>
  <c r="I664" i="1"/>
  <c r="I670" i="1"/>
  <c r="I675" i="1"/>
  <c r="I680" i="1"/>
  <c r="I686" i="1"/>
  <c r="I655" i="1"/>
  <c r="I660" i="1"/>
  <c r="I666" i="1"/>
  <c r="I671" i="1"/>
  <c r="I676" i="1"/>
  <c r="I682" i="1"/>
  <c r="I687" i="1"/>
  <c r="I740" i="1"/>
  <c r="I656" i="1"/>
  <c r="I662" i="1"/>
  <c r="I667" i="1"/>
  <c r="I672" i="1"/>
  <c r="I678" i="1"/>
  <c r="I683" i="1"/>
  <c r="I689" i="1"/>
  <c r="I1550" i="1"/>
  <c r="I1557" i="1"/>
  <c r="I1561" i="1"/>
  <c r="I1565" i="1"/>
  <c r="I1569" i="1"/>
  <c r="I1573" i="1"/>
  <c r="I1577" i="1"/>
  <c r="I1581" i="1"/>
  <c r="I1585" i="1"/>
  <c r="I1589" i="1"/>
  <c r="I1594" i="1"/>
  <c r="I1598" i="1"/>
  <c r="I1552" i="1"/>
  <c r="I1558" i="1"/>
  <c r="I1562" i="1"/>
  <c r="I1566" i="1"/>
  <c r="I1570" i="1"/>
  <c r="I1574" i="1"/>
  <c r="I1578" i="1"/>
  <c r="I1582" i="1"/>
  <c r="I1586" i="1"/>
  <c r="I1590" i="1"/>
  <c r="I1595" i="1"/>
  <c r="I1599" i="1"/>
  <c r="I1600" i="1"/>
  <c r="I1601" i="1"/>
  <c r="I1553" i="1"/>
  <c r="I1559" i="1"/>
  <c r="I1563" i="1"/>
  <c r="I1567" i="1"/>
  <c r="I1571" i="1"/>
  <c r="I1575" i="1"/>
  <c r="I1579" i="1"/>
  <c r="I1583" i="1"/>
  <c r="I1587" i="1"/>
  <c r="I1591" i="1"/>
  <c r="I1592" i="1"/>
  <c r="I1596" i="1"/>
  <c r="I1554" i="1"/>
  <c r="I1555" i="1"/>
  <c r="I1556" i="1"/>
  <c r="I1560" i="1"/>
  <c r="I1564" i="1"/>
  <c r="I1568" i="1"/>
  <c r="I1572" i="1"/>
  <c r="I1576" i="1"/>
  <c r="I1580" i="1"/>
  <c r="I1584" i="1"/>
  <c r="I1588" i="1"/>
  <c r="I1593" i="1"/>
  <c r="I1597" i="1"/>
  <c r="I1603" i="1"/>
  <c r="I1749" i="1"/>
  <c r="I1364" i="1"/>
  <c r="I1365" i="1"/>
  <c r="I1372" i="1"/>
  <c r="I1376" i="1"/>
  <c r="I1380" i="1"/>
  <c r="I1384" i="1"/>
  <c r="I1388" i="1"/>
  <c r="I1392" i="1"/>
  <c r="I1396" i="1"/>
  <c r="I1400" i="1"/>
  <c r="I1404" i="1"/>
  <c r="I1409" i="1"/>
  <c r="I1410" i="1"/>
  <c r="I1411" i="1"/>
  <c r="I1366" i="1"/>
  <c r="I1367" i="1"/>
  <c r="I1373" i="1"/>
  <c r="I1377" i="1"/>
  <c r="I1381" i="1"/>
  <c r="I1385" i="1"/>
  <c r="I1389" i="1"/>
  <c r="I1393" i="1"/>
  <c r="I1397" i="1"/>
  <c r="I1401" i="1"/>
  <c r="I1405" i="1"/>
  <c r="I1406" i="1"/>
  <c r="I1412" i="1"/>
  <c r="I1368" i="1"/>
  <c r="I1369" i="1"/>
  <c r="I1370" i="1"/>
  <c r="I1374" i="1"/>
  <c r="I1378" i="1"/>
  <c r="I1382" i="1"/>
  <c r="I1386" i="1"/>
  <c r="I1390" i="1"/>
  <c r="I1394" i="1"/>
  <c r="I1398" i="1"/>
  <c r="I1402" i="1"/>
  <c r="I1407" i="1"/>
  <c r="I1413" i="1"/>
  <c r="I1371" i="1"/>
  <c r="I1375" i="1"/>
  <c r="I1379" i="1"/>
  <c r="I1383" i="1"/>
  <c r="I1387" i="1"/>
  <c r="I1391" i="1"/>
  <c r="I1395" i="1"/>
  <c r="I1399" i="1"/>
  <c r="I1403" i="1"/>
  <c r="I1408" i="1"/>
  <c r="I1781" i="1"/>
  <c r="I1780" i="1"/>
  <c r="I1783" i="1"/>
  <c r="I1779" i="1"/>
  <c r="I1782" i="1"/>
  <c r="I1776" i="1"/>
  <c r="I1778" i="1"/>
  <c r="I1837" i="1"/>
  <c r="I1839" i="1"/>
  <c r="I1841" i="1"/>
  <c r="I1843" i="1"/>
  <c r="I1845" i="1"/>
  <c r="I1847" i="1"/>
  <c r="I1849" i="1"/>
  <c r="I1851" i="1"/>
  <c r="I1830" i="1"/>
  <c r="I1834" i="1"/>
  <c r="I1838" i="1"/>
  <c r="I1842" i="1"/>
  <c r="I1846" i="1"/>
  <c r="I1850" i="1"/>
  <c r="I1831" i="1"/>
  <c r="I1833" i="1"/>
  <c r="I1835" i="1"/>
  <c r="I1836" i="1"/>
  <c r="I1840" i="1"/>
  <c r="I1760" i="1"/>
  <c r="I1770" i="1"/>
  <c r="I1777" i="1"/>
  <c r="I1832" i="1"/>
  <c r="I1844" i="1"/>
  <c r="I1848" i="1"/>
  <c r="I1852" i="1"/>
  <c r="I1769" i="1"/>
  <c r="I1768" i="1"/>
  <c r="I1762" i="1"/>
  <c r="I1795" i="1"/>
  <c r="I1797" i="1"/>
  <c r="I1799" i="1"/>
  <c r="I1801" i="1"/>
  <c r="I1815" i="1"/>
  <c r="I1817" i="1"/>
  <c r="I1819" i="1"/>
  <c r="I1821" i="1"/>
  <c r="I1823" i="1"/>
  <c r="I1786" i="1"/>
  <c r="I1790" i="1"/>
  <c r="I1794" i="1"/>
  <c r="I1798" i="1"/>
  <c r="I1802" i="1"/>
  <c r="I1808" i="1"/>
  <c r="I1812" i="1"/>
  <c r="I1816" i="1"/>
  <c r="I1820" i="1"/>
  <c r="I1824" i="1"/>
  <c r="I1785" i="1"/>
  <c r="I1787" i="1"/>
  <c r="I1789" i="1"/>
  <c r="I1791" i="1"/>
  <c r="I1793" i="1"/>
  <c r="I1803" i="1"/>
  <c r="I1805" i="1"/>
  <c r="I1807" i="1"/>
  <c r="I1809" i="1"/>
  <c r="I1811" i="1"/>
  <c r="I1813" i="1"/>
  <c r="I1825" i="1"/>
  <c r="I1827" i="1"/>
  <c r="I1829" i="1"/>
  <c r="I1814" i="1"/>
  <c r="I1806" i="1"/>
  <c r="I1810" i="1"/>
  <c r="I1828" i="1"/>
  <c r="I1788" i="1"/>
  <c r="I1792" i="1"/>
  <c r="I1796" i="1"/>
  <c r="I1800" i="1"/>
  <c r="I1804" i="1"/>
  <c r="I1818" i="1"/>
  <c r="I1822" i="1"/>
  <c r="I1826" i="1"/>
  <c r="I1774" i="1"/>
  <c r="I1772" i="1"/>
  <c r="I1773" i="1"/>
  <c r="I1771" i="1"/>
  <c r="I1784" i="1"/>
  <c r="I1775" i="1"/>
  <c r="I3" i="1"/>
  <c r="M3" i="1"/>
  <c r="L2885" i="1" l="1"/>
  <c r="L2889" i="1"/>
  <c r="L2893" i="1"/>
  <c r="L2897" i="1"/>
  <c r="L2901" i="1"/>
  <c r="L2905" i="1"/>
  <c r="L2909" i="1"/>
  <c r="L2913" i="1"/>
  <c r="L2917" i="1"/>
  <c r="L2921" i="1"/>
  <c r="L2925" i="1"/>
  <c r="L2929" i="1"/>
  <c r="L2955" i="1"/>
  <c r="L2900" i="1"/>
  <c r="L2954" i="1"/>
  <c r="L2940" i="1"/>
  <c r="L2903" i="1"/>
  <c r="L2883" i="1"/>
  <c r="L2919" i="1"/>
  <c r="L2945" i="1"/>
  <c r="L2894" i="1"/>
  <c r="L2886" i="1"/>
  <c r="L2951" i="1"/>
  <c r="L2930" i="1"/>
  <c r="L2914" i="1"/>
  <c r="L2949" i="1"/>
  <c r="L2896" i="1"/>
  <c r="L2952" i="1"/>
  <c r="L2934" i="1"/>
  <c r="L2947" i="1"/>
  <c r="L2928" i="1"/>
  <c r="L2950" i="1"/>
  <c r="L2936" i="1"/>
  <c r="L2899" i="1"/>
  <c r="L2931" i="1"/>
  <c r="L2915" i="1"/>
  <c r="L2933" i="1"/>
  <c r="L2892" i="1"/>
  <c r="L2884" i="1"/>
  <c r="L2943" i="1"/>
  <c r="L2924" i="1"/>
  <c r="L2912" i="1"/>
  <c r="L2941" i="1"/>
  <c r="L2926" i="1"/>
  <c r="L2948" i="1"/>
  <c r="L2887" i="1"/>
  <c r="L2922" i="1"/>
  <c r="L2946" i="1"/>
  <c r="L2932" i="1"/>
  <c r="L2895" i="1"/>
  <c r="L2927" i="1"/>
  <c r="L2906" i="1"/>
  <c r="L2882" i="1"/>
  <c r="L2920" i="1"/>
  <c r="L2935" i="1"/>
  <c r="L2918" i="1"/>
  <c r="L2939" i="1"/>
  <c r="L2911" i="1"/>
  <c r="L2890" i="1"/>
  <c r="L2937" i="1"/>
  <c r="L2910" i="1"/>
  <c r="L2944" i="1"/>
  <c r="L2908" i="1"/>
  <c r="L2958" i="1"/>
  <c r="L2942" i="1"/>
  <c r="L2907" i="1"/>
  <c r="L2891" i="1"/>
  <c r="L2923" i="1"/>
  <c r="L2953" i="1"/>
  <c r="L2898" i="1"/>
  <c r="L2888" i="1"/>
  <c r="L2959" i="1"/>
  <c r="L2902" i="1"/>
  <c r="L2916" i="1"/>
  <c r="L2957" i="1"/>
  <c r="L2904" i="1"/>
  <c r="L2956" i="1"/>
  <c r="L2938" i="1"/>
  <c r="L2853" i="1"/>
  <c r="L2852" i="1"/>
  <c r="L2851" i="1"/>
  <c r="L2850" i="1"/>
  <c r="L2845" i="1"/>
  <c r="L2844" i="1"/>
  <c r="L2824" i="1"/>
  <c r="L2837" i="1"/>
  <c r="L2819" i="1"/>
  <c r="L2821" i="1"/>
  <c r="L2828" i="1"/>
  <c r="L2830" i="1"/>
  <c r="L2832" i="1"/>
  <c r="L2839" i="1"/>
  <c r="L2840" i="1"/>
  <c r="L2829" i="1"/>
  <c r="L2816" i="1"/>
  <c r="L2838" i="1"/>
  <c r="L2831" i="1"/>
  <c r="L2818" i="1"/>
  <c r="L2817" i="1"/>
  <c r="L2833" i="1"/>
  <c r="L2820" i="1"/>
  <c r="L2827" i="1"/>
  <c r="L2804" i="1"/>
  <c r="L2806" i="1"/>
  <c r="L2808" i="1"/>
  <c r="L2810" i="1"/>
  <c r="L2803" i="1"/>
  <c r="L2805" i="1"/>
  <c r="L2807" i="1"/>
  <c r="L2809" i="1"/>
  <c r="L2811" i="1"/>
  <c r="L2754" i="1"/>
  <c r="L2750" i="1"/>
  <c r="L2748" i="1"/>
  <c r="L2736" i="1"/>
  <c r="L2732" i="1"/>
  <c r="L2747" i="1"/>
  <c r="L2735" i="1"/>
  <c r="L2746" i="1"/>
  <c r="L2734" i="1"/>
  <c r="L2749" i="1"/>
  <c r="L2745" i="1"/>
  <c r="L2741" i="1"/>
  <c r="L2733" i="1"/>
  <c r="L2730" i="1"/>
  <c r="L2729" i="1"/>
  <c r="L2728" i="1"/>
  <c r="L2727" i="1"/>
  <c r="L2717" i="1"/>
  <c r="L2713" i="1"/>
  <c r="L2697" i="1"/>
  <c r="L2716" i="1"/>
  <c r="L2723" i="1"/>
  <c r="L2719" i="1"/>
  <c r="L2711" i="1"/>
  <c r="L2703" i="1"/>
  <c r="L2695" i="1"/>
  <c r="L2722" i="1"/>
  <c r="L2718" i="1"/>
  <c r="L2698" i="1"/>
  <c r="L2688" i="1"/>
  <c r="L2425" i="1"/>
  <c r="L2421" i="1"/>
  <c r="L2417" i="1"/>
  <c r="L2413" i="1"/>
  <c r="L2405" i="1"/>
  <c r="L2401" i="1"/>
  <c r="L2397" i="1"/>
  <c r="L2211" i="1"/>
  <c r="L2207" i="1"/>
  <c r="L2203" i="1"/>
  <c r="L2199" i="1"/>
  <c r="L2195" i="1"/>
  <c r="L2191" i="1"/>
  <c r="L2187" i="1"/>
  <c r="L2183" i="1"/>
  <c r="L1953" i="1"/>
  <c r="L1949" i="1"/>
  <c r="L1945" i="1"/>
  <c r="L1941" i="1"/>
  <c r="L1937" i="1"/>
  <c r="L1933" i="1"/>
  <c r="L1929" i="1"/>
  <c r="L1921" i="1"/>
  <c r="L1917" i="1"/>
  <c r="L1913" i="1"/>
  <c r="L1909" i="1"/>
  <c r="L1905" i="1"/>
  <c r="L1901" i="1"/>
  <c r="L1897" i="1"/>
  <c r="L1893" i="1"/>
  <c r="L1889" i="1"/>
  <c r="L1885" i="1"/>
  <c r="L1881" i="1"/>
  <c r="L1877" i="1"/>
  <c r="L2357" i="1"/>
  <c r="L2353" i="1"/>
  <c r="L2174" i="1"/>
  <c r="L2170" i="1"/>
  <c r="L2166" i="1"/>
  <c r="L2162" i="1"/>
  <c r="L2158" i="1"/>
  <c r="L2154" i="1"/>
  <c r="L2150" i="1"/>
  <c r="L2146" i="1"/>
  <c r="L1962" i="1"/>
  <c r="L1868" i="1"/>
  <c r="L1864" i="1"/>
  <c r="L1860" i="1"/>
  <c r="L1856" i="1"/>
  <c r="L2646" i="1"/>
  <c r="L2638" i="1"/>
  <c r="L2566" i="1"/>
  <c r="L2562" i="1"/>
  <c r="L2558" i="1"/>
  <c r="L2344" i="1"/>
  <c r="L2340" i="1"/>
  <c r="L2336" i="1"/>
  <c r="L2178" i="1"/>
  <c r="L2100" i="1"/>
  <c r="L2096" i="1"/>
  <c r="L2092" i="1"/>
  <c r="L2088" i="1"/>
  <c r="L2080" i="1"/>
  <c r="L2076" i="1"/>
  <c r="L1964" i="1"/>
  <c r="L1870" i="1"/>
  <c r="L2346" i="1"/>
  <c r="L2037" i="1"/>
  <c r="L2033" i="1"/>
  <c r="L2029" i="1"/>
  <c r="L2025" i="1"/>
  <c r="L2021" i="1"/>
  <c r="L2017" i="1"/>
  <c r="L2013" i="1"/>
  <c r="L2009" i="1"/>
  <c r="L2005" i="1"/>
  <c r="L2001" i="1"/>
  <c r="L1997" i="1"/>
  <c r="L1993" i="1"/>
  <c r="L1989" i="1"/>
  <c r="L1985" i="1"/>
  <c r="L1981" i="1"/>
  <c r="L1977" i="1"/>
  <c r="L1973" i="1"/>
  <c r="L1969" i="1"/>
  <c r="L1965" i="1"/>
  <c r="L2622" i="1"/>
  <c r="L2691" i="1"/>
  <c r="L2619" i="1"/>
  <c r="L2424" i="1"/>
  <c r="L2420" i="1"/>
  <c r="L2416" i="1"/>
  <c r="L2412" i="1"/>
  <c r="L2404" i="1"/>
  <c r="L2400" i="1"/>
  <c r="L2396" i="1"/>
  <c r="L2214" i="1"/>
  <c r="L2210" i="1"/>
  <c r="L2206" i="1"/>
  <c r="L2198" i="1"/>
  <c r="L2194" i="1"/>
  <c r="L2190" i="1"/>
  <c r="L1956" i="1"/>
  <c r="L1952" i="1"/>
  <c r="L1948" i="1"/>
  <c r="L1944" i="1"/>
  <c r="L1940" i="1"/>
  <c r="L1936" i="1"/>
  <c r="L1932" i="1"/>
  <c r="L1924" i="1"/>
  <c r="L1920" i="1"/>
  <c r="L1916" i="1"/>
  <c r="L1912" i="1"/>
  <c r="L1908" i="1"/>
  <c r="L1904" i="1"/>
  <c r="L1900" i="1"/>
  <c r="L1896" i="1"/>
  <c r="L1892" i="1"/>
  <c r="L1888" i="1"/>
  <c r="L1884" i="1"/>
  <c r="L1880" i="1"/>
  <c r="L1876" i="1"/>
  <c r="L2384" i="1"/>
  <c r="L2356" i="1"/>
  <c r="L2352" i="1"/>
  <c r="L2177" i="1"/>
  <c r="L2173" i="1"/>
  <c r="L2169" i="1"/>
  <c r="L2165" i="1"/>
  <c r="L2161" i="1"/>
  <c r="L2157" i="1"/>
  <c r="L2153" i="1"/>
  <c r="L2149" i="1"/>
  <c r="L2145" i="1"/>
  <c r="L1961" i="1"/>
  <c r="L1863" i="1"/>
  <c r="L1859" i="1"/>
  <c r="L1855" i="1"/>
  <c r="L2649" i="1"/>
  <c r="L2645" i="1"/>
  <c r="L2577" i="1"/>
  <c r="L2565" i="1"/>
  <c r="L2561" i="1"/>
  <c r="L2343" i="1"/>
  <c r="L2339" i="1"/>
  <c r="L2335" i="1"/>
  <c r="L2331" i="1"/>
  <c r="L2181" i="1"/>
  <c r="L2103" i="1"/>
  <c r="L2099" i="1"/>
  <c r="L2095" i="1"/>
  <c r="L2091" i="1"/>
  <c r="L2083" i="1"/>
  <c r="L2075" i="1"/>
  <c r="L2071" i="1"/>
  <c r="L1873" i="1"/>
  <c r="L2345" i="1"/>
  <c r="L2182" i="1"/>
  <c r="L2040" i="1"/>
  <c r="L2036" i="1"/>
  <c r="L2028" i="1"/>
  <c r="L2024" i="1"/>
  <c r="L2020" i="1"/>
  <c r="L2016" i="1"/>
  <c r="L2012" i="1"/>
  <c r="L2008" i="1"/>
  <c r="L2004" i="1"/>
  <c r="L2000" i="1"/>
  <c r="L1996" i="1"/>
  <c r="L1992" i="1"/>
  <c r="L1988" i="1"/>
  <c r="L1984" i="1"/>
  <c r="L1980" i="1"/>
  <c r="L1976" i="1"/>
  <c r="L1972" i="1"/>
  <c r="L1968" i="1"/>
  <c r="L1874" i="1"/>
  <c r="L2694" i="1"/>
  <c r="L2686" i="1"/>
  <c r="L2617" i="1"/>
  <c r="L2618" i="1"/>
  <c r="L2423" i="1"/>
  <c r="L2419" i="1"/>
  <c r="L2415" i="1"/>
  <c r="L2407" i="1"/>
  <c r="L2403" i="1"/>
  <c r="L2399" i="1"/>
  <c r="L2395" i="1"/>
  <c r="L2217" i="1"/>
  <c r="L2213" i="1"/>
  <c r="L2201" i="1"/>
  <c r="L2197" i="1"/>
  <c r="L2193" i="1"/>
  <c r="L2189" i="1"/>
  <c r="L2185" i="1"/>
  <c r="L1959" i="1"/>
  <c r="L1955" i="1"/>
  <c r="L1951" i="1"/>
  <c r="L1947" i="1"/>
  <c r="L1943" i="1"/>
  <c r="L1939" i="1"/>
  <c r="L1935" i="1"/>
  <c r="L1923" i="1"/>
  <c r="L1919" i="1"/>
  <c r="L1915" i="1"/>
  <c r="L1911" i="1"/>
  <c r="L1907" i="1"/>
  <c r="L1903" i="1"/>
  <c r="L1899" i="1"/>
  <c r="L1895" i="1"/>
  <c r="L1891" i="1"/>
  <c r="L1887" i="1"/>
  <c r="L1883" i="1"/>
  <c r="L1879" i="1"/>
  <c r="L1875" i="1"/>
  <c r="L2383" i="1"/>
  <c r="L2359" i="1"/>
  <c r="L2355" i="1"/>
  <c r="L2351" i="1"/>
  <c r="L2176" i="1"/>
  <c r="L2172" i="1"/>
  <c r="L2168" i="1"/>
  <c r="L2164" i="1"/>
  <c r="L2156" i="1"/>
  <c r="L2152" i="1"/>
  <c r="L2148" i="1"/>
  <c r="L1960" i="1"/>
  <c r="L1866" i="1"/>
  <c r="L1862" i="1"/>
  <c r="L1858" i="1"/>
  <c r="L1854" i="1"/>
  <c r="L2648" i="1"/>
  <c r="L2564" i="1"/>
  <c r="L2342" i="1"/>
  <c r="L2338" i="1"/>
  <c r="L2334" i="1"/>
  <c r="L2180" i="1"/>
  <c r="L2102" i="1"/>
  <c r="L2094" i="1"/>
  <c r="L2090" i="1"/>
  <c r="L2086" i="1"/>
  <c r="L2082" i="1"/>
  <c r="L2078" i="1"/>
  <c r="L2070" i="1"/>
  <c r="L1872" i="1"/>
  <c r="L2348" i="1"/>
  <c r="L2039" i="1"/>
  <c r="L2035" i="1"/>
  <c r="L2031" i="1"/>
  <c r="L2027" i="1"/>
  <c r="L2023" i="1"/>
  <c r="L2019" i="1"/>
  <c r="L2015" i="1"/>
  <c r="L2011" i="1"/>
  <c r="L2007" i="1"/>
  <c r="L2003" i="1"/>
  <c r="L1999" i="1"/>
  <c r="L1995" i="1"/>
  <c r="L1991" i="1"/>
  <c r="L1987" i="1"/>
  <c r="L1983" i="1"/>
  <c r="L1979" i="1"/>
  <c r="L1975" i="1"/>
  <c r="L1971" i="1"/>
  <c r="L1967" i="1"/>
  <c r="L2422" i="1"/>
  <c r="L2418" i="1"/>
  <c r="L2414" i="1"/>
  <c r="L2402" i="1"/>
  <c r="L2398" i="1"/>
  <c r="L2394" i="1"/>
  <c r="L2349" i="1"/>
  <c r="L2216" i="1"/>
  <c r="L2212" i="1"/>
  <c r="L2208" i="1"/>
  <c r="L2200" i="1"/>
  <c r="L2188" i="1"/>
  <c r="L1958" i="1"/>
  <c r="L1954" i="1"/>
  <c r="L1950" i="1"/>
  <c r="L1946" i="1"/>
  <c r="L1942" i="1"/>
  <c r="L1938" i="1"/>
  <c r="L1934" i="1"/>
  <c r="L1930" i="1"/>
  <c r="L1926" i="1"/>
  <c r="L1922" i="1"/>
  <c r="L1918" i="1"/>
  <c r="L1914" i="1"/>
  <c r="L1910" i="1"/>
  <c r="L1906" i="1"/>
  <c r="L1902" i="1"/>
  <c r="L1898" i="1"/>
  <c r="L1894" i="1"/>
  <c r="L1890" i="1"/>
  <c r="L1886" i="1"/>
  <c r="L1882" i="1"/>
  <c r="L1878" i="1"/>
  <c r="L2382" i="1"/>
  <c r="L2358" i="1"/>
  <c r="L2354" i="1"/>
  <c r="L2350" i="1"/>
  <c r="L2175" i="1"/>
  <c r="L2171" i="1"/>
  <c r="L2167" i="1"/>
  <c r="L2163" i="1"/>
  <c r="L2155" i="1"/>
  <c r="L2151" i="1"/>
  <c r="L2147" i="1"/>
  <c r="L1963" i="1"/>
  <c r="L1869" i="1"/>
  <c r="L1865" i="1"/>
  <c r="L1861" i="1"/>
  <c r="L1857" i="1"/>
  <c r="L1853" i="1"/>
  <c r="L2643" i="1"/>
  <c r="L2386" i="1"/>
  <c r="L2341" i="1"/>
  <c r="L2337" i="1"/>
  <c r="L2333" i="1"/>
  <c r="L2179" i="1"/>
  <c r="L2101" i="1"/>
  <c r="L2097" i="1"/>
  <c r="L2089" i="1"/>
  <c r="L2085" i="1"/>
  <c r="L2081" i="1"/>
  <c r="L2077" i="1"/>
  <c r="L2073" i="1"/>
  <c r="L2069" i="1"/>
  <c r="L1871" i="1"/>
  <c r="L2347" i="1"/>
  <c r="L2038" i="1"/>
  <c r="L2030" i="1"/>
  <c r="L2026" i="1"/>
  <c r="L2022" i="1"/>
  <c r="L2018" i="1"/>
  <c r="L2014" i="1"/>
  <c r="L2010" i="1"/>
  <c r="L2006" i="1"/>
  <c r="L2002" i="1"/>
  <c r="L1998" i="1"/>
  <c r="L1994" i="1"/>
  <c r="L1990" i="1"/>
  <c r="L1986" i="1"/>
  <c r="L1982" i="1"/>
  <c r="L1978" i="1"/>
  <c r="L1974" i="1"/>
  <c r="L1970" i="1"/>
  <c r="L1966" i="1"/>
  <c r="L1778" i="1"/>
  <c r="L1748" i="1"/>
  <c r="L1691" i="1"/>
  <c r="L1683" i="1"/>
  <c r="L1675" i="1"/>
  <c r="L1667" i="1"/>
  <c r="L1659" i="1"/>
  <c r="L1597" i="1"/>
  <c r="L1593" i="1"/>
  <c r="L1355" i="1"/>
  <c r="L1314" i="1"/>
  <c r="L1194" i="1"/>
  <c r="L1098" i="1"/>
  <c r="L1019" i="1"/>
  <c r="L796" i="1"/>
  <c r="L1763" i="1"/>
  <c r="L1749" i="1"/>
  <c r="L1694" i="1"/>
  <c r="L1686" i="1"/>
  <c r="L1678" i="1"/>
  <c r="L1670" i="1"/>
  <c r="L1662" i="1"/>
  <c r="L1655" i="1"/>
  <c r="L1852" i="1"/>
  <c r="L1848" i="1"/>
  <c r="L1844" i="1"/>
  <c r="L1840" i="1"/>
  <c r="L1836" i="1"/>
  <c r="L1832" i="1"/>
  <c r="L1828" i="1"/>
  <c r="L1824" i="1"/>
  <c r="L1820" i="1"/>
  <c r="L1816" i="1"/>
  <c r="L1812" i="1"/>
  <c r="L1808" i="1"/>
  <c r="L1804" i="1"/>
  <c r="L1800" i="1"/>
  <c r="L1796" i="1"/>
  <c r="L1792" i="1"/>
  <c r="L1788" i="1"/>
  <c r="L1784" i="1"/>
  <c r="L1780" i="1"/>
  <c r="L1765" i="1"/>
  <c r="L1599" i="1"/>
  <c r="L1521" i="1"/>
  <c r="L1323" i="1"/>
  <c r="L1236" i="1"/>
  <c r="L1232" i="1"/>
  <c r="L1228" i="1"/>
  <c r="L1224" i="1"/>
  <c r="L1220" i="1"/>
  <c r="L1216" i="1"/>
  <c r="L1212" i="1"/>
  <c r="L1208" i="1"/>
  <c r="L1204" i="1"/>
  <c r="L1200" i="1"/>
  <c r="L1189" i="1"/>
  <c r="L1185" i="1"/>
  <c r="L1181" i="1"/>
  <c r="L1177" i="1"/>
  <c r="L1173" i="1"/>
  <c r="L1169" i="1"/>
  <c r="L1165" i="1"/>
  <c r="L1161" i="1"/>
  <c r="L1157" i="1"/>
  <c r="L1153" i="1"/>
  <c r="L1149" i="1"/>
  <c r="L1145" i="1"/>
  <c r="L1134" i="1"/>
  <c r="L1130" i="1"/>
  <c r="L1126" i="1"/>
  <c r="L1122" i="1"/>
  <c r="L1118" i="1"/>
  <c r="L1114" i="1"/>
  <c r="L1110" i="1"/>
  <c r="L1106" i="1"/>
  <c r="L1102" i="1"/>
  <c r="L1091" i="1"/>
  <c r="L1087" i="1"/>
  <c r="L1083" i="1"/>
  <c r="L1079" i="1"/>
  <c r="L1075" i="1"/>
  <c r="L1071" i="1"/>
  <c r="L1067" i="1"/>
  <c r="L1013" i="1"/>
  <c r="L1009" i="1"/>
  <c r="L1005" i="1"/>
  <c r="L1001" i="1"/>
  <c r="L997" i="1"/>
  <c r="L993" i="1"/>
  <c r="L1325" i="1"/>
  <c r="L838" i="1"/>
  <c r="L742" i="1"/>
  <c r="L1600" i="1"/>
  <c r="L1317" i="1"/>
  <c r="L1240" i="1"/>
  <c r="L1139" i="1"/>
  <c r="L1016" i="1"/>
  <c r="L1762" i="1"/>
  <c r="L1607" i="1"/>
  <c r="L1590" i="1"/>
  <c r="L1586" i="1"/>
  <c r="L1582" i="1"/>
  <c r="L1578" i="1"/>
  <c r="L1351" i="1"/>
  <c r="L1347" i="1"/>
  <c r="L1343" i="1"/>
  <c r="L1339" i="1"/>
  <c r="L1335" i="1"/>
  <c r="L1331" i="1"/>
  <c r="L1327" i="1"/>
  <c r="L1312" i="1"/>
  <c r="L1308" i="1"/>
  <c r="L1255" i="1"/>
  <c r="L1251" i="1"/>
  <c r="L1247" i="1"/>
  <c r="L1193" i="1"/>
  <c r="L1018" i="1"/>
  <c r="L840" i="1"/>
  <c r="L688" i="1"/>
  <c r="L693" i="1"/>
  <c r="L639" i="1"/>
  <c r="L545" i="1"/>
  <c r="L959" i="1"/>
  <c r="L955" i="1"/>
  <c r="L879" i="1"/>
  <c r="L875" i="1"/>
  <c r="L871" i="1"/>
  <c r="L867" i="1"/>
  <c r="L863" i="1"/>
  <c r="L859" i="1"/>
  <c r="L855" i="1"/>
  <c r="L851" i="1"/>
  <c r="L847" i="1"/>
  <c r="L843" i="1"/>
  <c r="L834" i="1"/>
  <c r="L830" i="1"/>
  <c r="L826" i="1"/>
  <c r="L822" i="1"/>
  <c r="L818" i="1"/>
  <c r="L814" i="1"/>
  <c r="L810" i="1"/>
  <c r="L806" i="1"/>
  <c r="L802" i="1"/>
  <c r="L798" i="1"/>
  <c r="L789" i="1"/>
  <c r="L785" i="1"/>
  <c r="L781" i="1"/>
  <c r="L777" i="1"/>
  <c r="L773" i="1"/>
  <c r="L769" i="1"/>
  <c r="L765" i="1"/>
  <c r="L761" i="1"/>
  <c r="L757" i="1"/>
  <c r="L753" i="1"/>
  <c r="L749" i="1"/>
  <c r="L740" i="1"/>
  <c r="L736" i="1"/>
  <c r="L732" i="1"/>
  <c r="L728" i="1"/>
  <c r="L724" i="1"/>
  <c r="L720" i="1"/>
  <c r="L716" i="1"/>
  <c r="L712" i="1"/>
  <c r="L708" i="1"/>
  <c r="L704" i="1"/>
  <c r="L700" i="1"/>
  <c r="L696" i="1"/>
  <c r="L578" i="1"/>
  <c r="L574" i="1"/>
  <c r="L570" i="1"/>
  <c r="L566" i="1"/>
  <c r="L562" i="1"/>
  <c r="L548" i="1"/>
  <c r="L435" i="1"/>
  <c r="L431" i="1"/>
  <c r="L685" i="1"/>
  <c r="L681" i="1"/>
  <c r="L677" i="1"/>
  <c r="L673" i="1"/>
  <c r="L669" i="1"/>
  <c r="L665" i="1"/>
  <c r="L661" i="1"/>
  <c r="L657" i="1"/>
  <c r="L653" i="1"/>
  <c r="L649" i="1"/>
  <c r="L645" i="1"/>
  <c r="L554" i="1"/>
  <c r="L550" i="1"/>
  <c r="L634" i="1"/>
  <c r="L630" i="1"/>
  <c r="L626" i="1"/>
  <c r="L622" i="1"/>
  <c r="L618" i="1"/>
  <c r="L614" i="1"/>
  <c r="L610" i="1"/>
  <c r="L543" i="1"/>
  <c r="L539" i="1"/>
  <c r="L535" i="1"/>
  <c r="L531" i="1"/>
  <c r="L527" i="1"/>
  <c r="L523" i="1"/>
  <c r="L519" i="1"/>
  <c r="L1754" i="1"/>
  <c r="L1746" i="1"/>
  <c r="L1697" i="1"/>
  <c r="L1689" i="1"/>
  <c r="L1681" i="1"/>
  <c r="L1673" i="1"/>
  <c r="L1665" i="1"/>
  <c r="L1657" i="1"/>
  <c r="L1596" i="1"/>
  <c r="L1592" i="1"/>
  <c r="L1354" i="1"/>
  <c r="L1313" i="1"/>
  <c r="L1143" i="1"/>
  <c r="L1097" i="1"/>
  <c r="L842" i="1"/>
  <c r="L1767" i="1"/>
  <c r="L1759" i="1"/>
  <c r="L1747" i="1"/>
  <c r="L1692" i="1"/>
  <c r="L1684" i="1"/>
  <c r="L1676" i="1"/>
  <c r="L1668" i="1"/>
  <c r="L1660" i="1"/>
  <c r="L1653" i="1"/>
  <c r="L1851" i="1"/>
  <c r="L1847" i="1"/>
  <c r="L1843" i="1"/>
  <c r="L1839" i="1"/>
  <c r="L1831" i="1"/>
  <c r="L1827" i="1"/>
  <c r="L1823" i="1"/>
  <c r="L1819" i="1"/>
  <c r="L1811" i="1"/>
  <c r="L1807" i="1"/>
  <c r="L1803" i="1"/>
  <c r="L1799" i="1"/>
  <c r="L1795" i="1"/>
  <c r="L1791" i="1"/>
  <c r="L1787" i="1"/>
  <c r="L1783" i="1"/>
  <c r="L1779" i="1"/>
  <c r="L1760" i="1"/>
  <c r="L1322" i="1"/>
  <c r="L1239" i="1"/>
  <c r="L1235" i="1"/>
  <c r="L1231" i="1"/>
  <c r="L1227" i="1"/>
  <c r="L1223" i="1"/>
  <c r="L1219" i="1"/>
  <c r="L1215" i="1"/>
  <c r="L1211" i="1"/>
  <c r="L1207" i="1"/>
  <c r="L1203" i="1"/>
  <c r="L1199" i="1"/>
  <c r="L1188" i="1"/>
  <c r="L1184" i="1"/>
  <c r="L1180" i="1"/>
  <c r="L1176" i="1"/>
  <c r="L1172" i="1"/>
  <c r="L1168" i="1"/>
  <c r="L1164" i="1"/>
  <c r="L1160" i="1"/>
  <c r="L1156" i="1"/>
  <c r="L1152" i="1"/>
  <c r="L1148" i="1"/>
  <c r="L1144" i="1"/>
  <c r="L1133" i="1"/>
  <c r="L1129" i="1"/>
  <c r="L1125" i="1"/>
  <c r="L1121" i="1"/>
  <c r="L1117" i="1"/>
  <c r="L1113" i="1"/>
  <c r="L1109" i="1"/>
  <c r="L1105" i="1"/>
  <c r="L1101" i="1"/>
  <c r="L1090" i="1"/>
  <c r="L1086" i="1"/>
  <c r="L1082" i="1"/>
  <c r="L1078" i="1"/>
  <c r="L1074" i="1"/>
  <c r="L1070" i="1"/>
  <c r="L1066" i="1"/>
  <c r="L1012" i="1"/>
  <c r="L1008" i="1"/>
  <c r="L1004" i="1"/>
  <c r="L1000" i="1"/>
  <c r="L996" i="1"/>
  <c r="L992" i="1"/>
  <c r="L1094" i="1"/>
  <c r="L794" i="1"/>
  <c r="L1603" i="1"/>
  <c r="L1243" i="1"/>
  <c r="L1192" i="1"/>
  <c r="L1138" i="1"/>
  <c r="L1015" i="1"/>
  <c r="L1758" i="1"/>
  <c r="L1606" i="1"/>
  <c r="L1589" i="1"/>
  <c r="L1585" i="1"/>
  <c r="L1581" i="1"/>
  <c r="L1577" i="1"/>
  <c r="L1350" i="1"/>
  <c r="L1346" i="1"/>
  <c r="L1342" i="1"/>
  <c r="L1338" i="1"/>
  <c r="L1334" i="1"/>
  <c r="L1330" i="1"/>
  <c r="L1326" i="1"/>
  <c r="L1311" i="1"/>
  <c r="L1254" i="1"/>
  <c r="L1250" i="1"/>
  <c r="L1246" i="1"/>
  <c r="L1140" i="1"/>
  <c r="L795" i="1"/>
  <c r="L746" i="1"/>
  <c r="L692" i="1"/>
  <c r="L638" i="1"/>
  <c r="L558" i="1"/>
  <c r="L958" i="1"/>
  <c r="L878" i="1"/>
  <c r="L874" i="1"/>
  <c r="L870" i="1"/>
  <c r="L866" i="1"/>
  <c r="L862" i="1"/>
  <c r="L858" i="1"/>
  <c r="L854" i="1"/>
  <c r="L850" i="1"/>
  <c r="L846" i="1"/>
  <c r="L837" i="1"/>
  <c r="L833" i="1"/>
  <c r="L829" i="1"/>
  <c r="L825" i="1"/>
  <c r="L821" i="1"/>
  <c r="L817" i="1"/>
  <c r="L813" i="1"/>
  <c r="L809" i="1"/>
  <c r="L805" i="1"/>
  <c r="L801" i="1"/>
  <c r="L792" i="1"/>
  <c r="L788" i="1"/>
  <c r="L784" i="1"/>
  <c r="L780" i="1"/>
  <c r="L776" i="1"/>
  <c r="L772" i="1"/>
  <c r="L768" i="1"/>
  <c r="L764" i="1"/>
  <c r="L760" i="1"/>
  <c r="L756" i="1"/>
  <c r="L752" i="1"/>
  <c r="L748" i="1"/>
  <c r="L739" i="1"/>
  <c r="L735" i="1"/>
  <c r="L731" i="1"/>
  <c r="L727" i="1"/>
  <c r="L723" i="1"/>
  <c r="L719" i="1"/>
  <c r="L715" i="1"/>
  <c r="L711" i="1"/>
  <c r="L707" i="1"/>
  <c r="L703" i="1"/>
  <c r="L699" i="1"/>
  <c r="L695" i="1"/>
  <c r="L577" i="1"/>
  <c r="L573" i="1"/>
  <c r="L569" i="1"/>
  <c r="L565" i="1"/>
  <c r="L561" i="1"/>
  <c r="L547" i="1"/>
  <c r="L434" i="1"/>
  <c r="L430" i="1"/>
  <c r="L684" i="1"/>
  <c r="L680" i="1"/>
  <c r="L676" i="1"/>
  <c r="L672" i="1"/>
  <c r="L668" i="1"/>
  <c r="L664" i="1"/>
  <c r="L660" i="1"/>
  <c r="L656" i="1"/>
  <c r="L652" i="1"/>
  <c r="L648" i="1"/>
  <c r="L644" i="1"/>
  <c r="L553" i="1"/>
  <c r="L549" i="1"/>
  <c r="L637" i="1"/>
  <c r="L633" i="1"/>
  <c r="L629" i="1"/>
  <c r="L625" i="1"/>
  <c r="L621" i="1"/>
  <c r="L617" i="1"/>
  <c r="L613" i="1"/>
  <c r="L556" i="1"/>
  <c r="L542" i="1"/>
  <c r="L538" i="1"/>
  <c r="L534" i="1"/>
  <c r="L530" i="1"/>
  <c r="L526" i="1"/>
  <c r="L1752" i="1"/>
  <c r="L1744" i="1"/>
  <c r="L1695" i="1"/>
  <c r="L1687" i="1"/>
  <c r="L1679" i="1"/>
  <c r="L1671" i="1"/>
  <c r="L1663" i="1"/>
  <c r="L1654" i="1"/>
  <c r="L1595" i="1"/>
  <c r="L1591" i="1"/>
  <c r="L1357" i="1"/>
  <c r="L1320" i="1"/>
  <c r="L1196" i="1"/>
  <c r="L1142" i="1"/>
  <c r="L1096" i="1"/>
  <c r="L841" i="1"/>
  <c r="L1770" i="1"/>
  <c r="L1753" i="1"/>
  <c r="L1745" i="1"/>
  <c r="L1690" i="1"/>
  <c r="L1682" i="1"/>
  <c r="L1674" i="1"/>
  <c r="L1666" i="1"/>
  <c r="L1658" i="1"/>
  <c r="L1850" i="1"/>
  <c r="L1846" i="1"/>
  <c r="L1842" i="1"/>
  <c r="L1834" i="1"/>
  <c r="L1830" i="1"/>
  <c r="L1826" i="1"/>
  <c r="L1822" i="1"/>
  <c r="L1818" i="1"/>
  <c r="L1814" i="1"/>
  <c r="L1810" i="1"/>
  <c r="L1806" i="1"/>
  <c r="L1802" i="1"/>
  <c r="L1798" i="1"/>
  <c r="L1794" i="1"/>
  <c r="L1790" i="1"/>
  <c r="L1786" i="1"/>
  <c r="L1782" i="1"/>
  <c r="L1771" i="1"/>
  <c r="L1755" i="1"/>
  <c r="L1321" i="1"/>
  <c r="L1238" i="1"/>
  <c r="L1234" i="1"/>
  <c r="L1230" i="1"/>
  <c r="L1226" i="1"/>
  <c r="L1222" i="1"/>
  <c r="L1218" i="1"/>
  <c r="L1214" i="1"/>
  <c r="L1210" i="1"/>
  <c r="L1206" i="1"/>
  <c r="L1202" i="1"/>
  <c r="L1198" i="1"/>
  <c r="L1187" i="1"/>
  <c r="L1183" i="1"/>
  <c r="L1179" i="1"/>
  <c r="L1175" i="1"/>
  <c r="L1171" i="1"/>
  <c r="L1167" i="1"/>
  <c r="L1163" i="1"/>
  <c r="L1159" i="1"/>
  <c r="L1155" i="1"/>
  <c r="L1151" i="1"/>
  <c r="L1147" i="1"/>
  <c r="L1136" i="1"/>
  <c r="L1132" i="1"/>
  <c r="L1128" i="1"/>
  <c r="L1124" i="1"/>
  <c r="L1120" i="1"/>
  <c r="L1116" i="1"/>
  <c r="L1112" i="1"/>
  <c r="L1108" i="1"/>
  <c r="L1104" i="1"/>
  <c r="L1100" i="1"/>
  <c r="L1089" i="1"/>
  <c r="L1085" i="1"/>
  <c r="L1081" i="1"/>
  <c r="L1077" i="1"/>
  <c r="L1073" i="1"/>
  <c r="L1069" i="1"/>
  <c r="L1065" i="1"/>
  <c r="L1011" i="1"/>
  <c r="L1007" i="1"/>
  <c r="L1003" i="1"/>
  <c r="L999" i="1"/>
  <c r="L995" i="1"/>
  <c r="L991" i="1"/>
  <c r="L1761" i="1"/>
  <c r="L1093" i="1"/>
  <c r="L793" i="1"/>
  <c r="L1602" i="1"/>
  <c r="L1242" i="1"/>
  <c r="L1191" i="1"/>
  <c r="L1137" i="1"/>
  <c r="L1777" i="1"/>
  <c r="L1769" i="1"/>
  <c r="L1757" i="1"/>
  <c r="L1605" i="1"/>
  <c r="L1588" i="1"/>
  <c r="L1584" i="1"/>
  <c r="L1580" i="1"/>
  <c r="L1576" i="1"/>
  <c r="L1353" i="1"/>
  <c r="L1349" i="1"/>
  <c r="L1345" i="1"/>
  <c r="L1341" i="1"/>
  <c r="L1337" i="1"/>
  <c r="L1333" i="1"/>
  <c r="L1329" i="1"/>
  <c r="L1319" i="1"/>
  <c r="L1310" i="1"/>
  <c r="L1257" i="1"/>
  <c r="L1253" i="1"/>
  <c r="L1249" i="1"/>
  <c r="L1245" i="1"/>
  <c r="L1095" i="1"/>
  <c r="L744" i="1"/>
  <c r="L745" i="1"/>
  <c r="L691" i="1"/>
  <c r="L557" i="1"/>
  <c r="L961" i="1"/>
  <c r="L957" i="1"/>
  <c r="L877" i="1"/>
  <c r="L873" i="1"/>
  <c r="L869" i="1"/>
  <c r="L865" i="1"/>
  <c r="L861" i="1"/>
  <c r="L857" i="1"/>
  <c r="L853" i="1"/>
  <c r="L849" i="1"/>
  <c r="L845" i="1"/>
  <c r="L836" i="1"/>
  <c r="L832" i="1"/>
  <c r="L828" i="1"/>
  <c r="L824" i="1"/>
  <c r="L820" i="1"/>
  <c r="L816" i="1"/>
  <c r="L812" i="1"/>
  <c r="L808" i="1"/>
  <c r="L804" i="1"/>
  <c r="L800" i="1"/>
  <c r="L791" i="1"/>
  <c r="L787" i="1"/>
  <c r="L783" i="1"/>
  <c r="L779" i="1"/>
  <c r="L775" i="1"/>
  <c r="L771" i="1"/>
  <c r="L767" i="1"/>
  <c r="L763" i="1"/>
  <c r="L759" i="1"/>
  <c r="L755" i="1"/>
  <c r="L751" i="1"/>
  <c r="L747" i="1"/>
  <c r="L738" i="1"/>
  <c r="L734" i="1"/>
  <c r="L730" i="1"/>
  <c r="L726" i="1"/>
  <c r="L722" i="1"/>
  <c r="L718" i="1"/>
  <c r="L714" i="1"/>
  <c r="L710" i="1"/>
  <c r="L706" i="1"/>
  <c r="L702" i="1"/>
  <c r="L698" i="1"/>
  <c r="L641" i="1"/>
  <c r="L576" i="1"/>
  <c r="L572" i="1"/>
  <c r="L568" i="1"/>
  <c r="L564" i="1"/>
  <c r="L560" i="1"/>
  <c r="L511" i="1"/>
  <c r="L437" i="1"/>
  <c r="L433" i="1"/>
  <c r="L429" i="1"/>
  <c r="L687" i="1"/>
  <c r="L683" i="1"/>
  <c r="L679" i="1"/>
  <c r="L675" i="1"/>
  <c r="L671" i="1"/>
  <c r="L667" i="1"/>
  <c r="L663" i="1"/>
  <c r="L659" i="1"/>
  <c r="L655" i="1"/>
  <c r="L651" i="1"/>
  <c r="L647" i="1"/>
  <c r="L643" i="1"/>
  <c r="L552" i="1"/>
  <c r="L513" i="1"/>
  <c r="L636" i="1"/>
  <c r="L632" i="1"/>
  <c r="L628" i="1"/>
  <c r="L624" i="1"/>
  <c r="L620" i="1"/>
  <c r="L616" i="1"/>
  <c r="L612" i="1"/>
  <c r="L555" i="1"/>
  <c r="L541" i="1"/>
  <c r="L537" i="1"/>
  <c r="L1750" i="1"/>
  <c r="L1693" i="1"/>
  <c r="L1685" i="1"/>
  <c r="L1677" i="1"/>
  <c r="L1669" i="1"/>
  <c r="L1661" i="1"/>
  <c r="L1598" i="1"/>
  <c r="L1594" i="1"/>
  <c r="L1315" i="1"/>
  <c r="L1195" i="1"/>
  <c r="L1141" i="1"/>
  <c r="L797" i="1"/>
  <c r="L1764" i="1"/>
  <c r="L1751" i="1"/>
  <c r="L1743" i="1"/>
  <c r="L1696" i="1"/>
  <c r="L1688" i="1"/>
  <c r="L1680" i="1"/>
  <c r="L1672" i="1"/>
  <c r="L1664" i="1"/>
  <c r="L1656" i="1"/>
  <c r="L1849" i="1"/>
  <c r="L1845" i="1"/>
  <c r="L1833" i="1"/>
  <c r="L1829" i="1"/>
  <c r="L1825" i="1"/>
  <c r="L1821" i="1"/>
  <c r="L1817" i="1"/>
  <c r="L1813" i="1"/>
  <c r="L1809" i="1"/>
  <c r="L1805" i="1"/>
  <c r="L1801" i="1"/>
  <c r="L1797" i="1"/>
  <c r="L1793" i="1"/>
  <c r="L1789" i="1"/>
  <c r="L1785" i="1"/>
  <c r="L1781" i="1"/>
  <c r="L1766" i="1"/>
  <c r="L1324" i="1"/>
  <c r="L1316" i="1"/>
  <c r="L1237" i="1"/>
  <c r="L1233" i="1"/>
  <c r="L1229" i="1"/>
  <c r="L1225" i="1"/>
  <c r="L1221" i="1"/>
  <c r="L1217" i="1"/>
  <c r="L1213" i="1"/>
  <c r="L1209" i="1"/>
  <c r="L1205" i="1"/>
  <c r="L1201" i="1"/>
  <c r="L1197" i="1"/>
  <c r="L1186" i="1"/>
  <c r="L1182" i="1"/>
  <c r="L1178" i="1"/>
  <c r="L1174" i="1"/>
  <c r="L1170" i="1"/>
  <c r="L1166" i="1"/>
  <c r="L1162" i="1"/>
  <c r="L1158" i="1"/>
  <c r="L1154" i="1"/>
  <c r="L1150" i="1"/>
  <c r="L1146" i="1"/>
  <c r="L1135" i="1"/>
  <c r="L1131" i="1"/>
  <c r="L1127" i="1"/>
  <c r="L1123" i="1"/>
  <c r="L1119" i="1"/>
  <c r="L1115" i="1"/>
  <c r="L1111" i="1"/>
  <c r="L1107" i="1"/>
  <c r="L1103" i="1"/>
  <c r="L1099" i="1"/>
  <c r="L1088" i="1"/>
  <c r="L1084" i="1"/>
  <c r="L1080" i="1"/>
  <c r="L1076" i="1"/>
  <c r="L1072" i="1"/>
  <c r="L1068" i="1"/>
  <c r="L1064" i="1"/>
  <c r="L1056" i="1"/>
  <c r="L1014" i="1"/>
  <c r="L1010" i="1"/>
  <c r="L1006" i="1"/>
  <c r="L1002" i="1"/>
  <c r="L998" i="1"/>
  <c r="L994" i="1"/>
  <c r="L1092" i="1"/>
  <c r="L839" i="1"/>
  <c r="L743" i="1"/>
  <c r="L1601" i="1"/>
  <c r="L1241" i="1"/>
  <c r="L1190" i="1"/>
  <c r="L1017" i="1"/>
  <c r="L1768" i="1"/>
  <c r="L1604" i="1"/>
  <c r="L1587" i="1"/>
  <c r="L1583" i="1"/>
  <c r="L1579" i="1"/>
  <c r="L1348" i="1"/>
  <c r="L1344" i="1"/>
  <c r="L1340" i="1"/>
  <c r="L1336" i="1"/>
  <c r="L1332" i="1"/>
  <c r="L1328" i="1"/>
  <c r="L1318" i="1"/>
  <c r="L1309" i="1"/>
  <c r="L1256" i="1"/>
  <c r="L1252" i="1"/>
  <c r="L1248" i="1"/>
  <c r="L1244" i="1"/>
  <c r="L689" i="1"/>
  <c r="L694" i="1"/>
  <c r="L690" i="1"/>
  <c r="L546" i="1"/>
  <c r="L960" i="1"/>
  <c r="L956" i="1"/>
  <c r="L880" i="1"/>
  <c r="L876" i="1"/>
  <c r="L872" i="1"/>
  <c r="L868" i="1"/>
  <c r="L864" i="1"/>
  <c r="L860" i="1"/>
  <c r="L856" i="1"/>
  <c r="L852" i="1"/>
  <c r="L848" i="1"/>
  <c r="L844" i="1"/>
  <c r="L835" i="1"/>
  <c r="L831" i="1"/>
  <c r="L827" i="1"/>
  <c r="L823" i="1"/>
  <c r="L819" i="1"/>
  <c r="L815" i="1"/>
  <c r="L811" i="1"/>
  <c r="L807" i="1"/>
  <c r="L803" i="1"/>
  <c r="L799" i="1"/>
  <c r="L790" i="1"/>
  <c r="L786" i="1"/>
  <c r="L782" i="1"/>
  <c r="L778" i="1"/>
  <c r="L774" i="1"/>
  <c r="L770" i="1"/>
  <c r="L766" i="1"/>
  <c r="L762" i="1"/>
  <c r="L758" i="1"/>
  <c r="L754" i="1"/>
  <c r="L750" i="1"/>
  <c r="L741" i="1"/>
  <c r="L737" i="1"/>
  <c r="L733" i="1"/>
  <c r="L729" i="1"/>
  <c r="L725" i="1"/>
  <c r="L721" i="1"/>
  <c r="L717" i="1"/>
  <c r="L713" i="1"/>
  <c r="L709" i="1"/>
  <c r="L705" i="1"/>
  <c r="L701" i="1"/>
  <c r="L697" i="1"/>
  <c r="L640" i="1"/>
  <c r="L579" i="1"/>
  <c r="L575" i="1"/>
  <c r="L571" i="1"/>
  <c r="L567" i="1"/>
  <c r="L563" i="1"/>
  <c r="L559" i="1"/>
  <c r="L510" i="1"/>
  <c r="L436" i="1"/>
  <c r="L432" i="1"/>
  <c r="L428" i="1"/>
  <c r="L686" i="1"/>
  <c r="L682" i="1"/>
  <c r="L678" i="1"/>
  <c r="L674" i="1"/>
  <c r="L670" i="1"/>
  <c r="L666" i="1"/>
  <c r="L662" i="1"/>
  <c r="L658" i="1"/>
  <c r="L654" i="1"/>
  <c r="L650" i="1"/>
  <c r="L646" i="1"/>
  <c r="L642" i="1"/>
  <c r="L551" i="1"/>
  <c r="L512" i="1"/>
  <c r="L635" i="1"/>
  <c r="L631" i="1"/>
  <c r="L627" i="1"/>
  <c r="L623" i="1"/>
  <c r="L619" i="1"/>
  <c r="L615" i="1"/>
  <c r="L611" i="1"/>
  <c r="L544" i="1"/>
  <c r="L540" i="1"/>
  <c r="L536" i="1"/>
  <c r="L533" i="1"/>
  <c r="L525" i="1"/>
  <c r="L520" i="1"/>
  <c r="L515" i="1"/>
  <c r="L328" i="1"/>
  <c r="L292" i="1"/>
  <c r="L288" i="1"/>
  <c r="L277" i="1"/>
  <c r="L199" i="1"/>
  <c r="L195" i="1"/>
  <c r="L191" i="1"/>
  <c r="L187" i="1"/>
  <c r="L183" i="1"/>
  <c r="L179" i="1"/>
  <c r="L175" i="1"/>
  <c r="L171" i="1"/>
  <c r="L167" i="1"/>
  <c r="L163" i="1"/>
  <c r="L159" i="1"/>
  <c r="L155" i="1"/>
  <c r="L329" i="1"/>
  <c r="L280" i="1"/>
  <c r="L202" i="1"/>
  <c r="L50" i="1"/>
  <c r="L46" i="1"/>
  <c r="L42" i="1"/>
  <c r="L38" i="1"/>
  <c r="L508" i="1"/>
  <c r="L504" i="1"/>
  <c r="L500" i="1"/>
  <c r="L496" i="1"/>
  <c r="L492" i="1"/>
  <c r="L348" i="1"/>
  <c r="L344" i="1"/>
  <c r="L340" i="1"/>
  <c r="L336" i="1"/>
  <c r="L332" i="1"/>
  <c r="L272" i="1"/>
  <c r="L268" i="1"/>
  <c r="L264" i="1"/>
  <c r="L260" i="1"/>
  <c r="L256" i="1"/>
  <c r="L252" i="1"/>
  <c r="L248" i="1"/>
  <c r="L244" i="1"/>
  <c r="L240" i="1"/>
  <c r="L96" i="1"/>
  <c r="L92" i="1"/>
  <c r="L88" i="1"/>
  <c r="L84" i="1"/>
  <c r="L80" i="1"/>
  <c r="L76" i="1"/>
  <c r="L72" i="1"/>
  <c r="L68" i="1"/>
  <c r="L64" i="1"/>
  <c r="L60" i="1"/>
  <c r="L56" i="1"/>
  <c r="L325" i="1"/>
  <c r="L321" i="1"/>
  <c r="L317" i="1"/>
  <c r="L313" i="1"/>
  <c r="L309" i="1"/>
  <c r="L305" i="1"/>
  <c r="L301" i="1"/>
  <c r="L235" i="1"/>
  <c r="L231" i="1"/>
  <c r="L227" i="1"/>
  <c r="L223" i="1"/>
  <c r="L219" i="1"/>
  <c r="L215" i="1"/>
  <c r="L211" i="1"/>
  <c r="L207" i="1"/>
  <c r="L151" i="1"/>
  <c r="L147" i="1"/>
  <c r="L143" i="1"/>
  <c r="L139" i="1"/>
  <c r="L135" i="1"/>
  <c r="L131" i="1"/>
  <c r="L127" i="1"/>
  <c r="L123" i="1"/>
  <c r="L119" i="1"/>
  <c r="L115" i="1"/>
  <c r="L111" i="1"/>
  <c r="L107" i="1"/>
  <c r="L103" i="1"/>
  <c r="L99" i="1"/>
  <c r="L532" i="1"/>
  <c r="L524" i="1"/>
  <c r="L518" i="1"/>
  <c r="L514" i="1"/>
  <c r="L295" i="1"/>
  <c r="L291" i="1"/>
  <c r="L287" i="1"/>
  <c r="L238" i="1"/>
  <c r="L198" i="1"/>
  <c r="L194" i="1"/>
  <c r="L190" i="1"/>
  <c r="L186" i="1"/>
  <c r="L182" i="1"/>
  <c r="L178" i="1"/>
  <c r="L174" i="1"/>
  <c r="L170" i="1"/>
  <c r="L166" i="1"/>
  <c r="L162" i="1"/>
  <c r="L158" i="1"/>
  <c r="L154" i="1"/>
  <c r="L296" i="1"/>
  <c r="L279" i="1"/>
  <c r="L53" i="1"/>
  <c r="L49" i="1"/>
  <c r="L45" i="1"/>
  <c r="L41" i="1"/>
  <c r="L37" i="1"/>
  <c r="L507" i="1"/>
  <c r="L503" i="1"/>
  <c r="L499" i="1"/>
  <c r="L495" i="1"/>
  <c r="L491" i="1"/>
  <c r="L347" i="1"/>
  <c r="L343" i="1"/>
  <c r="L339" i="1"/>
  <c r="L335" i="1"/>
  <c r="L331" i="1"/>
  <c r="L275" i="1"/>
  <c r="L271" i="1"/>
  <c r="L267" i="1"/>
  <c r="L263" i="1"/>
  <c r="L259" i="1"/>
  <c r="L255" i="1"/>
  <c r="L251" i="1"/>
  <c r="L247" i="1"/>
  <c r="L243" i="1"/>
  <c r="L203" i="1"/>
  <c r="L95" i="1"/>
  <c r="L91" i="1"/>
  <c r="L87" i="1"/>
  <c r="L83" i="1"/>
  <c r="L79" i="1"/>
  <c r="L75" i="1"/>
  <c r="L71" i="1"/>
  <c r="L67" i="1"/>
  <c r="L63" i="1"/>
  <c r="L59" i="1"/>
  <c r="L55" i="1"/>
  <c r="L324" i="1"/>
  <c r="L320" i="1"/>
  <c r="L316" i="1"/>
  <c r="L312" i="1"/>
  <c r="L308" i="1"/>
  <c r="L304" i="1"/>
  <c r="L300" i="1"/>
  <c r="L276" i="1"/>
  <c r="L234" i="1"/>
  <c r="L230" i="1"/>
  <c r="L226" i="1"/>
  <c r="L222" i="1"/>
  <c r="L218" i="1"/>
  <c r="L214" i="1"/>
  <c r="L210" i="1"/>
  <c r="L206" i="1"/>
  <c r="L150" i="1"/>
  <c r="L146" i="1"/>
  <c r="L142" i="1"/>
  <c r="L138" i="1"/>
  <c r="L134" i="1"/>
  <c r="L130" i="1"/>
  <c r="L126" i="1"/>
  <c r="L122" i="1"/>
  <c r="L118" i="1"/>
  <c r="L114" i="1"/>
  <c r="L110" i="1"/>
  <c r="L106" i="1"/>
  <c r="L102" i="1"/>
  <c r="L529" i="1"/>
  <c r="L522" i="1"/>
  <c r="L517" i="1"/>
  <c r="L294" i="1"/>
  <c r="L290" i="1"/>
  <c r="L201" i="1"/>
  <c r="L197" i="1"/>
  <c r="L193" i="1"/>
  <c r="L189" i="1"/>
  <c r="L185" i="1"/>
  <c r="L181" i="1"/>
  <c r="L177" i="1"/>
  <c r="L173" i="1"/>
  <c r="L169" i="1"/>
  <c r="L165" i="1"/>
  <c r="L161" i="1"/>
  <c r="L157" i="1"/>
  <c r="L153" i="1"/>
  <c r="L278" i="1"/>
  <c r="L52" i="1"/>
  <c r="L48" i="1"/>
  <c r="L44" i="1"/>
  <c r="L40" i="1"/>
  <c r="L506" i="1"/>
  <c r="L502" i="1"/>
  <c r="L498" i="1"/>
  <c r="L494" i="1"/>
  <c r="L346" i="1"/>
  <c r="L342" i="1"/>
  <c r="L338" i="1"/>
  <c r="L334" i="1"/>
  <c r="L330" i="1"/>
  <c r="L274" i="1"/>
  <c r="L270" i="1"/>
  <c r="L266" i="1"/>
  <c r="L262" i="1"/>
  <c r="L258" i="1"/>
  <c r="L254" i="1"/>
  <c r="L250" i="1"/>
  <c r="L246" i="1"/>
  <c r="L242" i="1"/>
  <c r="L98" i="1"/>
  <c r="L94" i="1"/>
  <c r="L90" i="1"/>
  <c r="L86" i="1"/>
  <c r="L82" i="1"/>
  <c r="L78" i="1"/>
  <c r="L74" i="1"/>
  <c r="L70" i="1"/>
  <c r="L66" i="1"/>
  <c r="L62" i="1"/>
  <c r="L58" i="1"/>
  <c r="L54" i="1"/>
  <c r="L327" i="1"/>
  <c r="L323" i="1"/>
  <c r="L319" i="1"/>
  <c r="L315" i="1"/>
  <c r="L311" i="1"/>
  <c r="L307" i="1"/>
  <c r="L303" i="1"/>
  <c r="L299" i="1"/>
  <c r="L237" i="1"/>
  <c r="L233" i="1"/>
  <c r="L229" i="1"/>
  <c r="L225" i="1"/>
  <c r="L221" i="1"/>
  <c r="L217" i="1"/>
  <c r="L213" i="1"/>
  <c r="L209" i="1"/>
  <c r="L205" i="1"/>
  <c r="L149" i="1"/>
  <c r="L145" i="1"/>
  <c r="L141" i="1"/>
  <c r="L137" i="1"/>
  <c r="L133" i="1"/>
  <c r="L129" i="1"/>
  <c r="L125" i="1"/>
  <c r="L121" i="1"/>
  <c r="L117" i="1"/>
  <c r="L113" i="1"/>
  <c r="L109" i="1"/>
  <c r="L105" i="1"/>
  <c r="L101" i="1"/>
  <c r="L528" i="1"/>
  <c r="L521" i="1"/>
  <c r="L516" i="1"/>
  <c r="L293" i="1"/>
  <c r="L289" i="1"/>
  <c r="L200" i="1"/>
  <c r="L196" i="1"/>
  <c r="L192" i="1"/>
  <c r="L188" i="1"/>
  <c r="L184" i="1"/>
  <c r="L180" i="1"/>
  <c r="L176" i="1"/>
  <c r="L172" i="1"/>
  <c r="L168" i="1"/>
  <c r="L164" i="1"/>
  <c r="L160" i="1"/>
  <c r="L156" i="1"/>
  <c r="L152" i="1"/>
  <c r="L239" i="1"/>
  <c r="L51" i="1"/>
  <c r="L47" i="1"/>
  <c r="L43" i="1"/>
  <c r="L39" i="1"/>
  <c r="L509" i="1"/>
  <c r="L505" i="1"/>
  <c r="L501" i="1"/>
  <c r="L497" i="1"/>
  <c r="L493" i="1"/>
  <c r="L349" i="1"/>
  <c r="L345" i="1"/>
  <c r="L341" i="1"/>
  <c r="L337" i="1"/>
  <c r="L333" i="1"/>
  <c r="L297" i="1"/>
  <c r="L273" i="1"/>
  <c r="L269" i="1"/>
  <c r="L265" i="1"/>
  <c r="L261" i="1"/>
  <c r="L257" i="1"/>
  <c r="L253" i="1"/>
  <c r="L249" i="1"/>
  <c r="L245" i="1"/>
  <c r="L241" i="1"/>
  <c r="L97" i="1"/>
  <c r="L93" i="1"/>
  <c r="L89" i="1"/>
  <c r="L85" i="1"/>
  <c r="L81" i="1"/>
  <c r="L77" i="1"/>
  <c r="L73" i="1"/>
  <c r="L69" i="1"/>
  <c r="L65" i="1"/>
  <c r="L61" i="1"/>
  <c r="L57" i="1"/>
  <c r="L326" i="1"/>
  <c r="L322" i="1"/>
  <c r="L318" i="1"/>
  <c r="L314" i="1"/>
  <c r="L310" i="1"/>
  <c r="L306" i="1"/>
  <c r="L302" i="1"/>
  <c r="L298" i="1"/>
  <c r="L236" i="1"/>
  <c r="L232" i="1"/>
  <c r="L228" i="1"/>
  <c r="L224" i="1"/>
  <c r="L220" i="1"/>
  <c r="L216" i="1"/>
  <c r="L212" i="1"/>
  <c r="L208" i="1"/>
  <c r="L204" i="1"/>
  <c r="L148" i="1"/>
  <c r="L144" i="1"/>
  <c r="L140" i="1"/>
  <c r="L136" i="1"/>
  <c r="L132" i="1"/>
  <c r="L128" i="1"/>
  <c r="L124" i="1"/>
  <c r="L120" i="1"/>
  <c r="L116" i="1"/>
  <c r="L112" i="1"/>
  <c r="L108" i="1"/>
  <c r="L104" i="1"/>
  <c r="L100" i="1"/>
  <c r="L2963" i="1"/>
  <c r="L2967" i="1"/>
  <c r="L2971" i="1"/>
  <c r="L2975" i="1"/>
  <c r="L2979" i="1"/>
  <c r="L2983" i="1"/>
  <c r="L2987" i="1"/>
  <c r="L2991" i="1"/>
  <c r="L2995" i="1"/>
  <c r="L2999" i="1"/>
  <c r="L3003" i="1"/>
  <c r="L3007" i="1"/>
  <c r="L3011" i="1"/>
  <c r="L3015" i="1"/>
  <c r="L3019" i="1"/>
  <c r="L3023" i="1"/>
  <c r="L3027" i="1"/>
  <c r="L3031" i="1"/>
  <c r="L3035" i="1"/>
  <c r="L3039" i="1"/>
  <c r="L2960" i="1"/>
  <c r="L2964" i="1"/>
  <c r="L2968" i="1"/>
  <c r="L2972" i="1"/>
  <c r="L2976" i="1"/>
  <c r="L2980" i="1"/>
  <c r="L2984" i="1"/>
  <c r="L2988" i="1"/>
  <c r="L2992" i="1"/>
  <c r="L2996" i="1"/>
  <c r="L3000" i="1"/>
  <c r="L3004" i="1"/>
  <c r="L3008" i="1"/>
  <c r="L3012" i="1"/>
  <c r="L3016" i="1"/>
  <c r="L3020" i="1"/>
  <c r="L3024" i="1"/>
  <c r="L3028" i="1"/>
  <c r="L3032" i="1"/>
  <c r="L3036" i="1"/>
  <c r="L3040" i="1"/>
  <c r="L3044" i="1"/>
  <c r="L3048" i="1"/>
  <c r="L3052" i="1"/>
  <c r="L3056" i="1"/>
  <c r="L3060" i="1"/>
  <c r="L3064" i="1"/>
  <c r="L3068" i="1"/>
  <c r="L3072" i="1"/>
  <c r="L3076" i="1"/>
  <c r="L3080" i="1"/>
  <c r="L3084" i="1"/>
  <c r="L3088" i="1"/>
  <c r="L3092" i="1"/>
  <c r="L3096" i="1"/>
  <c r="L3100" i="1"/>
  <c r="L3104" i="1"/>
  <c r="L3108" i="1"/>
  <c r="L3112" i="1"/>
  <c r="L3116" i="1"/>
  <c r="L312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2961" i="1"/>
  <c r="L2965" i="1"/>
  <c r="L2969" i="1"/>
  <c r="L2973" i="1"/>
  <c r="L2977" i="1"/>
  <c r="L2981" i="1"/>
  <c r="L2985" i="1"/>
  <c r="L2989" i="1"/>
  <c r="L2993" i="1"/>
  <c r="L2997" i="1"/>
  <c r="L3001" i="1"/>
  <c r="L3005" i="1"/>
  <c r="L3009" i="1"/>
  <c r="L3013" i="1"/>
  <c r="L3017" i="1"/>
  <c r="L3021" i="1"/>
  <c r="L3025" i="1"/>
  <c r="L3029" i="1"/>
  <c r="L3033" i="1"/>
  <c r="L3037" i="1"/>
  <c r="L3041" i="1"/>
  <c r="L3045" i="1"/>
  <c r="L3049" i="1"/>
  <c r="L3053" i="1"/>
  <c r="L3057" i="1"/>
  <c r="L3061" i="1"/>
  <c r="L3065" i="1"/>
  <c r="L2966" i="1"/>
  <c r="L2982" i="1"/>
  <c r="L2998" i="1"/>
  <c r="L3014" i="1"/>
  <c r="L3030" i="1"/>
  <c r="L3043" i="1"/>
  <c r="L3051" i="1"/>
  <c r="L3059" i="1"/>
  <c r="L3067" i="1"/>
  <c r="L3073" i="1"/>
  <c r="L3078" i="1"/>
  <c r="L3083" i="1"/>
  <c r="L3089" i="1"/>
  <c r="L3094" i="1"/>
  <c r="L3099" i="1"/>
  <c r="L3105" i="1"/>
  <c r="L3110" i="1"/>
  <c r="L3115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2970" i="1"/>
  <c r="L2986" i="1"/>
  <c r="L3002" i="1"/>
  <c r="L3018" i="1"/>
  <c r="L3034" i="1"/>
  <c r="L3046" i="1"/>
  <c r="L3054" i="1"/>
  <c r="L3062" i="1"/>
  <c r="L3069" i="1"/>
  <c r="L3074" i="1"/>
  <c r="L3079" i="1"/>
  <c r="L3085" i="1"/>
  <c r="L3090" i="1"/>
  <c r="L3095" i="1"/>
  <c r="L3101" i="1"/>
  <c r="L3106" i="1"/>
  <c r="L3111" i="1"/>
  <c r="L3117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2846" i="1"/>
  <c r="L2974" i="1"/>
  <c r="L2990" i="1"/>
  <c r="L3006" i="1"/>
  <c r="L3022" i="1"/>
  <c r="L3038" i="1"/>
  <c r="L3047" i="1"/>
  <c r="L3055" i="1"/>
  <c r="L3063" i="1"/>
  <c r="L3070" i="1"/>
  <c r="L3075" i="1"/>
  <c r="L3081" i="1"/>
  <c r="L3086" i="1"/>
  <c r="L3091" i="1"/>
  <c r="L3097" i="1"/>
  <c r="L3102" i="1"/>
  <c r="L3107" i="1"/>
  <c r="L3113" i="1"/>
  <c r="L3118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2962" i="1"/>
  <c r="L2978" i="1"/>
  <c r="L2994" i="1"/>
  <c r="L3010" i="1"/>
  <c r="L3026" i="1"/>
  <c r="L3042" i="1"/>
  <c r="L3050" i="1"/>
  <c r="L3058" i="1"/>
  <c r="L3066" i="1"/>
  <c r="L3071" i="1"/>
  <c r="L3077" i="1"/>
  <c r="L3082" i="1"/>
  <c r="L3087" i="1"/>
  <c r="L3093" i="1"/>
  <c r="L3098" i="1"/>
  <c r="L3103" i="1"/>
  <c r="L3109" i="1"/>
  <c r="L3114" i="1"/>
  <c r="L3119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3" i="1"/>
  <c r="A4" i="1"/>
  <c r="A8" i="1"/>
  <c r="A16" i="1"/>
  <c r="A20" i="1"/>
  <c r="A24" i="1"/>
  <c r="A28" i="1"/>
  <c r="A32" i="1"/>
  <c r="A36" i="1"/>
  <c r="A52" i="1"/>
  <c r="A56" i="1"/>
  <c r="A60" i="1"/>
  <c r="A64" i="1"/>
  <c r="A68" i="1"/>
  <c r="A72" i="1"/>
  <c r="A76" i="1"/>
  <c r="A80" i="1"/>
  <c r="A84" i="1"/>
  <c r="A88" i="1"/>
  <c r="A92" i="1"/>
  <c r="A96" i="1"/>
  <c r="A100" i="1"/>
  <c r="A104" i="1"/>
  <c r="A108" i="1"/>
  <c r="A112" i="1"/>
  <c r="A116" i="1"/>
  <c r="A120" i="1"/>
  <c r="A124" i="1"/>
  <c r="A128" i="1"/>
  <c r="A132" i="1"/>
  <c r="A136" i="1"/>
  <c r="A140" i="1"/>
  <c r="A144" i="1"/>
  <c r="A148" i="1"/>
  <c r="A152" i="1"/>
  <c r="A156" i="1"/>
  <c r="A160" i="1"/>
  <c r="A164" i="1"/>
  <c r="A168" i="1"/>
  <c r="A172" i="1"/>
  <c r="A176" i="1"/>
  <c r="A180" i="1"/>
  <c r="A184" i="1"/>
  <c r="A188" i="1"/>
  <c r="A192" i="1"/>
  <c r="A196" i="1"/>
  <c r="A200" i="1"/>
  <c r="A204" i="1"/>
  <c r="A208" i="1"/>
  <c r="A212" i="1"/>
  <c r="A216" i="1"/>
  <c r="A220" i="1"/>
  <c r="A224" i="1"/>
  <c r="A228" i="1"/>
  <c r="A232" i="1"/>
  <c r="A236" i="1"/>
  <c r="A240" i="1"/>
  <c r="A244" i="1"/>
  <c r="A248" i="1"/>
  <c r="A252" i="1"/>
  <c r="A256" i="1"/>
  <c r="A260" i="1"/>
  <c r="A264" i="1"/>
  <c r="A268" i="1"/>
  <c r="A272" i="1"/>
  <c r="A276" i="1"/>
  <c r="A284" i="1"/>
  <c r="A288" i="1"/>
  <c r="A292" i="1"/>
  <c r="A296" i="1"/>
  <c r="A300" i="1"/>
  <c r="A304" i="1"/>
  <c r="A308" i="1"/>
  <c r="A312" i="1"/>
  <c r="A316" i="1"/>
  <c r="A320" i="1"/>
  <c r="A324" i="1"/>
  <c r="A332" i="1"/>
  <c r="A336" i="1"/>
  <c r="A340" i="1"/>
  <c r="A344" i="1"/>
  <c r="A348" i="1"/>
  <c r="A352" i="1"/>
  <c r="A356" i="1"/>
  <c r="A360" i="1"/>
  <c r="A364" i="1"/>
  <c r="A368" i="1"/>
  <c r="A372" i="1"/>
  <c r="A376" i="1"/>
  <c r="A380" i="1"/>
  <c r="A392" i="1"/>
  <c r="A396" i="1"/>
  <c r="A400" i="1"/>
  <c r="A404" i="1"/>
  <c r="A408" i="1"/>
  <c r="A420" i="1"/>
  <c r="A424" i="1"/>
  <c r="A428" i="1"/>
  <c r="A432" i="1"/>
  <c r="A436" i="1"/>
  <c r="A440" i="1"/>
  <c r="A444" i="1"/>
  <c r="A448" i="1"/>
  <c r="A452" i="1"/>
  <c r="A456" i="1"/>
  <c r="A460" i="1"/>
  <c r="A464" i="1"/>
  <c r="A468" i="1"/>
  <c r="A472" i="1"/>
  <c r="A476" i="1"/>
  <c r="A480" i="1"/>
  <c r="A484" i="1"/>
  <c r="A488" i="1"/>
  <c r="A492" i="1"/>
  <c r="A496" i="1"/>
  <c r="A500" i="1"/>
  <c r="A504" i="1"/>
  <c r="A508" i="1"/>
  <c r="A512" i="1"/>
  <c r="A516" i="1"/>
  <c r="A520" i="1"/>
  <c r="A524" i="1"/>
  <c r="A528" i="1"/>
  <c r="A532" i="1"/>
  <c r="A536" i="1"/>
  <c r="A540" i="1"/>
  <c r="A544" i="1"/>
  <c r="A548" i="1"/>
  <c r="A552" i="1"/>
  <c r="A556" i="1"/>
  <c r="A560" i="1"/>
  <c r="A564" i="1"/>
  <c r="A568" i="1"/>
  <c r="A572" i="1"/>
  <c r="A576" i="1"/>
  <c r="A580" i="1"/>
  <c r="A584" i="1"/>
  <c r="A588" i="1"/>
  <c r="A592" i="1"/>
  <c r="A596" i="1"/>
  <c r="A600" i="1"/>
  <c r="A604" i="1"/>
  <c r="A608" i="1"/>
  <c r="A612" i="1"/>
  <c r="A616" i="1"/>
  <c r="A620" i="1"/>
  <c r="A624" i="1"/>
  <c r="A628" i="1"/>
  <c r="A632" i="1"/>
  <c r="A636" i="1"/>
  <c r="A640" i="1"/>
  <c r="A644" i="1"/>
  <c r="A648" i="1"/>
  <c r="A652" i="1"/>
  <c r="A656" i="1"/>
  <c r="A660" i="1"/>
  <c r="A664" i="1"/>
  <c r="A668" i="1"/>
  <c r="A672" i="1"/>
  <c r="A676" i="1"/>
  <c r="A680" i="1"/>
  <c r="A684" i="1"/>
  <c r="A688" i="1"/>
  <c r="A692" i="1"/>
  <c r="A696" i="1"/>
  <c r="A700" i="1"/>
  <c r="A704" i="1"/>
  <c r="A708" i="1"/>
  <c r="A712" i="1"/>
  <c r="A716" i="1"/>
  <c r="A720" i="1"/>
  <c r="A724" i="1"/>
  <c r="A728" i="1"/>
  <c r="A732" i="1"/>
  <c r="A736" i="1"/>
  <c r="A740" i="1"/>
  <c r="A744" i="1"/>
  <c r="A748" i="1"/>
  <c r="A752" i="1"/>
  <c r="A756" i="1"/>
  <c r="A760" i="1"/>
  <c r="A764" i="1"/>
  <c r="A768" i="1"/>
  <c r="A772" i="1"/>
  <c r="A776" i="1"/>
  <c r="A780" i="1"/>
  <c r="A784" i="1"/>
  <c r="A788" i="1"/>
  <c r="A792" i="1"/>
  <c r="A796" i="1"/>
  <c r="A800" i="1"/>
  <c r="A804" i="1"/>
  <c r="A808" i="1"/>
  <c r="A812" i="1"/>
  <c r="A816" i="1"/>
  <c r="A820" i="1"/>
  <c r="A824" i="1"/>
  <c r="A828" i="1"/>
  <c r="A832" i="1"/>
  <c r="A836" i="1"/>
  <c r="A840" i="1"/>
  <c r="A844" i="1"/>
  <c r="A848" i="1"/>
  <c r="A852" i="1"/>
  <c r="A856" i="1"/>
  <c r="A860" i="1"/>
  <c r="A864" i="1"/>
  <c r="A868" i="1"/>
  <c r="A872" i="1"/>
  <c r="A876" i="1"/>
  <c r="A880" i="1"/>
  <c r="A884" i="1"/>
  <c r="A888" i="1"/>
  <c r="A892" i="1"/>
  <c r="A896" i="1"/>
  <c r="A900" i="1"/>
  <c r="A904" i="1"/>
  <c r="A908" i="1"/>
  <c r="A912" i="1"/>
  <c r="A916" i="1"/>
  <c r="A920" i="1"/>
  <c r="A924" i="1"/>
  <c r="A928" i="1"/>
  <c r="A932" i="1"/>
  <c r="A940" i="1"/>
  <c r="A944" i="1"/>
  <c r="A948" i="1"/>
  <c r="A952" i="1"/>
  <c r="A956" i="1"/>
  <c r="A960" i="1"/>
  <c r="A964" i="1"/>
  <c r="A968" i="1"/>
  <c r="A972" i="1"/>
  <c r="A976" i="1"/>
  <c r="A980" i="1"/>
  <c r="A984" i="1"/>
  <c r="A988" i="1"/>
  <c r="A992" i="1"/>
  <c r="A996" i="1"/>
  <c r="A1000" i="1"/>
  <c r="A1004" i="1"/>
  <c r="A1008" i="1"/>
  <c r="A1012" i="1"/>
  <c r="A1016" i="1"/>
  <c r="A1020" i="1"/>
  <c r="A1024" i="1"/>
  <c r="A1028" i="1"/>
  <c r="A1032" i="1"/>
  <c r="A1036" i="1"/>
  <c r="A1040" i="1"/>
  <c r="A1044" i="1"/>
  <c r="A1048" i="1"/>
  <c r="A1052" i="1"/>
  <c r="A1056" i="1"/>
  <c r="A1060" i="1"/>
  <c r="A1064" i="1"/>
  <c r="A1068" i="1"/>
  <c r="A1072" i="1"/>
  <c r="A1076" i="1"/>
  <c r="A1080" i="1"/>
  <c r="A1084" i="1"/>
  <c r="A1088" i="1"/>
  <c r="A1092" i="1"/>
  <c r="A1096" i="1"/>
  <c r="A1100" i="1"/>
  <c r="A1104" i="1"/>
  <c r="A1108" i="1"/>
  <c r="A1112" i="1"/>
  <c r="A1116" i="1"/>
  <c r="A1120" i="1"/>
  <c r="A1124" i="1"/>
  <c r="A1128" i="1"/>
  <c r="A1132" i="1"/>
  <c r="A1136" i="1"/>
  <c r="A1140" i="1"/>
  <c r="A1144" i="1"/>
  <c r="A1148" i="1"/>
  <c r="A1152" i="1"/>
  <c r="A1156" i="1"/>
  <c r="A1160" i="1"/>
  <c r="A1164" i="1"/>
  <c r="A1168" i="1"/>
  <c r="A1172" i="1"/>
  <c r="A1176" i="1"/>
  <c r="A1180" i="1"/>
  <c r="A1184" i="1"/>
  <c r="A1188" i="1"/>
  <c r="A1192" i="1"/>
  <c r="A1196" i="1"/>
  <c r="A1200" i="1"/>
  <c r="A1204" i="1"/>
  <c r="A1208" i="1"/>
  <c r="A1212" i="1"/>
  <c r="A1216" i="1"/>
  <c r="A1220" i="1"/>
  <c r="A1224" i="1"/>
  <c r="A1228" i="1"/>
  <c r="A1232" i="1"/>
  <c r="A1236" i="1"/>
  <c r="A1240" i="1"/>
  <c r="A1244" i="1"/>
  <c r="A1248" i="1"/>
  <c r="A1252" i="1"/>
  <c r="A1256" i="1"/>
  <c r="A1260" i="1"/>
  <c r="A1264" i="1"/>
  <c r="A1268" i="1"/>
  <c r="A1272" i="1"/>
  <c r="A1276" i="1"/>
  <c r="A1280" i="1"/>
  <c r="A1284" i="1"/>
  <c r="A1288" i="1"/>
  <c r="A1292" i="1"/>
  <c r="A1296" i="1"/>
  <c r="A1300" i="1"/>
  <c r="A1304" i="1"/>
  <c r="A1308" i="1"/>
  <c r="A1312" i="1"/>
  <c r="A1316" i="1"/>
  <c r="A1320" i="1"/>
  <c r="A1324" i="1"/>
  <c r="A1328" i="1"/>
  <c r="A1332" i="1"/>
  <c r="A1336" i="1"/>
  <c r="A1340" i="1"/>
  <c r="A1344" i="1"/>
  <c r="A1348" i="1"/>
  <c r="A1352" i="1"/>
  <c r="A1356" i="1"/>
  <c r="A1360" i="1"/>
  <c r="A1364" i="1"/>
  <c r="A1368" i="1"/>
  <c r="A1372" i="1"/>
  <c r="A1376" i="1"/>
  <c r="A1380" i="1"/>
  <c r="A1384" i="1"/>
  <c r="A1388" i="1"/>
  <c r="A1392" i="1"/>
  <c r="A1396" i="1"/>
  <c r="A1400" i="1"/>
  <c r="A1404" i="1"/>
  <c r="A1408" i="1"/>
  <c r="A1412" i="1"/>
  <c r="A1416" i="1"/>
  <c r="A1420" i="1"/>
  <c r="A1424" i="1"/>
  <c r="A1428" i="1"/>
  <c r="A1432" i="1"/>
  <c r="A1436" i="1"/>
  <c r="A1440" i="1"/>
  <c r="A1444" i="1"/>
  <c r="A1448" i="1"/>
  <c r="A1452" i="1"/>
  <c r="A1456" i="1"/>
  <c r="A1460" i="1"/>
  <c r="A1464" i="1"/>
  <c r="A1468" i="1"/>
  <c r="A1472" i="1"/>
  <c r="A1476" i="1"/>
  <c r="A1480" i="1"/>
  <c r="A1484" i="1"/>
  <c r="A1488" i="1"/>
  <c r="A1492" i="1"/>
  <c r="A1496" i="1"/>
  <c r="A1500" i="1"/>
  <c r="A1504" i="1"/>
  <c r="A1508" i="1"/>
  <c r="A1512" i="1"/>
  <c r="A1516" i="1"/>
  <c r="A1520" i="1"/>
  <c r="A1524" i="1"/>
  <c r="A1528" i="1"/>
  <c r="A1532" i="1"/>
  <c r="A1536" i="1"/>
  <c r="A1540" i="1"/>
  <c r="A1544" i="1"/>
  <c r="A1548" i="1"/>
  <c r="A1552" i="1"/>
  <c r="A1556" i="1"/>
  <c r="A1560" i="1"/>
  <c r="A1564" i="1"/>
  <c r="A1568" i="1"/>
  <c r="A1572" i="1"/>
  <c r="A1576" i="1"/>
  <c r="A1580" i="1"/>
  <c r="A1584" i="1"/>
  <c r="A1588" i="1"/>
  <c r="A1592" i="1"/>
  <c r="A1596" i="1"/>
  <c r="A1600" i="1"/>
  <c r="A1604" i="1"/>
  <c r="A1608" i="1"/>
  <c r="A1612" i="1"/>
  <c r="A1616" i="1"/>
  <c r="A1620" i="1"/>
  <c r="A1624" i="1"/>
  <c r="A1628" i="1"/>
  <c r="A1632" i="1"/>
  <c r="A1636" i="1"/>
  <c r="A1640" i="1"/>
  <c r="A1644" i="1"/>
  <c r="A1648" i="1"/>
  <c r="A1652" i="1"/>
  <c r="A1656" i="1"/>
  <c r="A1660" i="1"/>
  <c r="A1664" i="1"/>
  <c r="A5" i="1"/>
  <c r="A17" i="1"/>
  <c r="A21" i="1"/>
  <c r="A25" i="1"/>
  <c r="A29" i="1"/>
  <c r="A33" i="1"/>
  <c r="A49" i="1"/>
  <c r="A53" i="1"/>
  <c r="A57" i="1"/>
  <c r="A61" i="1"/>
  <c r="A65" i="1"/>
  <c r="A69" i="1"/>
  <c r="A73" i="1"/>
  <c r="A77" i="1"/>
  <c r="A81" i="1"/>
  <c r="A85" i="1"/>
  <c r="A89" i="1"/>
  <c r="A93" i="1"/>
  <c r="A97" i="1"/>
  <c r="A101" i="1"/>
  <c r="A105" i="1"/>
  <c r="A109" i="1"/>
  <c r="A113" i="1"/>
  <c r="A117" i="1"/>
  <c r="A121" i="1"/>
  <c r="A125" i="1"/>
  <c r="A129" i="1"/>
  <c r="A133" i="1"/>
  <c r="A137" i="1"/>
  <c r="A145" i="1"/>
  <c r="A149" i="1"/>
  <c r="A153" i="1"/>
  <c r="A157" i="1"/>
  <c r="A161" i="1"/>
  <c r="A165" i="1"/>
  <c r="A169" i="1"/>
  <c r="A173" i="1"/>
  <c r="A177" i="1"/>
  <c r="A181" i="1"/>
  <c r="A185" i="1"/>
  <c r="A189" i="1"/>
  <c r="A193" i="1"/>
  <c r="A197" i="1"/>
  <c r="A201" i="1"/>
  <c r="A205" i="1"/>
  <c r="A209" i="1"/>
  <c r="A213" i="1"/>
  <c r="A217" i="1"/>
  <c r="A221" i="1"/>
  <c r="A225" i="1"/>
  <c r="A229" i="1"/>
  <c r="A233" i="1"/>
  <c r="A237" i="1"/>
  <c r="A241" i="1"/>
  <c r="A245" i="1"/>
  <c r="A249" i="1"/>
  <c r="A253" i="1"/>
  <c r="A257" i="1"/>
  <c r="A261" i="1"/>
  <c r="A265" i="1"/>
  <c r="A269" i="1"/>
  <c r="A273" i="1"/>
  <c r="A277" i="1"/>
  <c r="A285" i="1"/>
  <c r="A289" i="1"/>
  <c r="A293" i="1"/>
  <c r="A297" i="1"/>
  <c r="A301" i="1"/>
  <c r="A305" i="1"/>
  <c r="A309" i="1"/>
  <c r="A313" i="1"/>
  <c r="A317" i="1"/>
  <c r="A321" i="1"/>
  <c r="A325" i="1"/>
  <c r="A329" i="1"/>
  <c r="A333" i="1"/>
  <c r="A337" i="1"/>
  <c r="A341" i="1"/>
  <c r="A345" i="1"/>
  <c r="A349" i="1"/>
  <c r="A353" i="1"/>
  <c r="A357" i="1"/>
  <c r="A361" i="1"/>
  <c r="A365" i="1"/>
  <c r="A369" i="1"/>
  <c r="A373" i="1"/>
  <c r="A377" i="1"/>
  <c r="A381" i="1"/>
  <c r="A389" i="1"/>
  <c r="A393" i="1"/>
  <c r="A397" i="1"/>
  <c r="A401" i="1"/>
  <c r="A405" i="1"/>
  <c r="A409" i="1"/>
  <c r="A421" i="1"/>
  <c r="A425" i="1"/>
  <c r="A429" i="1"/>
  <c r="A433" i="1"/>
  <c r="A437" i="1"/>
  <c r="A441" i="1"/>
  <c r="A445" i="1"/>
  <c r="A449" i="1"/>
  <c r="A453" i="1"/>
  <c r="A457" i="1"/>
  <c r="A461" i="1"/>
  <c r="A465" i="1"/>
  <c r="A469" i="1"/>
  <c r="A473" i="1"/>
  <c r="A477" i="1"/>
  <c r="A481" i="1"/>
  <c r="A485" i="1"/>
  <c r="A489" i="1"/>
  <c r="A493" i="1"/>
  <c r="A497" i="1"/>
  <c r="A501" i="1"/>
  <c r="A505" i="1"/>
  <c r="A509" i="1"/>
  <c r="A513" i="1"/>
  <c r="A517" i="1"/>
  <c r="A521" i="1"/>
  <c r="A525" i="1"/>
  <c r="A529" i="1"/>
  <c r="A533" i="1"/>
  <c r="A537" i="1"/>
  <c r="A541" i="1"/>
  <c r="A545" i="1"/>
  <c r="A549" i="1"/>
  <c r="A553" i="1"/>
  <c r="A557" i="1"/>
  <c r="A561" i="1"/>
  <c r="A565" i="1"/>
  <c r="A569" i="1"/>
  <c r="A573" i="1"/>
  <c r="A577" i="1"/>
  <c r="A581" i="1"/>
  <c r="A585" i="1"/>
  <c r="A589" i="1"/>
  <c r="A593" i="1"/>
  <c r="A597" i="1"/>
  <c r="A601" i="1"/>
  <c r="A605" i="1"/>
  <c r="A609" i="1"/>
  <c r="A613" i="1"/>
  <c r="A617" i="1"/>
  <c r="A621" i="1"/>
  <c r="A625" i="1"/>
  <c r="A629" i="1"/>
  <c r="A633" i="1"/>
  <c r="A637" i="1"/>
  <c r="A641" i="1"/>
  <c r="A645" i="1"/>
  <c r="A649" i="1"/>
  <c r="A653" i="1"/>
  <c r="A657" i="1"/>
  <c r="A661" i="1"/>
  <c r="A665" i="1"/>
  <c r="A669" i="1"/>
  <c r="A673" i="1"/>
  <c r="A677" i="1"/>
  <c r="A681" i="1"/>
  <c r="A685" i="1"/>
  <c r="A689" i="1"/>
  <c r="A693" i="1"/>
  <c r="A697" i="1"/>
  <c r="A701" i="1"/>
  <c r="A705" i="1"/>
  <c r="A709" i="1"/>
  <c r="A713" i="1"/>
  <c r="A717" i="1"/>
  <c r="A721" i="1"/>
  <c r="A725" i="1"/>
  <c r="A729" i="1"/>
  <c r="A733" i="1"/>
  <c r="A737" i="1"/>
  <c r="A741" i="1"/>
  <c r="A745" i="1"/>
  <c r="A749" i="1"/>
  <c r="A753" i="1"/>
  <c r="A757" i="1"/>
  <c r="A761" i="1"/>
  <c r="A765" i="1"/>
  <c r="A769" i="1"/>
  <c r="A773" i="1"/>
  <c r="A777" i="1"/>
  <c r="A781" i="1"/>
  <c r="A785" i="1"/>
  <c r="A789" i="1"/>
  <c r="A793" i="1"/>
  <c r="A797" i="1"/>
  <c r="A801" i="1"/>
  <c r="A805" i="1"/>
  <c r="A809" i="1"/>
  <c r="A813" i="1"/>
  <c r="A817" i="1"/>
  <c r="A821" i="1"/>
  <c r="A825" i="1"/>
  <c r="A829" i="1"/>
  <c r="A833" i="1"/>
  <c r="A837" i="1"/>
  <c r="A841" i="1"/>
  <c r="A845" i="1"/>
  <c r="A849" i="1"/>
  <c r="A853" i="1"/>
  <c r="A857" i="1"/>
  <c r="A861" i="1"/>
  <c r="A865" i="1"/>
  <c r="A869" i="1"/>
  <c r="A873" i="1"/>
  <c r="A877" i="1"/>
  <c r="A881" i="1"/>
  <c r="A885" i="1"/>
  <c r="A889" i="1"/>
  <c r="A893" i="1"/>
  <c r="A897" i="1"/>
  <c r="A901" i="1"/>
  <c r="A905" i="1"/>
  <c r="A909" i="1"/>
  <c r="A913" i="1"/>
  <c r="A917" i="1"/>
  <c r="A921" i="1"/>
  <c r="A925" i="1"/>
  <c r="A929" i="1"/>
  <c r="A933" i="1"/>
  <c r="A941" i="1"/>
  <c r="A945" i="1"/>
  <c r="A949" i="1"/>
  <c r="A953" i="1"/>
  <c r="A957" i="1"/>
  <c r="A961" i="1"/>
  <c r="A965" i="1"/>
  <c r="A969" i="1"/>
  <c r="A973" i="1"/>
  <c r="A977" i="1"/>
  <c r="A981" i="1"/>
  <c r="A985" i="1"/>
  <c r="A989" i="1"/>
  <c r="A993" i="1"/>
  <c r="A997" i="1"/>
  <c r="A1001" i="1"/>
  <c r="A1005" i="1"/>
  <c r="A1009" i="1"/>
  <c r="A1013" i="1"/>
  <c r="A1017" i="1"/>
  <c r="A1021" i="1"/>
  <c r="A1025" i="1"/>
  <c r="A1029" i="1"/>
  <c r="A1033" i="1"/>
  <c r="A1037" i="1"/>
  <c r="A1041" i="1"/>
  <c r="A1045" i="1"/>
  <c r="A1049" i="1"/>
  <c r="A1053" i="1"/>
  <c r="A1057" i="1"/>
  <c r="A1061" i="1"/>
  <c r="A1065" i="1"/>
  <c r="A1069" i="1"/>
  <c r="A1073" i="1"/>
  <c r="A1077" i="1"/>
  <c r="A1081" i="1"/>
  <c r="A1085" i="1"/>
  <c r="A1089" i="1"/>
  <c r="A1093" i="1"/>
  <c r="A1097" i="1"/>
  <c r="A1101" i="1"/>
  <c r="A1105" i="1"/>
  <c r="A1109" i="1"/>
  <c r="A1113" i="1"/>
  <c r="A1117" i="1"/>
  <c r="A1121" i="1"/>
  <c r="A1125" i="1"/>
  <c r="A1129" i="1"/>
  <c r="A1133" i="1"/>
  <c r="A1137" i="1"/>
  <c r="A1141" i="1"/>
  <c r="A1145" i="1"/>
  <c r="A1149" i="1"/>
  <c r="A1153" i="1"/>
  <c r="A1157" i="1"/>
  <c r="A1161" i="1"/>
  <c r="A1165" i="1"/>
  <c r="A1169" i="1"/>
  <c r="A1173" i="1"/>
  <c r="A1177" i="1"/>
  <c r="A1181" i="1"/>
  <c r="A1185" i="1"/>
  <c r="A1189" i="1"/>
  <c r="A1193" i="1"/>
  <c r="A1197" i="1"/>
  <c r="A1201" i="1"/>
  <c r="A1205" i="1"/>
  <c r="A1209" i="1"/>
  <c r="A1213" i="1"/>
  <c r="A1217" i="1"/>
  <c r="A1221" i="1"/>
  <c r="A1225" i="1"/>
  <c r="A1229" i="1"/>
  <c r="A1233" i="1"/>
  <c r="A1237" i="1"/>
  <c r="A1241" i="1"/>
  <c r="A1245" i="1"/>
  <c r="A1249" i="1"/>
  <c r="A1253" i="1"/>
  <c r="A1257" i="1"/>
  <c r="A1261" i="1"/>
  <c r="A1265" i="1"/>
  <c r="A1269" i="1"/>
  <c r="A1273" i="1"/>
  <c r="A1277" i="1"/>
  <c r="A1281" i="1"/>
  <c r="A1285" i="1"/>
  <c r="A1289" i="1"/>
  <c r="A1293" i="1"/>
  <c r="A1297" i="1"/>
  <c r="A1301" i="1"/>
  <c r="A1305" i="1"/>
  <c r="A1309" i="1"/>
  <c r="A1313" i="1"/>
  <c r="A1317" i="1"/>
  <c r="A1321" i="1"/>
  <c r="A1325" i="1"/>
  <c r="A1329" i="1"/>
  <c r="A1333" i="1"/>
  <c r="A1337" i="1"/>
  <c r="A1341" i="1"/>
  <c r="A1345" i="1"/>
  <c r="A1349" i="1"/>
  <c r="A1353" i="1"/>
  <c r="A1357" i="1"/>
  <c r="A1361" i="1"/>
  <c r="A1365" i="1"/>
  <c r="A1369" i="1"/>
  <c r="A1373" i="1"/>
  <c r="A1377" i="1"/>
  <c r="A1381" i="1"/>
  <c r="A1389" i="1"/>
  <c r="A1393" i="1"/>
  <c r="A1397" i="1"/>
  <c r="A1401" i="1"/>
  <c r="A1405" i="1"/>
  <c r="A1409" i="1"/>
  <c r="A1413" i="1"/>
  <c r="A1417" i="1"/>
  <c r="A1421" i="1"/>
  <c r="A1425" i="1"/>
  <c r="A1429" i="1"/>
  <c r="A1433" i="1"/>
  <c r="A1437" i="1"/>
  <c r="A1441" i="1"/>
  <c r="A1445" i="1"/>
  <c r="A1449" i="1"/>
  <c r="A1453" i="1"/>
  <c r="A1457" i="1"/>
  <c r="A1461" i="1"/>
  <c r="A1465" i="1"/>
  <c r="A1469" i="1"/>
  <c r="A1473" i="1"/>
  <c r="A1477" i="1"/>
  <c r="A1481" i="1"/>
  <c r="A1485" i="1"/>
  <c r="A1489" i="1"/>
  <c r="A1493" i="1"/>
  <c r="A1497" i="1"/>
  <c r="A1501" i="1"/>
  <c r="A1505" i="1"/>
  <c r="A1509" i="1"/>
  <c r="A1513" i="1"/>
  <c r="A1517" i="1"/>
  <c r="A1521" i="1"/>
  <c r="A1525" i="1"/>
  <c r="A1529" i="1"/>
  <c r="A1533" i="1"/>
  <c r="A1537" i="1"/>
  <c r="A1541" i="1"/>
  <c r="A1545" i="1"/>
  <c r="A1549" i="1"/>
  <c r="A1553" i="1"/>
  <c r="A1557" i="1"/>
  <c r="A1561" i="1"/>
  <c r="A1565" i="1"/>
  <c r="A1569" i="1"/>
  <c r="A1573" i="1"/>
  <c r="A1577" i="1"/>
  <c r="A1581" i="1"/>
  <c r="A1585" i="1"/>
  <c r="A1589" i="1"/>
  <c r="A1593" i="1"/>
  <c r="A1597" i="1"/>
  <c r="A1601" i="1"/>
  <c r="A1605" i="1"/>
  <c r="A1609" i="1"/>
  <c r="A1613" i="1"/>
  <c r="A1617" i="1"/>
  <c r="A1621" i="1"/>
  <c r="A1625" i="1"/>
  <c r="A1629" i="1"/>
  <c r="A1633" i="1"/>
  <c r="A1637" i="1"/>
  <c r="A1641" i="1"/>
  <c r="A1645" i="1"/>
  <c r="A1649" i="1"/>
  <c r="A1653" i="1"/>
  <c r="A1657" i="1"/>
  <c r="A1661" i="1"/>
  <c r="A6" i="1"/>
  <c r="A18" i="1"/>
  <c r="A26" i="1"/>
  <c r="A30" i="1"/>
  <c r="A34" i="1"/>
  <c r="A50" i="1"/>
  <c r="A54" i="1"/>
  <c r="A58" i="1"/>
  <c r="A62" i="1"/>
  <c r="A66" i="1"/>
  <c r="A70" i="1"/>
  <c r="A74" i="1"/>
  <c r="A78" i="1"/>
  <c r="A82" i="1"/>
  <c r="A86" i="1"/>
  <c r="A90" i="1"/>
  <c r="A94" i="1"/>
  <c r="A98" i="1"/>
  <c r="A102" i="1"/>
  <c r="A106" i="1"/>
  <c r="A110" i="1"/>
  <c r="A114" i="1"/>
  <c r="A118" i="1"/>
  <c r="A122" i="1"/>
  <c r="A126" i="1"/>
  <c r="A130" i="1"/>
  <c r="A134" i="1"/>
  <c r="A138" i="1"/>
  <c r="A142" i="1"/>
  <c r="A146" i="1"/>
  <c r="A150" i="1"/>
  <c r="A154" i="1"/>
  <c r="A158" i="1"/>
  <c r="A162" i="1"/>
  <c r="A166" i="1"/>
  <c r="A170" i="1"/>
  <c r="A174" i="1"/>
  <c r="A178" i="1"/>
  <c r="A182" i="1"/>
  <c r="A186" i="1"/>
  <c r="A190" i="1"/>
  <c r="A194" i="1"/>
  <c r="A198" i="1"/>
  <c r="A202" i="1"/>
  <c r="A206" i="1"/>
  <c r="A210" i="1"/>
  <c r="A214" i="1"/>
  <c r="A218" i="1"/>
  <c r="A222" i="1"/>
  <c r="A226" i="1"/>
  <c r="A230" i="1"/>
  <c r="A234" i="1"/>
  <c r="A238" i="1"/>
  <c r="A242" i="1"/>
  <c r="A246" i="1"/>
  <c r="A250" i="1"/>
  <c r="A254" i="1"/>
  <c r="A258" i="1"/>
  <c r="A262" i="1"/>
  <c r="A266" i="1"/>
  <c r="A270" i="1"/>
  <c r="A274" i="1"/>
  <c r="A286" i="1"/>
  <c r="A290" i="1"/>
  <c r="A294" i="1"/>
  <c r="A298" i="1"/>
  <c r="A302" i="1"/>
  <c r="A306" i="1"/>
  <c r="A310" i="1"/>
  <c r="A314" i="1"/>
  <c r="A318" i="1"/>
  <c r="A322" i="1"/>
  <c r="A326" i="1"/>
  <c r="A330" i="1"/>
  <c r="A334" i="1"/>
  <c r="A338" i="1"/>
  <c r="A342" i="1"/>
  <c r="A346" i="1"/>
  <c r="A350" i="1"/>
  <c r="A354" i="1"/>
  <c r="A358" i="1"/>
  <c r="A362" i="1"/>
  <c r="A366" i="1"/>
  <c r="A370" i="1"/>
  <c r="A374" i="1"/>
  <c r="A378" i="1"/>
  <c r="A390" i="1"/>
  <c r="A394" i="1"/>
  <c r="A398" i="1"/>
  <c r="A402" i="1"/>
  <c r="A406" i="1"/>
  <c r="A410" i="1"/>
  <c r="A422" i="1"/>
  <c r="A426" i="1"/>
  <c r="A430" i="1"/>
  <c r="A434" i="1"/>
  <c r="A438" i="1"/>
  <c r="A442" i="1"/>
  <c r="A446" i="1"/>
  <c r="A450" i="1"/>
  <c r="A454" i="1"/>
  <c r="A458" i="1"/>
  <c r="A462" i="1"/>
  <c r="A466" i="1"/>
  <c r="A470" i="1"/>
  <c r="A474" i="1"/>
  <c r="A478" i="1"/>
  <c r="A482" i="1"/>
  <c r="A486" i="1"/>
  <c r="A490" i="1"/>
  <c r="A494" i="1"/>
  <c r="A498" i="1"/>
  <c r="A502" i="1"/>
  <c r="A506" i="1"/>
  <c r="A510" i="1"/>
  <c r="A514" i="1"/>
  <c r="A518" i="1"/>
  <c r="A522" i="1"/>
  <c r="A526" i="1"/>
  <c r="A530" i="1"/>
  <c r="A534" i="1"/>
  <c r="A538" i="1"/>
  <c r="A542" i="1"/>
  <c r="A546" i="1"/>
  <c r="A550" i="1"/>
  <c r="A554" i="1"/>
  <c r="A558" i="1"/>
  <c r="A562" i="1"/>
  <c r="A566" i="1"/>
  <c r="A570" i="1"/>
  <c r="A574" i="1"/>
  <c r="A578" i="1"/>
  <c r="A582" i="1"/>
  <c r="A586" i="1"/>
  <c r="A590" i="1"/>
  <c r="A594" i="1"/>
  <c r="A598" i="1"/>
  <c r="A602" i="1"/>
  <c r="A606" i="1"/>
  <c r="A610" i="1"/>
  <c r="A614" i="1"/>
  <c r="A622" i="1"/>
  <c r="A626" i="1"/>
  <c r="A630" i="1"/>
  <c r="A634" i="1"/>
  <c r="A638" i="1"/>
  <c r="A642" i="1"/>
  <c r="A646" i="1"/>
  <c r="A650" i="1"/>
  <c r="A654" i="1"/>
  <c r="A658" i="1"/>
  <c r="A662" i="1"/>
  <c r="A666" i="1"/>
  <c r="A670" i="1"/>
  <c r="A674" i="1"/>
  <c r="A678" i="1"/>
  <c r="A682" i="1"/>
  <c r="A686" i="1"/>
  <c r="A690" i="1"/>
  <c r="A694" i="1"/>
  <c r="A698" i="1"/>
  <c r="A702" i="1"/>
  <c r="A706" i="1"/>
  <c r="A710" i="1"/>
  <c r="A714" i="1"/>
  <c r="A718" i="1"/>
  <c r="A722" i="1"/>
  <c r="A726" i="1"/>
  <c r="A730" i="1"/>
  <c r="A734" i="1"/>
  <c r="A738" i="1"/>
  <c r="A742" i="1"/>
  <c r="A746" i="1"/>
  <c r="A750" i="1"/>
  <c r="A754" i="1"/>
  <c r="A758" i="1"/>
  <c r="A762" i="1"/>
  <c r="A766" i="1"/>
  <c r="A770" i="1"/>
  <c r="A774" i="1"/>
  <c r="A778" i="1"/>
  <c r="A782" i="1"/>
  <c r="A786" i="1"/>
  <c r="A790" i="1"/>
  <c r="A794" i="1"/>
  <c r="A798" i="1"/>
  <c r="A802" i="1"/>
  <c r="A806" i="1"/>
  <c r="A810" i="1"/>
  <c r="A814" i="1"/>
  <c r="A818" i="1"/>
  <c r="A822" i="1"/>
  <c r="A826" i="1"/>
  <c r="A830" i="1"/>
  <c r="A834" i="1"/>
  <c r="A838" i="1"/>
  <c r="A842" i="1"/>
  <c r="A846" i="1"/>
  <c r="A850" i="1"/>
  <c r="A854" i="1"/>
  <c r="A858" i="1"/>
  <c r="A862" i="1"/>
  <c r="A866" i="1"/>
  <c r="A870" i="1"/>
  <c r="A874" i="1"/>
  <c r="A878" i="1"/>
  <c r="A882" i="1"/>
  <c r="A886" i="1"/>
  <c r="A890" i="1"/>
  <c r="A894" i="1"/>
  <c r="A898" i="1"/>
  <c r="A902" i="1"/>
  <c r="A906" i="1"/>
  <c r="A910" i="1"/>
  <c r="A914" i="1"/>
  <c r="A918" i="1"/>
  <c r="A922" i="1"/>
  <c r="A926" i="1"/>
  <c r="A930" i="1"/>
  <c r="A934" i="1"/>
  <c r="A938" i="1"/>
  <c r="A942" i="1"/>
  <c r="A946" i="1"/>
  <c r="A950" i="1"/>
  <c r="A954" i="1"/>
  <c r="A958" i="1"/>
  <c r="A962" i="1"/>
  <c r="A966" i="1"/>
  <c r="A970" i="1"/>
  <c r="A974" i="1"/>
  <c r="A978" i="1"/>
  <c r="A982" i="1"/>
  <c r="A986" i="1"/>
  <c r="A990" i="1"/>
  <c r="A994" i="1"/>
  <c r="A998" i="1"/>
  <c r="A1002" i="1"/>
  <c r="A1006" i="1"/>
  <c r="A1010" i="1"/>
  <c r="A1014" i="1"/>
  <c r="A1018" i="1"/>
  <c r="A1022" i="1"/>
  <c r="A1026" i="1"/>
  <c r="A1030" i="1"/>
  <c r="A1034" i="1"/>
  <c r="A1038" i="1"/>
  <c r="A1042" i="1"/>
  <c r="A1046" i="1"/>
  <c r="A1050" i="1"/>
  <c r="A1054" i="1"/>
  <c r="A1058" i="1"/>
  <c r="A1062" i="1"/>
  <c r="A1066" i="1"/>
  <c r="A1070" i="1"/>
  <c r="A1074" i="1"/>
  <c r="A1078" i="1"/>
  <c r="A1082" i="1"/>
  <c r="A1086" i="1"/>
  <c r="A1090" i="1"/>
  <c r="A1094" i="1"/>
  <c r="A1098" i="1"/>
  <c r="A1102" i="1"/>
  <c r="A1106" i="1"/>
  <c r="A1110" i="1"/>
  <c r="A1114" i="1"/>
  <c r="A1118" i="1"/>
  <c r="A1122" i="1"/>
  <c r="A1126" i="1"/>
  <c r="A1130" i="1"/>
  <c r="A1134" i="1"/>
  <c r="A1138" i="1"/>
  <c r="A1142" i="1"/>
  <c r="A1146" i="1"/>
  <c r="A1150" i="1"/>
  <c r="A1154" i="1"/>
  <c r="A1158" i="1"/>
  <c r="A1162" i="1"/>
  <c r="A1166" i="1"/>
  <c r="A1170" i="1"/>
  <c r="A1174" i="1"/>
  <c r="A1178" i="1"/>
  <c r="A1182" i="1"/>
  <c r="A1186" i="1"/>
  <c r="A1190" i="1"/>
  <c r="A1194" i="1"/>
  <c r="A1198" i="1"/>
  <c r="A1202" i="1"/>
  <c r="A1206" i="1"/>
  <c r="A1210" i="1"/>
  <c r="A1214" i="1"/>
  <c r="A1218" i="1"/>
  <c r="A1222" i="1"/>
  <c r="A1226" i="1"/>
  <c r="A1230" i="1"/>
  <c r="A1234" i="1"/>
  <c r="A1238" i="1"/>
  <c r="A1242" i="1"/>
  <c r="A1246" i="1"/>
  <c r="A1250" i="1"/>
  <c r="A1254" i="1"/>
  <c r="A1258" i="1"/>
  <c r="A1262" i="1"/>
  <c r="A1266" i="1"/>
  <c r="A1270" i="1"/>
  <c r="A1274" i="1"/>
  <c r="A1278" i="1"/>
  <c r="A1282" i="1"/>
  <c r="A1286" i="1"/>
  <c r="A1290" i="1"/>
  <c r="A1294" i="1"/>
  <c r="A1298" i="1"/>
  <c r="A1302" i="1"/>
  <c r="A1306" i="1"/>
  <c r="A1310" i="1"/>
  <c r="A1314" i="1"/>
  <c r="A1318" i="1"/>
  <c r="A1322" i="1"/>
  <c r="A1326" i="1"/>
  <c r="A1330" i="1"/>
  <c r="A1334" i="1"/>
  <c r="A1338" i="1"/>
  <c r="A1342" i="1"/>
  <c r="A1346" i="1"/>
  <c r="A1350" i="1"/>
  <c r="A1354" i="1"/>
  <c r="A1358" i="1"/>
  <c r="A1362" i="1"/>
  <c r="A1366" i="1"/>
  <c r="A1370" i="1"/>
  <c r="A1374" i="1"/>
  <c r="A1378" i="1"/>
  <c r="A1382" i="1"/>
  <c r="A1386" i="1"/>
  <c r="A1390" i="1"/>
  <c r="A1394" i="1"/>
  <c r="A1402" i="1"/>
  <c r="A1406" i="1"/>
  <c r="A1410" i="1"/>
  <c r="A1414" i="1"/>
  <c r="A1418" i="1"/>
  <c r="A1422" i="1"/>
  <c r="A1426" i="1"/>
  <c r="A1430" i="1"/>
  <c r="A1434" i="1"/>
  <c r="A1438" i="1"/>
  <c r="A1442" i="1"/>
  <c r="A1446" i="1"/>
  <c r="A1450" i="1"/>
  <c r="A1454" i="1"/>
  <c r="A1458" i="1"/>
  <c r="A1462" i="1"/>
  <c r="A1466" i="1"/>
  <c r="A1470" i="1"/>
  <c r="A1474" i="1"/>
  <c r="A1478" i="1"/>
  <c r="A1482" i="1"/>
  <c r="A1486" i="1"/>
  <c r="A1490" i="1"/>
  <c r="A1494" i="1"/>
  <c r="A1498" i="1"/>
  <c r="A1502" i="1"/>
  <c r="A1506" i="1"/>
  <c r="A1510" i="1"/>
  <c r="A1514" i="1"/>
  <c r="A1518" i="1"/>
  <c r="A1522" i="1"/>
  <c r="A1526" i="1"/>
  <c r="A1530" i="1"/>
  <c r="A1534" i="1"/>
  <c r="A1538" i="1"/>
  <c r="A1542" i="1"/>
  <c r="A1546" i="1"/>
  <c r="A1550" i="1"/>
  <c r="A1554" i="1"/>
  <c r="A1558" i="1"/>
  <c r="A1562" i="1"/>
  <c r="A1566" i="1"/>
  <c r="A1570" i="1"/>
  <c r="A1574" i="1"/>
  <c r="A1578" i="1"/>
  <c r="A1582" i="1"/>
  <c r="A1586" i="1"/>
  <c r="A1590" i="1"/>
  <c r="A1594" i="1"/>
  <c r="A1598" i="1"/>
  <c r="A1602" i="1"/>
  <c r="A1606" i="1"/>
  <c r="A1610" i="1"/>
  <c r="A1614" i="1"/>
  <c r="A1618" i="1"/>
  <c r="A1622" i="1"/>
  <c r="A1626" i="1"/>
  <c r="A1630" i="1"/>
  <c r="A1634" i="1"/>
  <c r="A1638" i="1"/>
  <c r="A1642" i="1"/>
  <c r="A1646" i="1"/>
  <c r="A1650" i="1"/>
  <c r="A1654" i="1"/>
  <c r="A1658" i="1"/>
  <c r="A1662" i="1"/>
  <c r="A7" i="1"/>
  <c r="A15" i="1"/>
  <c r="A19" i="1"/>
  <c r="A23" i="1"/>
  <c r="A27" i="1"/>
  <c r="A31" i="1"/>
  <c r="A35" i="1"/>
  <c r="A43" i="1"/>
  <c r="A47" i="1"/>
  <c r="A51" i="1"/>
  <c r="A55" i="1"/>
  <c r="A59" i="1"/>
  <c r="A63" i="1"/>
  <c r="A67" i="1"/>
  <c r="A71" i="1"/>
  <c r="A75" i="1"/>
  <c r="A79" i="1"/>
  <c r="A83" i="1"/>
  <c r="A87" i="1"/>
  <c r="A91" i="1"/>
  <c r="A95" i="1"/>
  <c r="A99" i="1"/>
  <c r="A103" i="1"/>
  <c r="A107" i="1"/>
  <c r="A111" i="1"/>
  <c r="A115" i="1"/>
  <c r="A119" i="1"/>
  <c r="A123" i="1"/>
  <c r="A127" i="1"/>
  <c r="A131" i="1"/>
  <c r="A135" i="1"/>
  <c r="A139" i="1"/>
  <c r="A143" i="1"/>
  <c r="A147" i="1"/>
  <c r="A151" i="1"/>
  <c r="A155" i="1"/>
  <c r="A159" i="1"/>
  <c r="A163" i="1"/>
  <c r="A167" i="1"/>
  <c r="A171" i="1"/>
  <c r="A175" i="1"/>
  <c r="A179" i="1"/>
  <c r="A183" i="1"/>
  <c r="A187" i="1"/>
  <c r="A191" i="1"/>
  <c r="A195" i="1"/>
  <c r="A199" i="1"/>
  <c r="A203" i="1"/>
  <c r="A207" i="1"/>
  <c r="A211" i="1"/>
  <c r="A215" i="1"/>
  <c r="A219" i="1"/>
  <c r="A223" i="1"/>
  <c r="A227" i="1"/>
  <c r="A231" i="1"/>
  <c r="A235" i="1"/>
  <c r="A239" i="1"/>
  <c r="A243" i="1"/>
  <c r="A247" i="1"/>
  <c r="A251" i="1"/>
  <c r="A255" i="1"/>
  <c r="A259" i="1"/>
  <c r="A263" i="1"/>
  <c r="A267" i="1"/>
  <c r="A271" i="1"/>
  <c r="A275" i="1"/>
  <c r="A283" i="1"/>
  <c r="A287" i="1"/>
  <c r="A291" i="1"/>
  <c r="A295" i="1"/>
  <c r="A299" i="1"/>
  <c r="A303" i="1"/>
  <c r="A307" i="1"/>
  <c r="A311" i="1"/>
  <c r="A315" i="1"/>
  <c r="A319" i="1"/>
  <c r="A323" i="1"/>
  <c r="A327" i="1"/>
  <c r="A331" i="1"/>
  <c r="A335" i="1"/>
  <c r="A339" i="1"/>
  <c r="A343" i="1"/>
  <c r="A347" i="1"/>
  <c r="A351" i="1"/>
  <c r="A355" i="1"/>
  <c r="A359" i="1"/>
  <c r="A363" i="1"/>
  <c r="A367" i="1"/>
  <c r="A371" i="1"/>
  <c r="A375" i="1"/>
  <c r="A379" i="1"/>
  <c r="A391" i="1"/>
  <c r="A395" i="1"/>
  <c r="A399" i="1"/>
  <c r="A403" i="1"/>
  <c r="A407" i="1"/>
  <c r="A411" i="1"/>
  <c r="A419" i="1"/>
  <c r="A423" i="1"/>
  <c r="A427" i="1"/>
  <c r="A431" i="1"/>
  <c r="A435" i="1"/>
  <c r="A439" i="1"/>
  <c r="A443" i="1"/>
  <c r="A447" i="1"/>
  <c r="A451" i="1"/>
  <c r="A455" i="1"/>
  <c r="A459" i="1"/>
  <c r="A463" i="1"/>
  <c r="A467" i="1"/>
  <c r="A471" i="1"/>
  <c r="A475" i="1"/>
  <c r="A479" i="1"/>
  <c r="A483" i="1"/>
  <c r="A487" i="1"/>
  <c r="A491" i="1"/>
  <c r="A495" i="1"/>
  <c r="A499" i="1"/>
  <c r="A503" i="1"/>
  <c r="A507" i="1"/>
  <c r="A511" i="1"/>
  <c r="A515" i="1"/>
  <c r="A519" i="1"/>
  <c r="A523" i="1"/>
  <c r="A527" i="1"/>
  <c r="A531" i="1"/>
  <c r="A535" i="1"/>
  <c r="A539" i="1"/>
  <c r="A543" i="1"/>
  <c r="A547" i="1"/>
  <c r="A551" i="1"/>
  <c r="A555" i="1"/>
  <c r="A559" i="1"/>
  <c r="A563" i="1"/>
  <c r="A567" i="1"/>
  <c r="A571" i="1"/>
  <c r="A575" i="1"/>
  <c r="A579" i="1"/>
  <c r="A583" i="1"/>
  <c r="A587" i="1"/>
  <c r="A591" i="1"/>
  <c r="A595" i="1"/>
  <c r="A599" i="1"/>
  <c r="A603" i="1"/>
  <c r="A607" i="1"/>
  <c r="A611" i="1"/>
  <c r="A615" i="1"/>
  <c r="A619" i="1"/>
  <c r="A623" i="1"/>
  <c r="A627" i="1"/>
  <c r="A631" i="1"/>
  <c r="A635" i="1"/>
  <c r="A639" i="1"/>
  <c r="A643" i="1"/>
  <c r="A647" i="1"/>
  <c r="A651" i="1"/>
  <c r="A655" i="1"/>
  <c r="A659" i="1"/>
  <c r="A663" i="1"/>
  <c r="A667" i="1"/>
  <c r="A671" i="1"/>
  <c r="A675" i="1"/>
  <c r="A679" i="1"/>
  <c r="A683" i="1"/>
  <c r="A687" i="1"/>
  <c r="A691" i="1"/>
  <c r="A695" i="1"/>
  <c r="A699" i="1"/>
  <c r="A703" i="1"/>
  <c r="A707" i="1"/>
  <c r="A711" i="1"/>
  <c r="A715" i="1"/>
  <c r="A719" i="1"/>
  <c r="A723" i="1"/>
  <c r="A727" i="1"/>
  <c r="A731" i="1"/>
  <c r="A735" i="1"/>
  <c r="A739" i="1"/>
  <c r="A743" i="1"/>
  <c r="A747" i="1"/>
  <c r="A751" i="1"/>
  <c r="A755" i="1"/>
  <c r="A759" i="1"/>
  <c r="A763" i="1"/>
  <c r="A767" i="1"/>
  <c r="A771" i="1"/>
  <c r="A775" i="1"/>
  <c r="A779" i="1"/>
  <c r="A783" i="1"/>
  <c r="A787" i="1"/>
  <c r="A791" i="1"/>
  <c r="A795" i="1"/>
  <c r="A799" i="1"/>
  <c r="A803" i="1"/>
  <c r="A807" i="1"/>
  <c r="A811" i="1"/>
  <c r="A815" i="1"/>
  <c r="A819" i="1"/>
  <c r="A823" i="1"/>
  <c r="A827" i="1"/>
  <c r="A831" i="1"/>
  <c r="A835" i="1"/>
  <c r="A839" i="1"/>
  <c r="A843" i="1"/>
  <c r="A847" i="1"/>
  <c r="A851" i="1"/>
  <c r="A855" i="1"/>
  <c r="A859" i="1"/>
  <c r="A863" i="1"/>
  <c r="A867" i="1"/>
  <c r="A871" i="1"/>
  <c r="A875" i="1"/>
  <c r="A879" i="1"/>
  <c r="A883" i="1"/>
  <c r="A887" i="1"/>
  <c r="A891" i="1"/>
  <c r="A895" i="1"/>
  <c r="A899" i="1"/>
  <c r="A903" i="1"/>
  <c r="A907" i="1"/>
  <c r="A911" i="1"/>
  <c r="A915" i="1"/>
  <c r="A919" i="1"/>
  <c r="A923" i="1"/>
  <c r="A927" i="1"/>
  <c r="A931" i="1"/>
  <c r="A935" i="1"/>
  <c r="A939" i="1"/>
  <c r="A943" i="1"/>
  <c r="A947" i="1"/>
  <c r="A951" i="1"/>
  <c r="A955" i="1"/>
  <c r="A959" i="1"/>
  <c r="A963" i="1"/>
  <c r="A967" i="1"/>
  <c r="A971" i="1"/>
  <c r="A975" i="1"/>
  <c r="A979" i="1"/>
  <c r="A983" i="1"/>
  <c r="A987" i="1"/>
  <c r="A991" i="1"/>
  <c r="A995" i="1"/>
  <c r="A999" i="1"/>
  <c r="A1003" i="1"/>
  <c r="A1007" i="1"/>
  <c r="A1011" i="1"/>
  <c r="A1015" i="1"/>
  <c r="A1019" i="1"/>
  <c r="A1023" i="1"/>
  <c r="A1027" i="1"/>
  <c r="A1031" i="1"/>
  <c r="A1035" i="1"/>
  <c r="A1039" i="1"/>
  <c r="A1043" i="1"/>
  <c r="A1047" i="1"/>
  <c r="A1051" i="1"/>
  <c r="A1055" i="1"/>
  <c r="A1059" i="1"/>
  <c r="A1063" i="1"/>
  <c r="A1067" i="1"/>
  <c r="A1071" i="1"/>
  <c r="A1075" i="1"/>
  <c r="A1079" i="1"/>
  <c r="A1083" i="1"/>
  <c r="A1087" i="1"/>
  <c r="A1091" i="1"/>
  <c r="A1095" i="1"/>
  <c r="A1099" i="1"/>
  <c r="A1103" i="1"/>
  <c r="A1107" i="1"/>
  <c r="A1111" i="1"/>
  <c r="A1115" i="1"/>
  <c r="A1119" i="1"/>
  <c r="A1123" i="1"/>
  <c r="A1127" i="1"/>
  <c r="A1131" i="1"/>
  <c r="A1135" i="1"/>
  <c r="A1139" i="1"/>
  <c r="A1143" i="1"/>
  <c r="A1147" i="1"/>
  <c r="A1151" i="1"/>
  <c r="A1155" i="1"/>
  <c r="A1159" i="1"/>
  <c r="A1163" i="1"/>
  <c r="A1167" i="1"/>
  <c r="A1171" i="1"/>
  <c r="A1175" i="1"/>
  <c r="A1179" i="1"/>
  <c r="A1183" i="1"/>
  <c r="A1187" i="1"/>
  <c r="A1191" i="1"/>
  <c r="A1195" i="1"/>
  <c r="A1199" i="1"/>
  <c r="A1203" i="1"/>
  <c r="A1207" i="1"/>
  <c r="A1211" i="1"/>
  <c r="A1215" i="1"/>
  <c r="A1219" i="1"/>
  <c r="A1223" i="1"/>
  <c r="A1227" i="1"/>
  <c r="A1231" i="1"/>
  <c r="A1235" i="1"/>
  <c r="A1239" i="1"/>
  <c r="A1243" i="1"/>
  <c r="A1247" i="1"/>
  <c r="A1251" i="1"/>
  <c r="A1255" i="1"/>
  <c r="A1259" i="1"/>
  <c r="A1263" i="1"/>
  <c r="A1267" i="1"/>
  <c r="A1271" i="1"/>
  <c r="A1275" i="1"/>
  <c r="A1279" i="1"/>
  <c r="A1283" i="1"/>
  <c r="A1287" i="1"/>
  <c r="A1291" i="1"/>
  <c r="A1295" i="1"/>
  <c r="A1299" i="1"/>
  <c r="A1303" i="1"/>
  <c r="A1307" i="1"/>
  <c r="A1311" i="1"/>
  <c r="A1315" i="1"/>
  <c r="A1319" i="1"/>
  <c r="A1323" i="1"/>
  <c r="A1327" i="1"/>
  <c r="A1331" i="1"/>
  <c r="A1335" i="1"/>
  <c r="A1339" i="1"/>
  <c r="A1343" i="1"/>
  <c r="A1347" i="1"/>
  <c r="A1351" i="1"/>
  <c r="A1355" i="1"/>
  <c r="A1359" i="1"/>
  <c r="A1363" i="1"/>
  <c r="A1367" i="1"/>
  <c r="A1371" i="1"/>
  <c r="A1375" i="1"/>
  <c r="A1379" i="1"/>
  <c r="A1383" i="1"/>
  <c r="A1387" i="1"/>
  <c r="A1391" i="1"/>
  <c r="A1395" i="1"/>
  <c r="A1399" i="1"/>
  <c r="A1403" i="1"/>
  <c r="A1407" i="1"/>
  <c r="A1411" i="1"/>
  <c r="A1415" i="1"/>
  <c r="A1419" i="1"/>
  <c r="A1423" i="1"/>
  <c r="A1427" i="1"/>
  <c r="A1431" i="1"/>
  <c r="A1435" i="1"/>
  <c r="A1439" i="1"/>
  <c r="A1443" i="1"/>
  <c r="A1447" i="1"/>
  <c r="A1451" i="1"/>
  <c r="A1455" i="1"/>
  <c r="A1459" i="1"/>
  <c r="A1463" i="1"/>
  <c r="A1467" i="1"/>
  <c r="A1471" i="1"/>
  <c r="A1475" i="1"/>
  <c r="A1479" i="1"/>
  <c r="A1483" i="1"/>
  <c r="A1487" i="1"/>
  <c r="A1491" i="1"/>
  <c r="A1495" i="1"/>
  <c r="A1499" i="1"/>
  <c r="A1503" i="1"/>
  <c r="A1507" i="1"/>
  <c r="A1511" i="1"/>
  <c r="A1515" i="1"/>
  <c r="A1519" i="1"/>
  <c r="A1523" i="1"/>
  <c r="A1527" i="1"/>
  <c r="A1531" i="1"/>
  <c r="A1535" i="1"/>
  <c r="A1539" i="1"/>
  <c r="A1543" i="1"/>
  <c r="A1547" i="1"/>
  <c r="A1551" i="1"/>
  <c r="A1555" i="1"/>
  <c r="A1559" i="1"/>
  <c r="A1563" i="1"/>
  <c r="A1567" i="1"/>
  <c r="A1571" i="1"/>
  <c r="A1575" i="1"/>
  <c r="A1579" i="1"/>
  <c r="A1583" i="1"/>
  <c r="A1587" i="1"/>
  <c r="A1591" i="1"/>
  <c r="A1595" i="1"/>
  <c r="A1599" i="1"/>
  <c r="A1603" i="1"/>
  <c r="A1607" i="1"/>
  <c r="A1611" i="1"/>
  <c r="A1615" i="1"/>
  <c r="A1619" i="1"/>
  <c r="A1623" i="1"/>
  <c r="A1627" i="1"/>
  <c r="A1631" i="1"/>
  <c r="A1635" i="1"/>
  <c r="A1639" i="1"/>
  <c r="A1643" i="1"/>
  <c r="A1647" i="1"/>
  <c r="A1651" i="1"/>
  <c r="A1655" i="1"/>
  <c r="A1659" i="1"/>
  <c r="A166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9" i="1" l="1"/>
  <c r="A4" i="6" l="1"/>
  <c r="A10" i="1"/>
  <c r="A11" i="1" l="1"/>
  <c r="A12" i="1" l="1"/>
  <c r="A13" i="1"/>
  <c r="A14" i="1" s="1"/>
  <c r="A22" i="1" l="1"/>
  <c r="A37" i="1" l="1"/>
  <c r="J3" i="1"/>
  <c r="J13" i="1" l="1"/>
  <c r="J14" i="1"/>
  <c r="J29" i="1"/>
  <c r="J30" i="1"/>
  <c r="J36" i="1"/>
  <c r="J54" i="1"/>
  <c r="A38" i="1"/>
  <c r="J24" i="1" l="1"/>
  <c r="J28" i="1"/>
  <c r="J37" i="1"/>
  <c r="J66" i="1"/>
  <c r="J67" i="1"/>
  <c r="J68" i="1"/>
  <c r="J99" i="1"/>
  <c r="A39" i="1"/>
  <c r="A41" i="1"/>
  <c r="H3" i="1"/>
  <c r="J53" i="1" l="1"/>
  <c r="J57" i="1"/>
  <c r="J69" i="1"/>
  <c r="J72" i="1"/>
  <c r="J118" i="1"/>
  <c r="J152" i="1"/>
  <c r="J278" i="1"/>
  <c r="J8" i="6"/>
  <c r="A40" i="1"/>
  <c r="A42" i="1"/>
  <c r="A141" i="1"/>
  <c r="AI1" i="6"/>
  <c r="AH1" i="6"/>
  <c r="J86" i="1" l="1"/>
  <c r="J87" i="1"/>
  <c r="J114" i="1"/>
  <c r="J163" i="1" s="1"/>
  <c r="J115" i="1"/>
  <c r="J119" i="1"/>
  <c r="J160" i="1"/>
  <c r="J202" i="1"/>
  <c r="J203" i="1"/>
  <c r="J285" i="1"/>
  <c r="A328" i="1"/>
  <c r="A44" i="1"/>
  <c r="A618" i="1"/>
  <c r="A382" i="1"/>
  <c r="L3" i="1"/>
  <c r="J97" i="1" l="1"/>
  <c r="J102" i="1"/>
  <c r="J103" i="1"/>
  <c r="J128" i="1"/>
  <c r="J129" i="1"/>
  <c r="J136" i="1" s="1"/>
  <c r="J135" i="1"/>
  <c r="J142" i="1" s="1"/>
  <c r="J164" i="1"/>
  <c r="J168" i="1"/>
  <c r="L4" i="1"/>
  <c r="J204" i="1"/>
  <c r="J211" i="1" s="1"/>
  <c r="L1772" i="1"/>
  <c r="L1756" i="1"/>
  <c r="J238" i="1"/>
  <c r="J298" i="1"/>
  <c r="A45" i="1"/>
  <c r="A383" i="1"/>
  <c r="A936" i="1"/>
  <c r="J141" i="1" l="1"/>
  <c r="J174" i="1"/>
  <c r="J170" i="1"/>
  <c r="J180" i="1"/>
  <c r="J184" i="1" s="1"/>
  <c r="J207" i="1"/>
  <c r="J240" i="1"/>
  <c r="J244" i="1" s="1"/>
  <c r="L5" i="1"/>
  <c r="L1773" i="1"/>
  <c r="J276" i="1"/>
  <c r="J330" i="1"/>
  <c r="A46" i="1"/>
  <c r="A48" i="1" s="1"/>
  <c r="A384" i="1"/>
  <c r="A385" i="1" s="1"/>
  <c r="A386" i="1" s="1"/>
  <c r="A387" i="1" s="1"/>
  <c r="A388" i="1" s="1"/>
  <c r="A412" i="1" s="1"/>
  <c r="A413" i="1" s="1"/>
  <c r="A414" i="1" s="1"/>
  <c r="A415" i="1" s="1"/>
  <c r="A416" i="1" s="1"/>
  <c r="A417" i="1" s="1"/>
  <c r="A418" i="1" s="1"/>
  <c r="A937" i="1"/>
  <c r="A1385" i="1"/>
  <c r="J190" i="1" l="1"/>
  <c r="J189" i="1"/>
  <c r="J206" i="1"/>
  <c r="J216" i="1"/>
  <c r="J210" i="1"/>
  <c r="J239" i="1" s="1"/>
  <c r="J245" i="1"/>
  <c r="J246" i="1" s="1"/>
  <c r="J247" i="1"/>
  <c r="L6" i="1"/>
  <c r="J251" i="1"/>
  <c r="L1774" i="1"/>
  <c r="L1775" i="1"/>
  <c r="J284" i="1"/>
  <c r="J287" i="1" s="1"/>
  <c r="J371" i="1"/>
  <c r="A278" i="1"/>
  <c r="A279" i="1" s="1"/>
  <c r="A280" i="1" s="1"/>
  <c r="A281" i="1" s="1"/>
  <c r="A282" i="1" s="1"/>
  <c r="A1398" i="1"/>
  <c r="J219" i="1" l="1"/>
  <c r="J227" i="1"/>
  <c r="J224" i="1"/>
  <c r="J258" i="1" s="1"/>
  <c r="J235" i="1"/>
  <c r="J267" i="1" s="1"/>
  <c r="J273" i="1"/>
  <c r="L7" i="1"/>
  <c r="J275" i="1"/>
  <c r="J274" i="1"/>
  <c r="J277" i="1"/>
  <c r="J283" i="1" s="1"/>
  <c r="L8" i="1"/>
  <c r="L9" i="1" s="1"/>
  <c r="L10" i="1" s="1"/>
  <c r="L1776" i="1"/>
  <c r="J296" i="1"/>
  <c r="J297" i="1"/>
  <c r="J323" i="1" s="1"/>
  <c r="J253" i="1" l="1"/>
  <c r="J261" i="1"/>
  <c r="J280" i="1"/>
  <c r="J281" i="1"/>
  <c r="J316" i="1" s="1"/>
  <c r="J319" i="1"/>
  <c r="L11" i="1"/>
  <c r="L2218" i="1"/>
  <c r="J328" i="1"/>
  <c r="J462" i="1"/>
  <c r="J299" i="1" l="1"/>
  <c r="J315" i="1"/>
  <c r="L12" i="1"/>
  <c r="J344" i="1"/>
  <c r="J355" i="1"/>
  <c r="L2219" i="1"/>
  <c r="L2588" i="1"/>
  <c r="J364" i="1"/>
  <c r="J408" i="1"/>
  <c r="J461" i="1"/>
  <c r="J514" i="1"/>
  <c r="J303" i="1" l="1"/>
  <c r="J307" i="1" s="1"/>
  <c r="J329" i="1" s="1"/>
  <c r="J311" i="1"/>
  <c r="J305" i="1"/>
  <c r="J338" i="1"/>
  <c r="J341" i="1"/>
  <c r="J314" i="1"/>
  <c r="J350" i="1"/>
  <c r="J351" i="1" s="1"/>
  <c r="L13" i="1"/>
  <c r="J356" i="1"/>
  <c r="J365" i="1" s="1"/>
  <c r="J357" i="1"/>
  <c r="J358" i="1" s="1"/>
  <c r="J361" i="1"/>
  <c r="J366" i="1" s="1"/>
  <c r="L14" i="1"/>
  <c r="L2589" i="1"/>
  <c r="J369" i="1"/>
  <c r="J549" i="1"/>
  <c r="J331" i="1" l="1"/>
  <c r="J384" i="1"/>
  <c r="J386" i="1" s="1"/>
  <c r="J370" i="1"/>
  <c r="J375" i="1" s="1"/>
  <c r="L15" i="1"/>
  <c r="J557" i="1"/>
  <c r="J559" i="1"/>
  <c r="J397" i="1" l="1"/>
  <c r="J398" i="1" s="1"/>
  <c r="J376" i="1"/>
  <c r="J378" i="1" s="1"/>
  <c r="J379" i="1" s="1"/>
  <c r="J392" i="1"/>
  <c r="J403" i="1"/>
  <c r="L16" i="1"/>
  <c r="L450" i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2426" i="1"/>
  <c r="L2427" i="1" s="1"/>
  <c r="L2428" i="1" s="1"/>
  <c r="L2429" i="1" s="1"/>
  <c r="L2430" i="1" s="1"/>
  <c r="L2431" i="1" s="1"/>
  <c r="L2432" i="1" s="1"/>
  <c r="L2433" i="1" s="1"/>
  <c r="J409" i="1"/>
  <c r="L2692" i="1"/>
  <c r="L2689" i="1"/>
  <c r="L2690" i="1" s="1"/>
  <c r="L2743" i="1"/>
  <c r="L2701" i="1"/>
  <c r="L2787" i="1"/>
  <c r="L2788" i="1" s="1"/>
  <c r="J460" i="1"/>
  <c r="J381" i="1" l="1"/>
  <c r="J382" i="1" s="1"/>
  <c r="J404" i="1" s="1"/>
  <c r="J388" i="1"/>
  <c r="J418" i="1"/>
  <c r="J391" i="1"/>
  <c r="J394" i="1"/>
  <c r="J393" i="1"/>
  <c r="J426" i="1" s="1"/>
  <c r="J428" i="1" s="1"/>
  <c r="L17" i="1"/>
  <c r="L438" i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281" i="1"/>
  <c r="L2041" i="1"/>
  <c r="L2042" i="1" s="1"/>
  <c r="L2043" i="1" s="1"/>
  <c r="L2044" i="1" s="1"/>
  <c r="L2045" i="1" s="1"/>
  <c r="L2046" i="1" s="1"/>
  <c r="L2047" i="1" s="1"/>
  <c r="L1020" i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7" i="1" s="1"/>
  <c r="L1058" i="1" s="1"/>
  <c r="L1059" i="1" s="1"/>
  <c r="L1060" i="1" s="1"/>
  <c r="L1061" i="1" s="1"/>
  <c r="L1062" i="1" s="1"/>
  <c r="L1063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2159" i="1"/>
  <c r="J438" i="1"/>
  <c r="J510" i="1"/>
  <c r="L2693" i="1"/>
  <c r="L2708" i="1"/>
  <c r="L2739" i="1"/>
  <c r="L2740" i="1" s="1"/>
  <c r="L2720" i="1"/>
  <c r="L2812" i="1"/>
  <c r="L2813" i="1" s="1"/>
  <c r="L2814" i="1" s="1"/>
  <c r="L2815" i="1" s="1"/>
  <c r="J555" i="1"/>
  <c r="J606" i="1"/>
  <c r="J608" i="1"/>
  <c r="J401" i="1" l="1"/>
  <c r="J407" i="1"/>
  <c r="J415" i="1"/>
  <c r="J434" i="1"/>
  <c r="L2192" i="1"/>
  <c r="J589" i="1"/>
  <c r="J604" i="1" s="1"/>
  <c r="J445" i="1"/>
  <c r="J439" i="1"/>
  <c r="L2700" i="1"/>
  <c r="L2704" i="1" s="1"/>
  <c r="L2705" i="1" s="1"/>
  <c r="L2706" i="1" s="1"/>
  <c r="L18" i="1"/>
  <c r="L282" i="1"/>
  <c r="L881" i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J449" i="1"/>
  <c r="J454" i="1"/>
  <c r="L1835" i="1"/>
  <c r="L1837" i="1" s="1"/>
  <c r="L1838" i="1" s="1"/>
  <c r="L1841" i="1" s="1"/>
  <c r="L1867" i="1" s="1"/>
  <c r="L1698" i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J530" i="1"/>
  <c r="L2209" i="1"/>
  <c r="L2215" i="1" s="1"/>
  <c r="L2202" i="1"/>
  <c r="L2223" i="1"/>
  <c r="J593" i="1"/>
  <c r="L2707" i="1"/>
  <c r="L2710" i="1"/>
  <c r="L2712" i="1" s="1"/>
  <c r="L2709" i="1"/>
  <c r="L2724" i="1"/>
  <c r="L2721" i="1"/>
  <c r="L2826" i="1"/>
  <c r="L2822" i="1"/>
  <c r="J640" i="1"/>
  <c r="J642" i="1"/>
  <c r="J442" i="1" l="1"/>
  <c r="J441" i="1"/>
  <c r="J444" i="1"/>
  <c r="J443" i="1"/>
  <c r="J447" i="1" s="1"/>
  <c r="L19" i="1"/>
  <c r="L283" i="1"/>
  <c r="J450" i="1"/>
  <c r="J491" i="1"/>
  <c r="L906" i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1925" i="1"/>
  <c r="L1927" i="1" s="1"/>
  <c r="L1928" i="1" s="1"/>
  <c r="L1931" i="1" s="1"/>
  <c r="L1957" i="1" s="1"/>
  <c r="L2205" i="1"/>
  <c r="L2204" i="1"/>
  <c r="L2220" i="1"/>
  <c r="L2221" i="1" s="1"/>
  <c r="L2222" i="1" s="1"/>
  <c r="L2224" i="1"/>
  <c r="L2225" i="1" s="1"/>
  <c r="L2226" i="1" s="1"/>
  <c r="L2227" i="1" s="1"/>
  <c r="L2228" i="1" s="1"/>
  <c r="L2229" i="1" s="1"/>
  <c r="L2275" i="1"/>
  <c r="L2276" i="1" s="1"/>
  <c r="L2715" i="1"/>
  <c r="L2714" i="1"/>
  <c r="L2751" i="1"/>
  <c r="L2725" i="1"/>
  <c r="L2726" i="1" s="1"/>
  <c r="J690" i="1"/>
  <c r="J691" i="1" s="1"/>
  <c r="J688" i="1"/>
  <c r="J695" i="1"/>
  <c r="J478" i="1" l="1"/>
  <c r="J453" i="1"/>
  <c r="J457" i="1"/>
  <c r="J493" i="1" s="1"/>
  <c r="J465" i="1"/>
  <c r="J505" i="1" s="1"/>
  <c r="J468" i="1"/>
  <c r="J474" i="1"/>
  <c r="J477" i="1"/>
  <c r="J479" i="1"/>
  <c r="J480" i="1"/>
  <c r="J482" i="1" s="1"/>
  <c r="L20" i="1"/>
  <c r="L284" i="1"/>
  <c r="J487" i="1"/>
  <c r="L962" i="1"/>
  <c r="L963" i="1" s="1"/>
  <c r="L964" i="1" s="1"/>
  <c r="L965" i="1" s="1"/>
  <c r="L966" i="1" s="1"/>
  <c r="L967" i="1" s="1"/>
  <c r="J537" i="1"/>
  <c r="J581" i="1" s="1"/>
  <c r="J625" i="1" s="1"/>
  <c r="L1431" i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J630" i="1"/>
  <c r="J735" i="1"/>
  <c r="L2744" i="1"/>
  <c r="L2752" i="1"/>
  <c r="J742" i="1"/>
  <c r="J745" i="1"/>
  <c r="J744" i="1"/>
  <c r="J484" i="1" l="1"/>
  <c r="J489" i="1"/>
  <c r="J490" i="1" s="1"/>
  <c r="J488" i="1"/>
  <c r="J497" i="1"/>
  <c r="J679" i="1"/>
  <c r="J508" i="1"/>
  <c r="J512" i="1"/>
  <c r="J547" i="1" s="1"/>
  <c r="J516" i="1"/>
  <c r="J521" i="1"/>
  <c r="L21" i="1"/>
  <c r="L285" i="1"/>
  <c r="L968" i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J676" i="1"/>
  <c r="L2330" i="1"/>
  <c r="J793" i="1"/>
  <c r="J779" i="1"/>
  <c r="L2753" i="1"/>
  <c r="J796" i="1"/>
  <c r="J798" i="1"/>
  <c r="J520" i="1" l="1"/>
  <c r="J519" i="1"/>
  <c r="J528" i="1"/>
  <c r="J621" i="1"/>
  <c r="J672" i="1"/>
  <c r="J531" i="1"/>
  <c r="J529" i="1"/>
  <c r="J562" i="1"/>
  <c r="L22" i="1"/>
  <c r="L286" i="1"/>
  <c r="J723" i="1"/>
  <c r="L1395" i="1"/>
  <c r="J778" i="1"/>
  <c r="J807" i="1"/>
  <c r="J838" i="1"/>
  <c r="J840" i="1"/>
  <c r="J843" i="1"/>
  <c r="J550" i="1" l="1"/>
  <c r="J533" i="1"/>
  <c r="J569" i="1"/>
  <c r="J542" i="1"/>
  <c r="J545" i="1"/>
  <c r="J774" i="1"/>
  <c r="J597" i="1"/>
  <c r="J605" i="1" s="1"/>
  <c r="J572" i="1"/>
  <c r="J580" i="1" s="1"/>
  <c r="J651" i="1"/>
  <c r="J645" i="1"/>
  <c r="J820" i="1"/>
  <c r="J747" i="1"/>
  <c r="L23" i="1"/>
  <c r="J871" i="1"/>
  <c r="J876" i="1" s="1"/>
  <c r="J853" i="1"/>
  <c r="J893" i="1"/>
  <c r="J891" i="1"/>
  <c r="J1409" i="1"/>
  <c r="J556" i="1" l="1"/>
  <c r="J561" i="1"/>
  <c r="J577" i="1"/>
  <c r="J699" i="1"/>
  <c r="J829" i="1"/>
  <c r="J741" i="1"/>
  <c r="J610" i="1"/>
  <c r="L24" i="1"/>
  <c r="L1523" i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J858" i="1"/>
  <c r="J855" i="1"/>
  <c r="J888" i="1"/>
  <c r="J941" i="1"/>
  <c r="J948" i="1"/>
  <c r="J945" i="1"/>
  <c r="J851" i="1" l="1"/>
  <c r="J558" i="1"/>
  <c r="J568" i="1"/>
  <c r="J612" i="1"/>
  <c r="J624" i="1"/>
  <c r="J615" i="1"/>
  <c r="J789" i="1"/>
  <c r="J641" i="1"/>
  <c r="J881" i="1"/>
  <c r="J648" i="1"/>
  <c r="J650" i="1" s="1"/>
  <c r="J864" i="1"/>
  <c r="J870" i="1"/>
  <c r="L25" i="1"/>
  <c r="L1608" i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815" i="1" s="1"/>
  <c r="L1563" i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J877" i="1"/>
  <c r="J924" i="1"/>
  <c r="J907" i="1"/>
  <c r="J977" i="1"/>
  <c r="J955" i="1"/>
  <c r="J984" i="1"/>
  <c r="J1502" i="1"/>
  <c r="J1501" i="1"/>
  <c r="J596" i="1" l="1"/>
  <c r="J591" i="1"/>
  <c r="J603" i="1"/>
  <c r="J647" i="1"/>
  <c r="J631" i="1"/>
  <c r="J638" i="1" s="1"/>
  <c r="J889" i="1"/>
  <c r="J675" i="1"/>
  <c r="J692" i="1"/>
  <c r="J700" i="1"/>
  <c r="J895" i="1"/>
  <c r="L26" i="1"/>
  <c r="J903" i="1"/>
  <c r="J916" i="1" s="1"/>
  <c r="L2087" i="1"/>
  <c r="L2093" i="1" s="1"/>
  <c r="L2098" i="1" s="1"/>
  <c r="L2556" i="1"/>
  <c r="L2514" i="1"/>
  <c r="J932" i="1"/>
  <c r="J929" i="1"/>
  <c r="J968" i="1"/>
  <c r="J962" i="1"/>
  <c r="J993" i="1"/>
  <c r="L2823" i="1"/>
  <c r="J1018" i="1"/>
  <c r="J1015" i="1"/>
  <c r="J1019" i="1"/>
  <c r="J1547" i="1"/>
  <c r="J1546" i="1"/>
  <c r="J626" i="1" l="1"/>
  <c r="J685" i="1"/>
  <c r="J682" i="1"/>
  <c r="J712" i="1"/>
  <c r="J726" i="1"/>
  <c r="J743" i="1"/>
  <c r="J777" i="1" s="1"/>
  <c r="J922" i="1"/>
  <c r="L27" i="1"/>
  <c r="L2104" i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612" i="1"/>
  <c r="L2613" i="1" s="1"/>
  <c r="L2614" i="1" s="1"/>
  <c r="J987" i="1"/>
  <c r="J991" i="1"/>
  <c r="J1042" i="1"/>
  <c r="L2825" i="1"/>
  <c r="L2836" i="1"/>
  <c r="J1044" i="1"/>
  <c r="J1048" i="1"/>
  <c r="J1600" i="1"/>
  <c r="J1599" i="1"/>
  <c r="J659" i="1" l="1"/>
  <c r="J661" i="1"/>
  <c r="J666" i="1" s="1"/>
  <c r="J693" i="1" s="1"/>
  <c r="J720" i="1"/>
  <c r="J717" i="1"/>
  <c r="J755" i="1"/>
  <c r="J1012" i="1"/>
  <c r="J763" i="1"/>
  <c r="J790" i="1" s="1"/>
  <c r="J856" i="1"/>
  <c r="J1020" i="1"/>
  <c r="J794" i="1"/>
  <c r="J1003" i="1"/>
  <c r="L28" i="1"/>
  <c r="L2126" i="1"/>
  <c r="L2127" i="1" s="1"/>
  <c r="L2125" i="1"/>
  <c r="L2282" i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332" i="1"/>
  <c r="L2295" i="1"/>
  <c r="J1045" i="1"/>
  <c r="J1049" i="1"/>
  <c r="J1053" i="1"/>
  <c r="L2841" i="1"/>
  <c r="L2835" i="1"/>
  <c r="L2834" i="1"/>
  <c r="L2842" i="1"/>
  <c r="L2843" i="1" s="1"/>
  <c r="L2847" i="1" s="1"/>
  <c r="L2848" i="1" s="1"/>
  <c r="J1095" i="1"/>
  <c r="J1099" i="1"/>
  <c r="J1652" i="1"/>
  <c r="J1651" i="1"/>
  <c r="J727" i="1" l="1"/>
  <c r="J845" i="1"/>
  <c r="J752" i="1"/>
  <c r="J787" i="1"/>
  <c r="J809" i="1" s="1"/>
  <c r="J814" i="1"/>
  <c r="J828" i="1"/>
  <c r="J879" i="1"/>
  <c r="J1038" i="1"/>
  <c r="L29" i="1"/>
  <c r="L2132" i="1"/>
  <c r="L2131" i="1"/>
  <c r="L2133" i="1"/>
  <c r="L2296" i="1"/>
  <c r="L2559" i="1"/>
  <c r="L2563" i="1"/>
  <c r="J1091" i="1"/>
  <c r="L2849" i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J1144" i="1"/>
  <c r="J795" i="1" l="1"/>
  <c r="J832" i="1" s="1"/>
  <c r="J761" i="1"/>
  <c r="J804" i="1"/>
  <c r="J825" i="1"/>
  <c r="J822" i="1"/>
  <c r="J997" i="1"/>
  <c r="J928" i="1"/>
  <c r="J839" i="1"/>
  <c r="J865" i="1"/>
  <c r="J937" i="1"/>
  <c r="J908" i="1"/>
  <c r="J960" i="1"/>
  <c r="J980" i="1"/>
  <c r="J1032" i="1"/>
  <c r="J1067" i="1"/>
  <c r="J1082" i="1"/>
  <c r="J1073" i="1"/>
  <c r="L30" i="1"/>
  <c r="L2135" i="1"/>
  <c r="L2136" i="1" s="1"/>
  <c r="L2510" i="1"/>
  <c r="L2511" i="1" s="1"/>
  <c r="L2512" i="1" s="1"/>
  <c r="L2513" i="1" s="1"/>
  <c r="L2568" i="1"/>
  <c r="L2569" i="1" s="1"/>
  <c r="L2570" i="1" s="1"/>
  <c r="L2571" i="1" s="1"/>
  <c r="J1100" i="1"/>
  <c r="J1086" i="1"/>
  <c r="J1108" i="1"/>
  <c r="J1190" i="1"/>
  <c r="J1151" i="1"/>
  <c r="J862" i="1" l="1"/>
  <c r="J841" i="1"/>
  <c r="J944" i="1"/>
  <c r="J846" i="1"/>
  <c r="J883" i="1" s="1"/>
  <c r="J859" i="1"/>
  <c r="J894" i="1"/>
  <c r="J899" i="1" s="1"/>
  <c r="J966" i="1"/>
  <c r="J992" i="1"/>
  <c r="J1016" i="1"/>
  <c r="L31" i="1"/>
  <c r="L2137" i="1"/>
  <c r="L2138" i="1" s="1"/>
  <c r="L2555" i="1"/>
  <c r="J1119" i="1"/>
  <c r="J1158" i="1"/>
  <c r="J1160" i="1" s="1"/>
  <c r="J1197" i="1"/>
  <c r="J1208" i="1"/>
  <c r="J1213" i="1" s="1"/>
  <c r="J1244" i="1"/>
  <c r="J1240" i="1"/>
  <c r="J1284" i="1"/>
  <c r="J1280" i="1"/>
  <c r="J869" i="1" l="1"/>
  <c r="J878" i="1"/>
  <c r="J1156" i="1"/>
  <c r="J896" i="1"/>
  <c r="J923" i="1"/>
  <c r="J933" i="1" s="1"/>
  <c r="J1052" i="1"/>
  <c r="J1088" i="1" s="1"/>
  <c r="J1024" i="1"/>
  <c r="J1130" i="1"/>
  <c r="J1249" i="1"/>
  <c r="J1137" i="1"/>
  <c r="J1139" i="1" s="1"/>
  <c r="J1143" i="1"/>
  <c r="J1175" i="1" s="1"/>
  <c r="J1145" i="1"/>
  <c r="L32" i="1"/>
  <c r="L2595" i="1"/>
  <c r="L2596" i="1" s="1"/>
  <c r="L2139" i="1"/>
  <c r="L2140" i="1" s="1"/>
  <c r="L2141" i="1" s="1"/>
  <c r="L2142" i="1" s="1"/>
  <c r="L2143" i="1" s="1"/>
  <c r="L2144" i="1" s="1"/>
  <c r="L2621" i="1"/>
  <c r="J1193" i="1"/>
  <c r="J1196" i="1" s="1"/>
  <c r="J1198" i="1"/>
  <c r="J1203" i="1"/>
  <c r="J1259" i="1"/>
  <c r="J1258" i="1"/>
  <c r="J1295" i="1" s="1"/>
  <c r="J1275" i="1"/>
  <c r="J1313" i="1" s="1"/>
  <c r="J1316" i="1"/>
  <c r="J1317" i="1" s="1"/>
  <c r="J906" i="1" l="1"/>
  <c r="J915" i="1"/>
  <c r="J920" i="1"/>
  <c r="J936" i="1"/>
  <c r="J952" i="1"/>
  <c r="J1056" i="1"/>
  <c r="J1168" i="1"/>
  <c r="L33" i="1"/>
  <c r="J1195" i="1"/>
  <c r="J1225" i="1" s="1"/>
  <c r="L2640" i="1"/>
  <c r="J1226" i="1"/>
  <c r="J1283" i="1"/>
  <c r="J1294" i="1" s="1"/>
  <c r="J1318" i="1"/>
  <c r="J1326" i="1"/>
  <c r="J970" i="1" l="1"/>
  <c r="J943" i="1"/>
  <c r="J949" i="1" s="1"/>
  <c r="J958" i="1"/>
  <c r="J981" i="1"/>
  <c r="J957" i="1"/>
  <c r="J963" i="1"/>
  <c r="J973" i="1"/>
  <c r="J976" i="1" s="1"/>
  <c r="J1051" i="1"/>
  <c r="J1255" i="1"/>
  <c r="J1064" i="1"/>
  <c r="J1098" i="1"/>
  <c r="J1194" i="1"/>
  <c r="J1172" i="1"/>
  <c r="J1200" i="1"/>
  <c r="L34" i="1"/>
  <c r="J1252" i="1"/>
  <c r="L2553" i="1"/>
  <c r="L2554" i="1" s="1"/>
  <c r="L2625" i="1"/>
  <c r="J1287" i="1"/>
  <c r="J1289" i="1"/>
  <c r="J1336" i="1"/>
  <c r="J1358" i="1"/>
  <c r="J1366" i="1"/>
  <c r="J1362" i="1"/>
  <c r="J1364" i="1" s="1"/>
  <c r="J1010" i="1" l="1"/>
  <c r="J979" i="1"/>
  <c r="J995" i="1" s="1"/>
  <c r="J1310" i="1"/>
  <c r="J1140" i="1"/>
  <c r="J1106" i="1"/>
  <c r="J1065" i="1"/>
  <c r="J1214" i="1"/>
  <c r="J1227" i="1"/>
  <c r="J1247" i="1"/>
  <c r="J1260" i="1" s="1"/>
  <c r="J1257" i="1"/>
  <c r="J1270" i="1"/>
  <c r="L35" i="1"/>
  <c r="L36" i="1" s="1"/>
  <c r="J1286" i="1"/>
  <c r="L2583" i="1"/>
  <c r="L2584" i="1" s="1"/>
  <c r="L2634" i="1"/>
  <c r="J1308" i="1"/>
  <c r="J1321" i="1" s="1"/>
  <c r="J1367" i="1"/>
  <c r="J1368" i="1"/>
  <c r="J1405" i="1"/>
  <c r="J1369" i="1"/>
  <c r="J1004" i="1" l="1"/>
  <c r="J1009" i="1"/>
  <c r="J1147" i="1"/>
  <c r="J1022" i="1"/>
  <c r="J1323" i="1"/>
  <c r="J1354" i="1" s="1"/>
  <c r="J1025" i="1"/>
  <c r="L350" i="1"/>
  <c r="L351" i="1" s="1"/>
  <c r="L352" i="1" s="1"/>
  <c r="L353" i="1" s="1"/>
  <c r="L354" i="1" s="1"/>
  <c r="L355" i="1" s="1"/>
  <c r="L356" i="1" s="1"/>
  <c r="L357" i="1" s="1"/>
  <c r="J1092" i="1"/>
  <c r="J1188" i="1"/>
  <c r="J1256" i="1"/>
  <c r="J1224" i="1"/>
  <c r="J1266" i="1" s="1"/>
  <c r="L2079" i="1"/>
  <c r="L2122" i="1"/>
  <c r="L2591" i="1"/>
  <c r="L2590" i="1"/>
  <c r="J1399" i="1"/>
  <c r="J1400" i="1" s="1"/>
  <c r="J1419" i="1"/>
  <c r="J1050" i="1" l="1"/>
  <c r="J1041" i="1"/>
  <c r="J1133" i="1"/>
  <c r="J1055" i="1"/>
  <c r="J1068" i="1"/>
  <c r="J1114" i="1" s="1"/>
  <c r="J1071" i="1"/>
  <c r="J1305" i="1"/>
  <c r="L358" i="1"/>
  <c r="J1215" i="1"/>
  <c r="J1229" i="1"/>
  <c r="J1268" i="1" s="1"/>
  <c r="J1307" i="1" s="1"/>
  <c r="L2072" i="1"/>
  <c r="J1339" i="1"/>
  <c r="J1335" i="1"/>
  <c r="J1340" i="1"/>
  <c r="L2123" i="1"/>
  <c r="L2615" i="1"/>
  <c r="J1392" i="1"/>
  <c r="J1391" i="1"/>
  <c r="L2657" i="1"/>
  <c r="J1455" i="1"/>
  <c r="J1407" i="1"/>
  <c r="J1395" i="1"/>
  <c r="J1417" i="1" s="1"/>
  <c r="J1496" i="1"/>
  <c r="J1460" i="1"/>
  <c r="J1101" i="1" l="1"/>
  <c r="J1087" i="1"/>
  <c r="J1093" i="1"/>
  <c r="J1174" i="1"/>
  <c r="J1096" i="1"/>
  <c r="J1107" i="1"/>
  <c r="J1117" i="1"/>
  <c r="J1120" i="1" s="1"/>
  <c r="J1254" i="1"/>
  <c r="L359" i="1"/>
  <c r="L360" i="1" s="1"/>
  <c r="L361" i="1" s="1"/>
  <c r="L362" i="1" s="1"/>
  <c r="L363" i="1" s="1"/>
  <c r="L364" i="1" s="1"/>
  <c r="L2074" i="1"/>
  <c r="L2084" i="1" s="1"/>
  <c r="J1344" i="1"/>
  <c r="J1459" i="1"/>
  <c r="J1338" i="1"/>
  <c r="J1360" i="1"/>
  <c r="J1348" i="1"/>
  <c r="J1408" i="1"/>
  <c r="J1355" i="1"/>
  <c r="J1380" i="1" s="1"/>
  <c r="L2124" i="1"/>
  <c r="J1411" i="1"/>
  <c r="L2658" i="1"/>
  <c r="J1412" i="1"/>
  <c r="J1413" i="1" s="1"/>
  <c r="J1465" i="1"/>
  <c r="J1467" i="1"/>
  <c r="J1414" i="1"/>
  <c r="J1464" i="1" s="1"/>
  <c r="J1481" i="1"/>
  <c r="J1470" i="1"/>
  <c r="J1504" i="1"/>
  <c r="J1500" i="1"/>
  <c r="J1541" i="1"/>
  <c r="J1505" i="1"/>
  <c r="J1102" i="1" l="1"/>
  <c r="J1123" i="1"/>
  <c r="L365" i="1"/>
  <c r="J1332" i="1"/>
  <c r="J1383" i="1"/>
  <c r="J1378" i="1"/>
  <c r="J1401" i="1"/>
  <c r="J1454" i="1" s="1"/>
  <c r="J1507" i="1" s="1"/>
  <c r="J1514" i="1"/>
  <c r="J1466" i="1"/>
  <c r="L2128" i="1"/>
  <c r="J1518" i="1"/>
  <c r="J1519" i="1" s="1"/>
  <c r="J1517" i="1"/>
  <c r="L2659" i="1"/>
  <c r="J1522" i="1"/>
  <c r="J1520" i="1"/>
  <c r="J1554" i="1"/>
  <c r="J1550" i="1"/>
  <c r="J1591" i="1"/>
  <c r="J1593" i="1" s="1"/>
  <c r="J1555" i="1"/>
  <c r="J1154" i="1" l="1"/>
  <c r="J1127" i="1"/>
  <c r="J1136" i="1"/>
  <c r="J1141" i="1"/>
  <c r="J1157" i="1"/>
  <c r="J1173" i="1" s="1"/>
  <c r="L366" i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J1385" i="1"/>
  <c r="J1418" i="1"/>
  <c r="J1421" i="1"/>
  <c r="J1422" i="1" s="1"/>
  <c r="J1424" i="1" s="1"/>
  <c r="J1560" i="1"/>
  <c r="L2129" i="1"/>
  <c r="J1571" i="1"/>
  <c r="J1572" i="1" s="1"/>
  <c r="J1570" i="1"/>
  <c r="L2660" i="1"/>
  <c r="J1576" i="1"/>
  <c r="J1573" i="1"/>
  <c r="J1604" i="1"/>
  <c r="J1646" i="1"/>
  <c r="J1609" i="1"/>
  <c r="J1608" i="1" l="1"/>
  <c r="J1182" i="1"/>
  <c r="J1202" i="1"/>
  <c r="J1236" i="1" s="1"/>
  <c r="J1187" i="1"/>
  <c r="J1205" i="1"/>
  <c r="J1228" i="1" s="1"/>
  <c r="L2032" i="1"/>
  <c r="L580" i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1352" i="1" s="1"/>
  <c r="L1356" i="1" s="1"/>
  <c r="L1358" i="1" s="1"/>
  <c r="L1359" i="1" s="1"/>
  <c r="L1360" i="1" s="1"/>
  <c r="L2048" i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34" i="1"/>
  <c r="J1410" i="1"/>
  <c r="J1440" i="1"/>
  <c r="J1611" i="1"/>
  <c r="J1603" i="1"/>
  <c r="L2130" i="1"/>
  <c r="L2242" i="1"/>
  <c r="L2243" i="1" s="1"/>
  <c r="J1626" i="1"/>
  <c r="J1624" i="1"/>
  <c r="J1636" i="1"/>
  <c r="J1629" i="1"/>
  <c r="J1682" i="1"/>
  <c r="J1653" i="1"/>
  <c r="J1654" i="1" s="1"/>
  <c r="J1754" i="1"/>
  <c r="J1755" i="1" s="1"/>
  <c r="J1759" i="1"/>
  <c r="J1760" i="1" s="1"/>
  <c r="J1219" i="1" l="1"/>
  <c r="L1366" i="1"/>
  <c r="L1361" i="1"/>
  <c r="L1362" i="1" s="1"/>
  <c r="L1363" i="1" s="1"/>
  <c r="L1364" i="1" s="1"/>
  <c r="L1365" i="1" s="1"/>
  <c r="J1250" i="1"/>
  <c r="J1233" i="1"/>
  <c r="L1390" i="1"/>
  <c r="L1387" i="1"/>
  <c r="L1388" i="1" s="1"/>
  <c r="L1389" i="1" s="1"/>
  <c r="J1301" i="1"/>
  <c r="J1253" i="1"/>
  <c r="L2067" i="1"/>
  <c r="L2068" i="1" s="1"/>
  <c r="J1457" i="1"/>
  <c r="J1443" i="1"/>
  <c r="J1462" i="1"/>
  <c r="J1458" i="1"/>
  <c r="J1503" i="1"/>
  <c r="J1543" i="1" s="1"/>
  <c r="J1583" i="1" s="1"/>
  <c r="L2134" i="1"/>
  <c r="L2160" i="1" s="1"/>
  <c r="L2184" i="1" s="1"/>
  <c r="L2186" i="1" s="1"/>
  <c r="L2196" i="1" s="1"/>
  <c r="L2623" i="1"/>
  <c r="L2624" i="1" s="1"/>
  <c r="L2244" i="1"/>
  <c r="L2245" i="1" s="1"/>
  <c r="L2246" i="1" s="1"/>
  <c r="L2247" i="1" s="1"/>
  <c r="L2248" i="1" s="1"/>
  <c r="L2249" i="1" s="1"/>
  <c r="J1660" i="1"/>
  <c r="J1659" i="1"/>
  <c r="L2662" i="1"/>
  <c r="J1680" i="1"/>
  <c r="J1274" i="1" l="1"/>
  <c r="J1265" i="1"/>
  <c r="L1367" i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J1298" i="1"/>
  <c r="J1279" i="1"/>
  <c r="J1346" i="1"/>
  <c r="J1371" i="1" s="1"/>
  <c r="J1315" i="1"/>
  <c r="J1312" i="1"/>
  <c r="L1394" i="1"/>
  <c r="L1396" i="1" s="1"/>
  <c r="L1397" i="1" s="1"/>
  <c r="L1398" i="1" s="1"/>
  <c r="L1399" i="1" s="1"/>
  <c r="L1391" i="1"/>
  <c r="L1392" i="1" s="1"/>
  <c r="L1393" i="1" s="1"/>
  <c r="J1498" i="1"/>
  <c r="J1495" i="1"/>
  <c r="J1461" i="1"/>
  <c r="J1476" i="1" s="1"/>
  <c r="J1529" i="1"/>
  <c r="J1538" i="1"/>
  <c r="J1623" i="1"/>
  <c r="J1647" i="1" s="1"/>
  <c r="J1674" i="1"/>
  <c r="J1669" i="1"/>
  <c r="L2230" i="1"/>
  <c r="L2663" i="1"/>
  <c r="J1711" i="1"/>
  <c r="J1675" i="1"/>
  <c r="J1705" i="1" s="1"/>
  <c r="J1743" i="1"/>
  <c r="J1762" i="1"/>
  <c r="J1763" i="1" s="1"/>
  <c r="J1293" i="1" l="1"/>
  <c r="J1288" i="1"/>
  <c r="J1311" i="1" s="1"/>
  <c r="J1320" i="1"/>
  <c r="J1328" i="1" s="1"/>
  <c r="J1349" i="1"/>
  <c r="J1325" i="1"/>
  <c r="L1403" i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77" i="1" s="1"/>
  <c r="L1478" i="1" s="1"/>
  <c r="L1479" i="1" s="1"/>
  <c r="L1480" i="1" s="1"/>
  <c r="L1400" i="1"/>
  <c r="L1401" i="1" s="1"/>
  <c r="L1402" i="1" s="1"/>
  <c r="J1578" i="1"/>
  <c r="J1490" i="1"/>
  <c r="J1523" i="1" s="1"/>
  <c r="J1563" i="1"/>
  <c r="J1618" i="1"/>
  <c r="L2616" i="1"/>
  <c r="L2231" i="1"/>
  <c r="L2620" i="1"/>
  <c r="J1726" i="1"/>
  <c r="J1710" i="1"/>
  <c r="J1720" i="1" s="1"/>
  <c r="L2664" i="1"/>
  <c r="J1768" i="1"/>
  <c r="J1767" i="1"/>
  <c r="L1522" i="1" l="1"/>
  <c r="L1481" i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J1377" i="1"/>
  <c r="J1389" i="1" s="1"/>
  <c r="J1433" i="1" s="1"/>
  <c r="J1658" i="1"/>
  <c r="J1698" i="1" s="1"/>
  <c r="J1703" i="1" s="1"/>
  <c r="J1509" i="1"/>
  <c r="J1556" i="1"/>
  <c r="J1567" i="1"/>
  <c r="J1713" i="1"/>
  <c r="L2232" i="1"/>
  <c r="L2654" i="1"/>
  <c r="L2655" i="1" s="1"/>
  <c r="L2650" i="1"/>
  <c r="L2651" i="1" s="1"/>
  <c r="L2665" i="1"/>
  <c r="J1770" i="1"/>
  <c r="J1477" i="1" l="1"/>
  <c r="J1542" i="1"/>
  <c r="J1575" i="1" s="1"/>
  <c r="J1589" i="1"/>
  <c r="J1596" i="1"/>
  <c r="J1748" i="1"/>
  <c r="J1756" i="1"/>
  <c r="J1757" i="1" s="1"/>
  <c r="L2233" i="1"/>
  <c r="L2360" i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666" i="1"/>
  <c r="J1771" i="1"/>
  <c r="J1521" i="1" l="1"/>
  <c r="J1597" i="1"/>
  <c r="J1605" i="1" s="1"/>
  <c r="J1764" i="1"/>
  <c r="J1753" i="1"/>
  <c r="L2234" i="1"/>
  <c r="L2578" i="1"/>
  <c r="L2579" i="1" s="1"/>
  <c r="L2580" i="1" s="1"/>
  <c r="L2581" i="1" s="1"/>
  <c r="L2582" i="1" s="1"/>
  <c r="L2626" i="1"/>
  <c r="L2627" i="1" s="1"/>
  <c r="L2667" i="1"/>
  <c r="L2668" i="1" s="1"/>
  <c r="L2669" i="1" s="1"/>
  <c r="J1772" i="1"/>
  <c r="J1619" i="1" l="1"/>
  <c r="J1631" i="1"/>
  <c r="L2586" i="1"/>
  <c r="L2587" i="1" s="1"/>
  <c r="L2235" i="1"/>
  <c r="L2527" i="1"/>
  <c r="L2528" i="1" s="1"/>
  <c r="L2529" i="1" s="1"/>
  <c r="L2611" i="1"/>
  <c r="L2731" i="1"/>
  <c r="L2652" i="1"/>
  <c r="L2653" i="1" s="1"/>
  <c r="J1773" i="1"/>
  <c r="J1774" i="1" s="1"/>
  <c r="J1778" i="1"/>
  <c r="J1776" i="1" l="1"/>
  <c r="J1681" i="1"/>
  <c r="J1633" i="1"/>
  <c r="J1731" i="1"/>
  <c r="L2236" i="1"/>
  <c r="L2597" i="1"/>
  <c r="L2598" i="1" s="1"/>
  <c r="L2696" i="1"/>
  <c r="L2699" i="1" s="1"/>
  <c r="L2702" i="1" s="1"/>
  <c r="L2661" i="1"/>
  <c r="J1779" i="1"/>
  <c r="J1781" i="1" s="1"/>
  <c r="J1777" i="1"/>
  <c r="J1782" i="1"/>
  <c r="J1788" i="1"/>
  <c r="J1820" i="1"/>
  <c r="J1869" i="1"/>
  <c r="J1874" i="1"/>
  <c r="J1662" i="1" l="1"/>
  <c r="J1645" i="1"/>
  <c r="J1677" i="1"/>
  <c r="J1728" i="1" s="1"/>
  <c r="J1663" i="1"/>
  <c r="J1707" i="1" s="1"/>
  <c r="J1721" i="1"/>
  <c r="J1765" i="1" s="1"/>
  <c r="J1766" i="1" s="1"/>
  <c r="J1803" i="1"/>
  <c r="J1798" i="1"/>
  <c r="J1804" i="1"/>
  <c r="L2237" i="1"/>
  <c r="J1812" i="1"/>
  <c r="J1811" i="1"/>
  <c r="L2737" i="1"/>
  <c r="L2738" i="1" s="1"/>
  <c r="L2742" i="1" s="1"/>
  <c r="J1827" i="1"/>
  <c r="J1815" i="1"/>
  <c r="J1813" i="1"/>
  <c r="J1830" i="1"/>
  <c r="J1828" i="1"/>
  <c r="J1873" i="1"/>
  <c r="J1912" i="1"/>
  <c r="J1913" i="1" s="1"/>
  <c r="J1866" i="1"/>
  <c r="J1833" i="1"/>
  <c r="J1959" i="1"/>
  <c r="J1964" i="1"/>
  <c r="J1960" i="1"/>
  <c r="J1685" i="1" l="1"/>
  <c r="J1706" i="1"/>
  <c r="J1749" i="1" s="1"/>
  <c r="J1795" i="1"/>
  <c r="J1751" i="1"/>
  <c r="J1809" i="1"/>
  <c r="L2238" i="1"/>
  <c r="L2755" i="1"/>
  <c r="L2756" i="1" s="1"/>
  <c r="L2757" i="1" s="1"/>
  <c r="L2758" i="1" s="1"/>
  <c r="L2759" i="1" s="1"/>
  <c r="J1851" i="1"/>
  <c r="J1853" i="1" s="1"/>
  <c r="J1816" i="1"/>
  <c r="J1844" i="1" s="1"/>
  <c r="J1848" i="1" s="1"/>
  <c r="J1856" i="1"/>
  <c r="J1867" i="1"/>
  <c r="J1868" i="1"/>
  <c r="J1878" i="1"/>
  <c r="J1870" i="1"/>
  <c r="J1923" i="1"/>
  <c r="J1725" i="1" l="1"/>
  <c r="J1793" i="1"/>
  <c r="J1831" i="1"/>
  <c r="J1881" i="1" s="1"/>
  <c r="J1884" i="1"/>
  <c r="L2239" i="1"/>
  <c r="J1891" i="1"/>
  <c r="J1924" i="1" s="1"/>
  <c r="L2760" i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J1907" i="1"/>
  <c r="J1896" i="1"/>
  <c r="J1936" i="1"/>
  <c r="J1910" i="1"/>
  <c r="J1908" i="1"/>
  <c r="J2096" i="1"/>
  <c r="J1968" i="1"/>
  <c r="J2135" i="1"/>
  <c r="J2134" i="1"/>
  <c r="J2140" i="1"/>
  <c r="J2136" i="1"/>
  <c r="J1761" i="1" l="1"/>
  <c r="J1839" i="1"/>
  <c r="J1841" i="1"/>
  <c r="J1887" i="1"/>
  <c r="J1855" i="1"/>
  <c r="J1885" i="1" s="1"/>
  <c r="J1931" i="1" s="1"/>
  <c r="J1903" i="1"/>
  <c r="J1898" i="1"/>
  <c r="J1901" i="1" s="1"/>
  <c r="J1943" i="1"/>
  <c r="L2240" i="1"/>
  <c r="J1947" i="1"/>
  <c r="J1988" i="1"/>
  <c r="J1987" i="1"/>
  <c r="J2006" i="1" s="1"/>
  <c r="J2160" i="1"/>
  <c r="J2128" i="1"/>
  <c r="J2110" i="1"/>
  <c r="J2176" i="1"/>
  <c r="J2182" i="1"/>
  <c r="J2178" i="1"/>
  <c r="J2180" i="1" s="1"/>
  <c r="J1775" i="1" l="1"/>
  <c r="J1825" i="1" s="1"/>
  <c r="J1875" i="1" s="1"/>
  <c r="J1935" i="1"/>
  <c r="J1933" i="1"/>
  <c r="J1948" i="1"/>
  <c r="L2241" i="1"/>
  <c r="J1950" i="1"/>
  <c r="J1955" i="1"/>
  <c r="J2032" i="1"/>
  <c r="J2007" i="1"/>
  <c r="J2015" i="1"/>
  <c r="J2149" i="1"/>
  <c r="J2192" i="1"/>
  <c r="J2017" i="1"/>
  <c r="J2193" i="1"/>
  <c r="J2219" i="1"/>
  <c r="J2218" i="1"/>
  <c r="J2224" i="1"/>
  <c r="J2220" i="1"/>
  <c r="L2250" i="1" l="1"/>
  <c r="L2251" i="1" s="1"/>
  <c r="L2252" i="1" s="1"/>
  <c r="L2253" i="1" s="1"/>
  <c r="L2254" i="1" s="1"/>
  <c r="L2255" i="1" s="1"/>
  <c r="J1958" i="1"/>
  <c r="J1951" i="1"/>
  <c r="L2297" i="1"/>
  <c r="L2298" i="1" s="1"/>
  <c r="L2299" i="1" s="1"/>
  <c r="L2300" i="1" s="1"/>
  <c r="L2301" i="1" s="1"/>
  <c r="L2302" i="1" s="1"/>
  <c r="L2303" i="1" s="1"/>
  <c r="J1970" i="1"/>
  <c r="J1963" i="1"/>
  <c r="J1994" i="1" s="1"/>
  <c r="J1975" i="1"/>
  <c r="J2027" i="1"/>
  <c r="J2014" i="1"/>
  <c r="J2026" i="1" s="1"/>
  <c r="J2029" i="1"/>
  <c r="J2048" i="1" s="1"/>
  <c r="J2283" i="1"/>
  <c r="J2237" i="1"/>
  <c r="J2303" i="1"/>
  <c r="J2302" i="1"/>
  <c r="J2308" i="1"/>
  <c r="J2304" i="1"/>
  <c r="J1977" i="1" l="1"/>
  <c r="J1979" i="1"/>
  <c r="L2256" i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7" i="1" s="1"/>
  <c r="L2278" i="1" s="1"/>
  <c r="L2279" i="1" s="1"/>
  <c r="L2280" i="1" s="1"/>
  <c r="L2281" i="1" s="1"/>
  <c r="J1953" i="1"/>
  <c r="L2304" i="1"/>
  <c r="J1982" i="1"/>
  <c r="J1989" i="1" s="1"/>
  <c r="L2305" i="1"/>
  <c r="J2045" i="1"/>
  <c r="J2046" i="1"/>
  <c r="J2050" i="1"/>
  <c r="J2052" i="1" s="1"/>
  <c r="J2056" i="1"/>
  <c r="J2233" i="1"/>
  <c r="J2189" i="1"/>
  <c r="J2277" i="1" s="1"/>
  <c r="J2281" i="1"/>
  <c r="J2333" i="1"/>
  <c r="J2325" i="1"/>
  <c r="J2336" i="1"/>
  <c r="J2334" i="1"/>
  <c r="J2344" i="1"/>
  <c r="J2343" i="1"/>
  <c r="J2349" i="1"/>
  <c r="J2367" i="1" s="1"/>
  <c r="J2345" i="1"/>
  <c r="J2346" i="1" s="1"/>
  <c r="J1961" i="1" l="1"/>
  <c r="J1993" i="1"/>
  <c r="J1990" i="1"/>
  <c r="J2002" i="1" s="1"/>
  <c r="J2004" i="1" s="1"/>
  <c r="L2306" i="1"/>
  <c r="J2009" i="1"/>
  <c r="J2028" i="1" s="1"/>
  <c r="J2054" i="1"/>
  <c r="J2053" i="1"/>
  <c r="J2068" i="1"/>
  <c r="J2133" i="1"/>
  <c r="J2106" i="1"/>
  <c r="J2145" i="1" s="1"/>
  <c r="J2087" i="1"/>
  <c r="J2125" i="1"/>
  <c r="J2385" i="1"/>
  <c r="J2384" i="1"/>
  <c r="J2390" i="1"/>
  <c r="J2386" i="1"/>
  <c r="J2388" i="1" s="1"/>
  <c r="J1997" i="1" l="1"/>
  <c r="J2085" i="1"/>
  <c r="J2104" i="1"/>
  <c r="J2040" i="1"/>
  <c r="J2021" i="1"/>
  <c r="J2065" i="1" s="1"/>
  <c r="L2307" i="1"/>
  <c r="J2047" i="1"/>
  <c r="J2066" i="1"/>
  <c r="J2071" i="1"/>
  <c r="J2103" i="1"/>
  <c r="J2084" i="1"/>
  <c r="J2123" i="1"/>
  <c r="J2131" i="1" s="1"/>
  <c r="J2426" i="1"/>
  <c r="J2425" i="1"/>
  <c r="J2431" i="1"/>
  <c r="J2427" i="1"/>
  <c r="J2430" i="1" s="1"/>
  <c r="J2033" i="1" l="1"/>
  <c r="J2059" i="1"/>
  <c r="J2060" i="1" s="1"/>
  <c r="J2067" i="1" s="1"/>
  <c r="J2121" i="1" s="1"/>
  <c r="J2043" i="1"/>
  <c r="L2308" i="1"/>
  <c r="J2079" i="1"/>
  <c r="J2074" i="1"/>
  <c r="J2116" i="1" s="1"/>
  <c r="J2122" i="1"/>
  <c r="J2130" i="1" s="1"/>
  <c r="J2441" i="1"/>
  <c r="J2439" i="1"/>
  <c r="J2466" i="1"/>
  <c r="J2472" i="1"/>
  <c r="J2468" i="1"/>
  <c r="J2069" i="1" l="1"/>
  <c r="J2086" i="1"/>
  <c r="J2113" i="1" s="1"/>
  <c r="J2157" i="1" s="1"/>
  <c r="J2097" i="1"/>
  <c r="J2172" i="1"/>
  <c r="J2177" i="1"/>
  <c r="L2309" i="1"/>
  <c r="J2491" i="1"/>
  <c r="J2490" i="1"/>
  <c r="J2518" i="1"/>
  <c r="J2517" i="1"/>
  <c r="J2524" i="1"/>
  <c r="J2520" i="1"/>
  <c r="J2514" i="1" l="1"/>
  <c r="J2275" i="1"/>
  <c r="J2198" i="1"/>
  <c r="L2310" i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85" i="1" s="1"/>
  <c r="L2387" i="1" s="1"/>
  <c r="J2515" i="1"/>
  <c r="J2543" i="1"/>
  <c r="J2542" i="1"/>
  <c r="J2546" i="1"/>
  <c r="J2286" i="1" l="1"/>
  <c r="J2327" i="1" s="1"/>
  <c r="J2368" i="1" s="1"/>
  <c r="J2409" i="1" s="1"/>
  <c r="J2434" i="1"/>
  <c r="J2450" i="1" s="1"/>
  <c r="J2201" i="1"/>
  <c r="J2452" i="1"/>
  <c r="L2406" i="1"/>
  <c r="L2408" i="1" s="1"/>
  <c r="L2409" i="1" s="1"/>
  <c r="L2410" i="1" s="1"/>
  <c r="L2411" i="1" s="1"/>
  <c r="L2388" i="1"/>
  <c r="L2522" i="1"/>
  <c r="L2515" i="1"/>
  <c r="L2516" i="1" s="1"/>
  <c r="L2517" i="1" s="1"/>
  <c r="L2518" i="1" s="1"/>
  <c r="L2519" i="1" s="1"/>
  <c r="L2520" i="1" s="1"/>
  <c r="L2521" i="1" s="1"/>
  <c r="L2557" i="1"/>
  <c r="L2552" i="1"/>
  <c r="J2516" i="1"/>
  <c r="J2541" i="1" s="1"/>
  <c r="J2540" i="1"/>
  <c r="J2579" i="1"/>
  <c r="J2578" i="1"/>
  <c r="J2586" i="1"/>
  <c r="J2582" i="1"/>
  <c r="J2456" i="1" l="1"/>
  <c r="J2467" i="1"/>
  <c r="J2463" i="1"/>
  <c r="J2503" i="1" s="1"/>
  <c r="L2389" i="1"/>
  <c r="L2390" i="1" s="1"/>
  <c r="L2391" i="1" s="1"/>
  <c r="L2392" i="1" s="1"/>
  <c r="L2393" i="1" s="1"/>
  <c r="L2523" i="1"/>
  <c r="L2524" i="1" s="1"/>
  <c r="L2525" i="1" s="1"/>
  <c r="L2526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72" i="1"/>
  <c r="L2573" i="1" s="1"/>
  <c r="L2574" i="1" s="1"/>
  <c r="L2575" i="1" s="1"/>
  <c r="L2576" i="1" s="1"/>
  <c r="L2567" i="1"/>
  <c r="J2613" i="1"/>
  <c r="J2612" i="1"/>
  <c r="J2615" i="1"/>
  <c r="J2614" i="1"/>
  <c r="J2622" i="1"/>
  <c r="J2618" i="1"/>
  <c r="J2550" i="1" l="1"/>
  <c r="L2434" i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45" i="1"/>
  <c r="L2546" i="1" s="1"/>
  <c r="L2547" i="1" s="1"/>
  <c r="L2548" i="1" s="1"/>
  <c r="L2549" i="1" s="1"/>
  <c r="L2550" i="1" s="1"/>
  <c r="L2551" i="1" s="1"/>
  <c r="L2541" i="1"/>
  <c r="L2542" i="1" s="1"/>
  <c r="L2543" i="1" s="1"/>
  <c r="L2544" i="1" s="1"/>
  <c r="L2592" i="1"/>
  <c r="L2593" i="1" s="1"/>
  <c r="J2648" i="1"/>
  <c r="J2641" i="1"/>
  <c r="J2644" i="1" s="1"/>
  <c r="L2560" i="1"/>
  <c r="L2585" i="1" s="1"/>
  <c r="L2641" i="1"/>
  <c r="L2636" i="1"/>
  <c r="L2637" i="1" s="1"/>
  <c r="L2639" i="1" s="1"/>
  <c r="J2651" i="1"/>
  <c r="J2653" i="1" s="1"/>
  <c r="J2650" i="1"/>
  <c r="J2658" i="1"/>
  <c r="J2677" i="1" s="1"/>
  <c r="J2654" i="1"/>
  <c r="L2594" i="1" l="1"/>
  <c r="L2599" i="1" s="1"/>
  <c r="L2600" i="1" s="1"/>
  <c r="L2644" i="1"/>
  <c r="L2647" i="1" s="1"/>
  <c r="L2642" i="1"/>
  <c r="J2689" i="1"/>
  <c r="J2684" i="1"/>
  <c r="J2786" i="1"/>
  <c r="J2708" i="1"/>
  <c r="J2787" i="1"/>
  <c r="J2788" i="1" s="1"/>
  <c r="J2801" i="1" s="1"/>
  <c r="J2704" i="1" l="1"/>
  <c r="J2691" i="1"/>
  <c r="L2601" i="1"/>
  <c r="L2602" i="1" s="1"/>
  <c r="L2603" i="1" s="1"/>
  <c r="L2604" i="1" s="1"/>
  <c r="L2605" i="1" s="1"/>
  <c r="L2606" i="1" s="1"/>
  <c r="L2607" i="1" s="1"/>
  <c r="L2608" i="1" s="1"/>
  <c r="L2609" i="1" s="1"/>
  <c r="L2610" i="1" s="1"/>
  <c r="L2677" i="1"/>
  <c r="L2678" i="1" s="1"/>
  <c r="L2679" i="1" s="1"/>
  <c r="L2680" i="1" s="1"/>
  <c r="L2681" i="1" s="1"/>
  <c r="L2682" i="1" s="1"/>
  <c r="L2683" i="1" s="1"/>
  <c r="L2684" i="1" s="1"/>
  <c r="L2685" i="1" s="1"/>
  <c r="L2687" i="1" s="1"/>
  <c r="L2670" i="1"/>
  <c r="L2671" i="1" s="1"/>
  <c r="L2672" i="1" s="1"/>
  <c r="L2673" i="1" s="1"/>
  <c r="L2674" i="1" s="1"/>
  <c r="L2675" i="1" s="1"/>
  <c r="L2676" i="1" s="1"/>
  <c r="J2716" i="1"/>
  <c r="J2729" i="1" s="1"/>
  <c r="J2711" i="1"/>
  <c r="J2803" i="1"/>
  <c r="J2802" i="1"/>
  <c r="J2854" i="1" l="1"/>
  <c r="L2629" i="1"/>
  <c r="L2628" i="1"/>
  <c r="L2791" i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784" i="1"/>
  <c r="J2741" i="1"/>
  <c r="J2748" i="1" s="1"/>
  <c r="J2736" i="1"/>
  <c r="J2738" i="1" s="1"/>
  <c r="L2630" i="1" l="1"/>
  <c r="L2785" i="1"/>
  <c r="L2786" i="1" s="1"/>
  <c r="L2789" i="1" s="1"/>
  <c r="L2790" i="1" s="1"/>
  <c r="J2760" i="1"/>
  <c r="J2785" i="1" s="1"/>
  <c r="J2755" i="1"/>
  <c r="J2839" i="1" s="1"/>
  <c r="J2893" i="1" l="1"/>
  <c r="J2947" i="1" s="1"/>
  <c r="AD131" i="6" s="1"/>
  <c r="L2656" i="1"/>
  <c r="L2631" i="1"/>
  <c r="L2632" i="1" s="1"/>
  <c r="AD24" i="6"/>
  <c r="AD53" i="6"/>
  <c r="AD42" i="6"/>
  <c r="AD63" i="6"/>
  <c r="AD45" i="6"/>
  <c r="AD18" i="6"/>
  <c r="AD28" i="6"/>
  <c r="AD67" i="6"/>
  <c r="AD37" i="6"/>
  <c r="AD44" i="6"/>
  <c r="AD38" i="6"/>
  <c r="AD59" i="6"/>
  <c r="AD52" i="6"/>
  <c r="AD39" i="6"/>
  <c r="AD14" i="6"/>
  <c r="AD56" i="6"/>
  <c r="AD72" i="6"/>
  <c r="AD74" i="6"/>
  <c r="AD7" i="6"/>
  <c r="AD12" i="6"/>
  <c r="AD40" i="6"/>
  <c r="AD65" i="6"/>
  <c r="AD46" i="6"/>
  <c r="AD35" i="6"/>
  <c r="AD32" i="6"/>
  <c r="AD66" i="6"/>
  <c r="AD6" i="6"/>
  <c r="AD41" i="6"/>
  <c r="AD31" i="6"/>
  <c r="AD62" i="6"/>
  <c r="AD8" i="6"/>
  <c r="AD36" i="6"/>
  <c r="AD33" i="6"/>
  <c r="AD61" i="6"/>
  <c r="AD70" i="6"/>
  <c r="AD54" i="6"/>
  <c r="AD51" i="6"/>
  <c r="AD47" i="6"/>
  <c r="AD15" i="6"/>
  <c r="AD9" i="6"/>
  <c r="AD34" i="6"/>
  <c r="AD49" i="6"/>
  <c r="AD48" i="6"/>
  <c r="AD55" i="6"/>
  <c r="AD17" i="6"/>
  <c r="AD10" i="6"/>
  <c r="AD23" i="6"/>
  <c r="AD19" i="6"/>
  <c r="AD64" i="6"/>
  <c r="AD5" i="6"/>
  <c r="AD29" i="6"/>
  <c r="AD26" i="6"/>
  <c r="AD68" i="6"/>
  <c r="AD76" i="6"/>
  <c r="AD71" i="6"/>
  <c r="AD69" i="6"/>
  <c r="AD13" i="6"/>
  <c r="AD21" i="6"/>
  <c r="AD27" i="6"/>
  <c r="AD57" i="6"/>
  <c r="AD16" i="6"/>
  <c r="AD43" i="6"/>
  <c r="AD22" i="6"/>
  <c r="AD60" i="6"/>
  <c r="AD11" i="6"/>
  <c r="AD25" i="6"/>
  <c r="AD20" i="6"/>
  <c r="AD58" i="6"/>
  <c r="AD4" i="6"/>
  <c r="AD50" i="6"/>
  <c r="AD30" i="6"/>
  <c r="AD73" i="6"/>
  <c r="AD596" i="6"/>
  <c r="AD442" i="6"/>
  <c r="AD139" i="6"/>
  <c r="AD125" i="6"/>
  <c r="AD530" i="6"/>
  <c r="AD109" i="6"/>
  <c r="AD235" i="6"/>
  <c r="AD577" i="6"/>
  <c r="AD121" i="6"/>
  <c r="AD274" i="6"/>
  <c r="AD506" i="6"/>
  <c r="AD581" i="6"/>
  <c r="AD591" i="6"/>
  <c r="AD325" i="6"/>
  <c r="AD513" i="6"/>
  <c r="AD187" i="6"/>
  <c r="AD183" i="6"/>
  <c r="AD542" i="6"/>
  <c r="AD140" i="6"/>
  <c r="AD400" i="6"/>
  <c r="AD97" i="6"/>
  <c r="AD116" i="6"/>
  <c r="AD432" i="6"/>
  <c r="AD260" i="6"/>
  <c r="AD171" i="6"/>
  <c r="AD224" i="6"/>
  <c r="AD397" i="6"/>
  <c r="AD286" i="6"/>
  <c r="AD398" i="6"/>
  <c r="AD382" i="6"/>
  <c r="AD161" i="6"/>
  <c r="AD504" i="6"/>
  <c r="AD244" i="6"/>
  <c r="AD93" i="6"/>
  <c r="AD474" i="6"/>
  <c r="AD112" i="6"/>
  <c r="AD122" i="6"/>
  <c r="AD294" i="6"/>
  <c r="AD446" i="6"/>
  <c r="AD361" i="6"/>
  <c r="AD558" i="6"/>
  <c r="AD328" i="6"/>
  <c r="AD356" i="6"/>
  <c r="AD223" i="6"/>
  <c r="AD250" i="6"/>
  <c r="AD411" i="6"/>
  <c r="AD580" i="6"/>
  <c r="AD538" i="6"/>
  <c r="AD276" i="6"/>
  <c r="AD605" i="6"/>
  <c r="AD379" i="6"/>
  <c r="AD525" i="6"/>
  <c r="AD564" i="6"/>
  <c r="AD192" i="6"/>
  <c r="AD472" i="6"/>
  <c r="AD384" i="6"/>
  <c r="AD584" i="6"/>
  <c r="AD181" i="6"/>
  <c r="AD599" i="6"/>
  <c r="AD173" i="6"/>
  <c r="AD476" i="6"/>
  <c r="AD491" i="6"/>
  <c r="AD216" i="6"/>
  <c r="AD316" i="6"/>
  <c r="AD338" i="6"/>
  <c r="AD210" i="6"/>
  <c r="AD175" i="6"/>
  <c r="AD557" i="6"/>
  <c r="AD403" i="6"/>
  <c r="AD261" i="6"/>
  <c r="AD436" i="6"/>
  <c r="AD364" i="6"/>
  <c r="AD597" i="6"/>
  <c r="AD477" i="6"/>
  <c r="AD375" i="6"/>
  <c r="AD423" i="6"/>
  <c r="AD327" i="6"/>
  <c r="AD468" i="6"/>
  <c r="AD569" i="6"/>
  <c r="AD520" i="6"/>
  <c r="AD345" i="6"/>
  <c r="AD164" i="6"/>
  <c r="AD451" i="6"/>
  <c r="AD331" i="6"/>
  <c r="AD598" i="6"/>
  <c r="AD350" i="6"/>
  <c r="AD253" i="6"/>
  <c r="AD322" i="6"/>
  <c r="AD315" i="6"/>
  <c r="AD159" i="6"/>
  <c r="AD267" i="6"/>
  <c r="AD428" i="6"/>
  <c r="AD352" i="6"/>
  <c r="AD296" i="6"/>
  <c r="AD373" i="6"/>
  <c r="AD101" i="6"/>
  <c r="AD126" i="6"/>
  <c r="AD342" i="6"/>
  <c r="AD108" i="6"/>
  <c r="AD562" i="6"/>
  <c r="AD314" i="6"/>
  <c r="AD118" i="6"/>
  <c r="AD535" i="6"/>
  <c r="AD413" i="6"/>
  <c r="AD546" i="6"/>
  <c r="AD188" i="6"/>
  <c r="AD184" i="6"/>
  <c r="AD134" i="6"/>
  <c r="AD402" i="6"/>
  <c r="AD291" i="6"/>
  <c r="AD77" i="6"/>
  <c r="AD528" i="6"/>
  <c r="AD405" i="6"/>
  <c r="AD174" i="6"/>
  <c r="AD600" i="6"/>
  <c r="AD92" i="6"/>
  <c r="AD196" i="6"/>
  <c r="AD329" i="6"/>
  <c r="AD308" i="6"/>
  <c r="AD512" i="6"/>
  <c r="AD227" i="6"/>
  <c r="AD120" i="6"/>
  <c r="AD518" i="6"/>
  <c r="AD149" i="6"/>
  <c r="AD91" i="6"/>
  <c r="AD532" i="6"/>
  <c r="AD230" i="6"/>
  <c r="AD447" i="6"/>
  <c r="AD198" i="6"/>
  <c r="AD155" i="6"/>
  <c r="AD292" i="6"/>
  <c r="AD239" i="6"/>
  <c r="AD288" i="6"/>
  <c r="AD293" i="6"/>
  <c r="AD603" i="6"/>
  <c r="AD353" i="6"/>
  <c r="AD160" i="6"/>
  <c r="AD590" i="6"/>
  <c r="AD357" i="6"/>
  <c r="AD434" i="6"/>
  <c r="AD168" i="6"/>
  <c r="AD150" i="6"/>
  <c r="AD110" i="6"/>
  <c r="AD231" i="6"/>
  <c r="AD263" i="6"/>
  <c r="AD218" i="6"/>
  <c r="AD268" i="6"/>
  <c r="AD233" i="6"/>
  <c r="AD203" i="6"/>
  <c r="AD485" i="6"/>
  <c r="AD130" i="6"/>
  <c r="AD177" i="6"/>
  <c r="AD378" i="6"/>
  <c r="AD550" i="6"/>
  <c r="AD500" i="6"/>
  <c r="AD388" i="6"/>
  <c r="AD123" i="6"/>
  <c r="AD158" i="6"/>
  <c r="AD95" i="6"/>
  <c r="AD335" i="6"/>
  <c r="AD494" i="6"/>
  <c r="AD88" i="6"/>
  <c r="AD409" i="6"/>
  <c r="AD256" i="6"/>
  <c r="AD285" i="6"/>
  <c r="AD480" i="6"/>
  <c r="AD81" i="6"/>
  <c r="AD579" i="6"/>
  <c r="AD487" i="6"/>
  <c r="AD129" i="6"/>
  <c r="AD229" i="6"/>
  <c r="AD243" i="6"/>
  <c r="AD548" i="6"/>
  <c r="AD393" i="6"/>
  <c r="AD450" i="6"/>
  <c r="AD381" i="6"/>
  <c r="AD374" i="6"/>
  <c r="AD278" i="6"/>
  <c r="AD392" i="6"/>
  <c r="AD498" i="6"/>
  <c r="AD221" i="6"/>
  <c r="AD344" i="6"/>
  <c r="AD478" i="6"/>
  <c r="AD111" i="6"/>
  <c r="AD205" i="6"/>
  <c r="AD489" i="6"/>
  <c r="AD368" i="6"/>
  <c r="AD162" i="6"/>
  <c r="AD305" i="6"/>
  <c r="AD582" i="6"/>
  <c r="AD104" i="6"/>
  <c r="AD249" i="6"/>
  <c r="AD347" i="6"/>
  <c r="AD204" i="6"/>
  <c r="AD544" i="6"/>
  <c r="AD78" i="6"/>
  <c r="AD516" i="6"/>
  <c r="AD211" i="6"/>
  <c r="AD105" i="6"/>
  <c r="AD515" i="6"/>
  <c r="AD269" i="6"/>
  <c r="AD461" i="6"/>
  <c r="AD79" i="6"/>
  <c r="AD298" i="6"/>
  <c r="AD408" i="6"/>
  <c r="AD448" i="6"/>
  <c r="AD547" i="6"/>
  <c r="AD200" i="6"/>
  <c r="AD497" i="6"/>
  <c r="AD152" i="6"/>
  <c r="AD214" i="6"/>
  <c r="AD191" i="6"/>
  <c r="AD444" i="6"/>
  <c r="AD389" i="6"/>
  <c r="AD543" i="6"/>
  <c r="AD527" i="6"/>
  <c r="AD492" i="6"/>
  <c r="AD387" i="6"/>
  <c r="AD438" i="6"/>
  <c r="AD242" i="6"/>
  <c r="AD495" i="6"/>
  <c r="AD566" i="6"/>
  <c r="AD107" i="6"/>
  <c r="AD453" i="6"/>
  <c r="AD320" i="6"/>
  <c r="AD576" i="6"/>
  <c r="AD435" i="6"/>
  <c r="AD431" i="6"/>
  <c r="AD571" i="6"/>
  <c r="AD103" i="6"/>
  <c r="AD84" i="6"/>
  <c r="AD273" i="6"/>
  <c r="AD106" i="6"/>
  <c r="AD172" i="6"/>
  <c r="AD341" i="6"/>
  <c r="AD318" i="6"/>
  <c r="AD449" i="6"/>
  <c r="AD422" i="6"/>
  <c r="AD225" i="6"/>
  <c r="AD228" i="6"/>
  <c r="AD433" i="6"/>
  <c r="AD290" i="6"/>
  <c r="AD185" i="6"/>
  <c r="AD128" i="6"/>
  <c r="AD238" i="6"/>
  <c r="AD370" i="6"/>
  <c r="AD586" i="6"/>
  <c r="AD540" i="6"/>
  <c r="AD151" i="6"/>
  <c r="AD359" i="6"/>
  <c r="AD215" i="6"/>
  <c r="AD583" i="6"/>
  <c r="AD207" i="6"/>
  <c r="AD465" i="6"/>
  <c r="AD531" i="6"/>
  <c r="AD371" i="6"/>
  <c r="AD511" i="6"/>
  <c r="AD439" i="6"/>
  <c r="AD399" i="6"/>
  <c r="AD486" i="6"/>
  <c r="AD142" i="6"/>
  <c r="AD85" i="6"/>
  <c r="AD457" i="6"/>
  <c r="AD295" i="6"/>
  <c r="AD380" i="6"/>
  <c r="AD317" i="6"/>
  <c r="AD555" i="6"/>
  <c r="AD490" i="6"/>
  <c r="AD588" i="6"/>
  <c r="AD136" i="6"/>
  <c r="AD534" i="6"/>
  <c r="AD127" i="6"/>
  <c r="AD82" i="6"/>
  <c r="AD219" i="6"/>
  <c r="AD592" i="6"/>
  <c r="AD153" i="6"/>
  <c r="AD425" i="6"/>
  <c r="AD585" i="6"/>
  <c r="AD102" i="6"/>
  <c r="AD312" i="6"/>
  <c r="AD209" i="6"/>
  <c r="AD421" i="6"/>
  <c r="AD483" i="6"/>
  <c r="AD593" i="6"/>
  <c r="AD386" i="6"/>
  <c r="AD459" i="6"/>
  <c r="AD536" i="6"/>
  <c r="AD351" i="6"/>
  <c r="AD420" i="6"/>
  <c r="AD551" i="6"/>
  <c r="AD222" i="6"/>
  <c r="AD190" i="6"/>
  <c r="AD523" i="6"/>
  <c r="AD144" i="6"/>
  <c r="AD426" i="6"/>
  <c r="AD501" i="6"/>
  <c r="AD568" i="6"/>
  <c r="AD545" i="6"/>
  <c r="AD479" i="6"/>
  <c r="AD307" i="6"/>
  <c r="AD275" i="6"/>
  <c r="AD454" i="6"/>
  <c r="AD259" i="6"/>
  <c r="AD539" i="6"/>
  <c r="AD119" i="6"/>
  <c r="AD464" i="6"/>
  <c r="AD514" i="6"/>
  <c r="AD96" i="6"/>
  <c r="AD98" i="6"/>
  <c r="AD473" i="6"/>
  <c r="AD302" i="6"/>
  <c r="AD427" i="6"/>
  <c r="AD258" i="6"/>
  <c r="AD279" i="6"/>
  <c r="AD565" i="6"/>
  <c r="AD349" i="6"/>
  <c r="AD595" i="6"/>
  <c r="AD499" i="6"/>
  <c r="AD251" i="6"/>
  <c r="AD556" i="6"/>
  <c r="AD376" i="6"/>
  <c r="AD553" i="6"/>
  <c r="AD206" i="6"/>
  <c r="AD369" i="6"/>
  <c r="AD236" i="6"/>
  <c r="AD554" i="6"/>
  <c r="AD406" i="6"/>
  <c r="AD252" i="6"/>
  <c r="AD396" i="6"/>
  <c r="AD507" i="6"/>
  <c r="AD255" i="6"/>
  <c r="AD414" i="6"/>
  <c r="AD301" i="6"/>
  <c r="AD208" i="6"/>
  <c r="AD83" i="6"/>
  <c r="AD521" i="6"/>
  <c r="AD90" i="6"/>
  <c r="AD289" i="6"/>
  <c r="AD522" i="6"/>
  <c r="AD456" i="6"/>
  <c r="AD340" i="6"/>
  <c r="AD471" i="6"/>
  <c r="AD321" i="6"/>
  <c r="AD343" i="6"/>
  <c r="AD537" i="6"/>
  <c r="AD607" i="6"/>
  <c r="AD246" i="6"/>
  <c r="AD475" i="6"/>
  <c r="AD391" i="6"/>
  <c r="AD419" i="6"/>
  <c r="AD367" i="6"/>
  <c r="AD94" i="6"/>
  <c r="AD287" i="6"/>
  <c r="AD245" i="6"/>
  <c r="AD418" i="6"/>
  <c r="AD563" i="6"/>
  <c r="AD195" i="6"/>
  <c r="AD86" i="6"/>
  <c r="AD606" i="6"/>
  <c r="AD145" i="6"/>
  <c r="AD463" i="6"/>
  <c r="AD469" i="6"/>
  <c r="AD372" i="6"/>
  <c r="AD355" i="6"/>
  <c r="AD508" i="6"/>
  <c r="AD443" i="6"/>
  <c r="AD363" i="6"/>
  <c r="AD270" i="6"/>
  <c r="AD452" i="6"/>
  <c r="AD533" i="6"/>
  <c r="AD505" i="6"/>
  <c r="AD552" i="6"/>
  <c r="AD604" i="6"/>
  <c r="AD503" i="6"/>
  <c r="AD202" i="6"/>
  <c r="AD248" i="6"/>
  <c r="AD460" i="6"/>
  <c r="AD169" i="6"/>
  <c r="AD178" i="6"/>
  <c r="AD99" i="6"/>
  <c r="AD113" i="6"/>
  <c r="AD117" i="6"/>
  <c r="AD594" i="6"/>
  <c r="AD304" i="6"/>
  <c r="AD567" i="6"/>
  <c r="AD156" i="6"/>
  <c r="AD416" i="6"/>
  <c r="AD333" i="6"/>
  <c r="AD166" i="6"/>
  <c r="AD466" i="6"/>
  <c r="AD390" i="6"/>
  <c r="AD526" i="6"/>
  <c r="AD297" i="6"/>
  <c r="AD194" i="6"/>
  <c r="AD417" i="6"/>
  <c r="AD170" i="6"/>
  <c r="AD280" i="6"/>
  <c r="AD524" i="6"/>
  <c r="AD220" i="6"/>
  <c r="AD377" i="6"/>
  <c r="AD138" i="6"/>
  <c r="AD383" i="6"/>
  <c r="AD362" i="6"/>
  <c r="AD510" i="6"/>
  <c r="AD147" i="6"/>
  <c r="AD323" i="6"/>
  <c r="AD114" i="6"/>
  <c r="AD395" i="6"/>
  <c r="AD217" i="6"/>
  <c r="AD326" i="6"/>
  <c r="AD488" i="6"/>
  <c r="AD455" i="6"/>
  <c r="AD385" i="6"/>
  <c r="AD154" i="6"/>
  <c r="AD348" i="6"/>
  <c r="AD519" i="6"/>
  <c r="AD186" i="6"/>
  <c r="AD282" i="6"/>
  <c r="AD137" i="6"/>
  <c r="AD346" i="6"/>
  <c r="AD360" i="6"/>
  <c r="AD572" i="6"/>
  <c r="AD481" i="6"/>
  <c r="AD324" i="6"/>
  <c r="AD401" i="6"/>
  <c r="AD124" i="6"/>
  <c r="AD430" i="6"/>
  <c r="AD574" i="6"/>
  <c r="AD559" i="6"/>
  <c r="AD509" i="6"/>
  <c r="AD266" i="6"/>
  <c r="AD332" i="6"/>
  <c r="AD573" i="6"/>
  <c r="AD193" i="6"/>
  <c r="AD277" i="6"/>
  <c r="AD240" i="6"/>
  <c r="AD602" i="6"/>
  <c r="AD165" i="6"/>
  <c r="AD100" i="6"/>
  <c r="AD272" i="6"/>
  <c r="AD517" i="6"/>
  <c r="AD467" i="6"/>
  <c r="AD575" i="6"/>
  <c r="AD115" i="6"/>
  <c r="AD201" i="6"/>
  <c r="AD354" i="6"/>
  <c r="AD311" i="6"/>
  <c r="AD257" i="6"/>
  <c r="AD484" i="6"/>
  <c r="AD247" i="6"/>
  <c r="AD365" i="6"/>
  <c r="AD337" i="6"/>
  <c r="AD424" i="6"/>
  <c r="AD197" i="6"/>
  <c r="AD541" i="6"/>
  <c r="AD199" i="6"/>
  <c r="AD410" i="6"/>
  <c r="AD283" i="6"/>
  <c r="AD589" i="6"/>
  <c r="AD232" i="6"/>
  <c r="AD313" i="6"/>
  <c r="AD493" i="6"/>
  <c r="AD462" i="6"/>
  <c r="AD587" i="6"/>
  <c r="AD394" i="6"/>
  <c r="AD241" i="6"/>
  <c r="AD234" i="6"/>
  <c r="AD415" i="6"/>
  <c r="AD237" i="6"/>
  <c r="AD334" i="6"/>
  <c r="AD366" i="6"/>
  <c r="AD470" i="6"/>
  <c r="AD549" i="6"/>
  <c r="AD429" i="6"/>
  <c r="AD148" i="6"/>
  <c r="AD180" i="6"/>
  <c r="AD254" i="6"/>
  <c r="AD440" i="6"/>
  <c r="AD143" i="6"/>
  <c r="AD437" i="6"/>
  <c r="AD284" i="6"/>
  <c r="AD407" i="6"/>
  <c r="AD303" i="6"/>
  <c r="AD578" i="6"/>
  <c r="AD560" i="6"/>
  <c r="AD80" i="6"/>
  <c r="AD319" i="6"/>
  <c r="AD157" i="6"/>
  <c r="AD271" i="6"/>
  <c r="AD87" i="6"/>
  <c r="AD300" i="6"/>
  <c r="AD299" i="6"/>
  <c r="AD189" i="6"/>
  <c r="AD163" i="6"/>
  <c r="AD262" i="6"/>
  <c r="AD330" i="6"/>
  <c r="AD306" i="6"/>
  <c r="AD404" i="6"/>
  <c r="AD561" i="6"/>
  <c r="AD336" i="6"/>
  <c r="AD226" i="6"/>
  <c r="AD310" i="6"/>
  <c r="AD570" i="6"/>
  <c r="AD182" i="6"/>
  <c r="AD482" i="6"/>
  <c r="AD89" i="6"/>
  <c r="AD458" i="6"/>
  <c r="AD441" i="6"/>
  <c r="AD339" i="6"/>
  <c r="AD141" i="6"/>
  <c r="AD529" i="6"/>
  <c r="AD179" i="6"/>
  <c r="AD213" i="6"/>
  <c r="AD167" i="6"/>
  <c r="AD445" i="6"/>
  <c r="AD132" i="6"/>
  <c r="AD502" i="6"/>
  <c r="AD309" i="6"/>
  <c r="AD281" i="6" l="1"/>
  <c r="AD212" i="6"/>
  <c r="AD133" i="6"/>
  <c r="AD146" i="6"/>
  <c r="AD176" i="6"/>
  <c r="AD264" i="6"/>
  <c r="AD412" i="6"/>
  <c r="AD358" i="6"/>
  <c r="AD496" i="6"/>
  <c r="AD265" i="6"/>
  <c r="AD601" i="6"/>
  <c r="AD75" i="6"/>
  <c r="AD135" i="6"/>
  <c r="L2635" i="1"/>
  <c r="L2633" i="1"/>
  <c r="AE50" i="6"/>
  <c r="AF50" i="6"/>
  <c r="AE25" i="6"/>
  <c r="AF25" i="6"/>
  <c r="AE43" i="6"/>
  <c r="AF43" i="6"/>
  <c r="AE21" i="6"/>
  <c r="AF21" i="6"/>
  <c r="AF76" i="6"/>
  <c r="AE76" i="6"/>
  <c r="AE5" i="6"/>
  <c r="AF5" i="6"/>
  <c r="AE10" i="6"/>
  <c r="AF10" i="6"/>
  <c r="AE49" i="6"/>
  <c r="AF49" i="6"/>
  <c r="AE47" i="6"/>
  <c r="AF47" i="6"/>
  <c r="AF70" i="6"/>
  <c r="AE70" i="6"/>
  <c r="AE8" i="6"/>
  <c r="AF8" i="6"/>
  <c r="AE6" i="6"/>
  <c r="AF6" i="6"/>
  <c r="AF46" i="6"/>
  <c r="AE46" i="6"/>
  <c r="AF7" i="6"/>
  <c r="AE7" i="6"/>
  <c r="AF14" i="6"/>
  <c r="AE14" i="6"/>
  <c r="AE38" i="6"/>
  <c r="AF38" i="6"/>
  <c r="AE28" i="6"/>
  <c r="AF28" i="6"/>
  <c r="AF42" i="6"/>
  <c r="AE42" i="6"/>
  <c r="AF4" i="6"/>
  <c r="AE4" i="6"/>
  <c r="AF11" i="6"/>
  <c r="AE11" i="6"/>
  <c r="AF16" i="6"/>
  <c r="AE16" i="6"/>
  <c r="AF13" i="6"/>
  <c r="AE13" i="6"/>
  <c r="AE68" i="6"/>
  <c r="AF68" i="6"/>
  <c r="AE64" i="6"/>
  <c r="AF64" i="6"/>
  <c r="AF17" i="6"/>
  <c r="AE17" i="6"/>
  <c r="AF34" i="6"/>
  <c r="AE34" i="6"/>
  <c r="AE51" i="6"/>
  <c r="AF51" i="6"/>
  <c r="AE61" i="6"/>
  <c r="AF61" i="6"/>
  <c r="AE62" i="6"/>
  <c r="AF62" i="6"/>
  <c r="AF66" i="6"/>
  <c r="AE66" i="6"/>
  <c r="AE65" i="6"/>
  <c r="AF65" i="6"/>
  <c r="AF74" i="6"/>
  <c r="AE74" i="6"/>
  <c r="AF39" i="6"/>
  <c r="AE39" i="6"/>
  <c r="AF44" i="6"/>
  <c r="AE44" i="6"/>
  <c r="AF18" i="6"/>
  <c r="AE18" i="6"/>
  <c r="AE53" i="6"/>
  <c r="AF53" i="6"/>
  <c r="AF73" i="6"/>
  <c r="AE73" i="6"/>
  <c r="AF58" i="6"/>
  <c r="AE58" i="6"/>
  <c r="AF60" i="6"/>
  <c r="AE60" i="6"/>
  <c r="AE57" i="6"/>
  <c r="AF57" i="6"/>
  <c r="AE69" i="6"/>
  <c r="AF69" i="6"/>
  <c r="AF26" i="6"/>
  <c r="AE26" i="6"/>
  <c r="AE19" i="6"/>
  <c r="AF19" i="6"/>
  <c r="AE55" i="6"/>
  <c r="AF55" i="6"/>
  <c r="AF9" i="6"/>
  <c r="AE9" i="6"/>
  <c r="AE54" i="6"/>
  <c r="AF54" i="6"/>
  <c r="AF33" i="6"/>
  <c r="AE33" i="6"/>
  <c r="AF31" i="6"/>
  <c r="AE31" i="6"/>
  <c r="AF32" i="6"/>
  <c r="AE32" i="6"/>
  <c r="AE40" i="6"/>
  <c r="AF40" i="6"/>
  <c r="AE72" i="6"/>
  <c r="AF72" i="6"/>
  <c r="AE52" i="6"/>
  <c r="AF52" i="6"/>
  <c r="AF37" i="6"/>
  <c r="AE37" i="6"/>
  <c r="AF45" i="6"/>
  <c r="AE45" i="6"/>
  <c r="AF24" i="6"/>
  <c r="AE24" i="6"/>
  <c r="AF30" i="6"/>
  <c r="AE30" i="6"/>
  <c r="AE20" i="6"/>
  <c r="AF20" i="6"/>
  <c r="AE22" i="6"/>
  <c r="AF22" i="6"/>
  <c r="AF27" i="6"/>
  <c r="AE27" i="6"/>
  <c r="AF71" i="6"/>
  <c r="AE71" i="6"/>
  <c r="AF29" i="6"/>
  <c r="AE29" i="6"/>
  <c r="AF23" i="6"/>
  <c r="AE23" i="6"/>
  <c r="AE48" i="6"/>
  <c r="AF48" i="6"/>
  <c r="AE15" i="6"/>
  <c r="AF15" i="6"/>
  <c r="AF75" i="6"/>
  <c r="AE75" i="6"/>
  <c r="AF36" i="6"/>
  <c r="AE36" i="6"/>
  <c r="AF41" i="6"/>
  <c r="AE41" i="6"/>
  <c r="AE35" i="6"/>
  <c r="AF35" i="6"/>
  <c r="AF12" i="6"/>
  <c r="AE12" i="6"/>
  <c r="AE56" i="6"/>
  <c r="AF56" i="6"/>
  <c r="AE59" i="6"/>
  <c r="AF59" i="6"/>
  <c r="AE67" i="6"/>
  <c r="AF67" i="6"/>
  <c r="AF63" i="6"/>
  <c r="AE63" i="6"/>
  <c r="AE135" i="6"/>
  <c r="AF135" i="6"/>
  <c r="AF309" i="6"/>
  <c r="AE309" i="6"/>
  <c r="AE167" i="6"/>
  <c r="AF167" i="6"/>
  <c r="AE132" i="6"/>
  <c r="AF132" i="6"/>
  <c r="AF179" i="6"/>
  <c r="AE179" i="6"/>
  <c r="AF441" i="6"/>
  <c r="AE441" i="6"/>
  <c r="AF182" i="6"/>
  <c r="AE182" i="6"/>
  <c r="AF336" i="6"/>
  <c r="AE336" i="6"/>
  <c r="AE330" i="6"/>
  <c r="AF330" i="6"/>
  <c r="AE299" i="6"/>
  <c r="AF299" i="6"/>
  <c r="AE157" i="6"/>
  <c r="AF157" i="6"/>
  <c r="AE578" i="6"/>
  <c r="AF578" i="6"/>
  <c r="AF437" i="6"/>
  <c r="AE437" i="6"/>
  <c r="AF180" i="6"/>
  <c r="AE180" i="6"/>
  <c r="AF470" i="6"/>
  <c r="AE470" i="6"/>
  <c r="AF415" i="6"/>
  <c r="AE415" i="6"/>
  <c r="AF587" i="6"/>
  <c r="AE587" i="6"/>
  <c r="AE232" i="6"/>
  <c r="AF232" i="6"/>
  <c r="AF199" i="6"/>
  <c r="AE199" i="6"/>
  <c r="AE337" i="6"/>
  <c r="AF337" i="6"/>
  <c r="AF257" i="6"/>
  <c r="AE257" i="6"/>
  <c r="AE115" i="6"/>
  <c r="AF115" i="6"/>
  <c r="AE272" i="6"/>
  <c r="AF272" i="6"/>
  <c r="AE240" i="6"/>
  <c r="AF240" i="6"/>
  <c r="AE332" i="6"/>
  <c r="AF332" i="6"/>
  <c r="AF574" i="6"/>
  <c r="AE574" i="6"/>
  <c r="AE324" i="6"/>
  <c r="AF324" i="6"/>
  <c r="AF346" i="6"/>
  <c r="AE346" i="6"/>
  <c r="AE519" i="6"/>
  <c r="AF519" i="6"/>
  <c r="AE455" i="6"/>
  <c r="AF455" i="6"/>
  <c r="AF395" i="6"/>
  <c r="AE395" i="6"/>
  <c r="AE510" i="6"/>
  <c r="AF510" i="6"/>
  <c r="AF377" i="6"/>
  <c r="AE377" i="6"/>
  <c r="AE170" i="6"/>
  <c r="AF170" i="6"/>
  <c r="AF526" i="6"/>
  <c r="AE526" i="6"/>
  <c r="AE333" i="6"/>
  <c r="AF333" i="6"/>
  <c r="AF304" i="6"/>
  <c r="AE304" i="6"/>
  <c r="AE99" i="6"/>
  <c r="AF99" i="6"/>
  <c r="AE248" i="6"/>
  <c r="AF248" i="6"/>
  <c r="AE552" i="6"/>
  <c r="AF552" i="6"/>
  <c r="AF270" i="6"/>
  <c r="AE270" i="6"/>
  <c r="AE355" i="6"/>
  <c r="AF355" i="6"/>
  <c r="AE145" i="6"/>
  <c r="AF145" i="6"/>
  <c r="AF563" i="6"/>
  <c r="AE563" i="6"/>
  <c r="AE94" i="6"/>
  <c r="AF94" i="6"/>
  <c r="AE475" i="6"/>
  <c r="AF475" i="6"/>
  <c r="AE343" i="6"/>
  <c r="AF343" i="6"/>
  <c r="AE456" i="6"/>
  <c r="AF456" i="6"/>
  <c r="AF521" i="6"/>
  <c r="AE521" i="6"/>
  <c r="AE414" i="6"/>
  <c r="AF414" i="6"/>
  <c r="AF252" i="6"/>
  <c r="AE252" i="6"/>
  <c r="AE369" i="6"/>
  <c r="AF369" i="6"/>
  <c r="AF556" i="6"/>
  <c r="AE556" i="6"/>
  <c r="AF349" i="6"/>
  <c r="AE349" i="6"/>
  <c r="AF427" i="6"/>
  <c r="AE427" i="6"/>
  <c r="AE96" i="6"/>
  <c r="AF96" i="6"/>
  <c r="AE539" i="6"/>
  <c r="AF539" i="6"/>
  <c r="AF307" i="6"/>
  <c r="AE307" i="6"/>
  <c r="AE501" i="6"/>
  <c r="AF501" i="6"/>
  <c r="AF190" i="6"/>
  <c r="AE190" i="6"/>
  <c r="AF351" i="6"/>
  <c r="AE351" i="6"/>
  <c r="AE593" i="6"/>
  <c r="AF593" i="6"/>
  <c r="AF312" i="6"/>
  <c r="AE312" i="6"/>
  <c r="AE153" i="6"/>
  <c r="AF153" i="6"/>
  <c r="AE127" i="6"/>
  <c r="AF127" i="6"/>
  <c r="AE490" i="6"/>
  <c r="AF490" i="6"/>
  <c r="AE295" i="6"/>
  <c r="AF295" i="6"/>
  <c r="AE486" i="6"/>
  <c r="AF486" i="6"/>
  <c r="AE371" i="6"/>
  <c r="AF371" i="6"/>
  <c r="AF583" i="6"/>
  <c r="AE583" i="6"/>
  <c r="AF540" i="6"/>
  <c r="AE540" i="6"/>
  <c r="AE128" i="6"/>
  <c r="AF128" i="6"/>
  <c r="AE228" i="6"/>
  <c r="AF228" i="6"/>
  <c r="AF318" i="6"/>
  <c r="AE318" i="6"/>
  <c r="AE273" i="6"/>
  <c r="AF273" i="6"/>
  <c r="AF431" i="6"/>
  <c r="AE431" i="6"/>
  <c r="AF453" i="6"/>
  <c r="AE453" i="6"/>
  <c r="AF242" i="6"/>
  <c r="AE242" i="6"/>
  <c r="AE527" i="6"/>
  <c r="AF527" i="6"/>
  <c r="AE191" i="6"/>
  <c r="AF191" i="6"/>
  <c r="AF200" i="6"/>
  <c r="AE200" i="6"/>
  <c r="AF298" i="6"/>
  <c r="AE298" i="6"/>
  <c r="AE515" i="6"/>
  <c r="AF515" i="6"/>
  <c r="AF78" i="6"/>
  <c r="AE78" i="6"/>
  <c r="AE249" i="6"/>
  <c r="AF249" i="6"/>
  <c r="AE162" i="6"/>
  <c r="AF162" i="6"/>
  <c r="AE111" i="6"/>
  <c r="AF111" i="6"/>
  <c r="AF498" i="6"/>
  <c r="AE498" i="6"/>
  <c r="AF381" i="6"/>
  <c r="AE381" i="6"/>
  <c r="AE243" i="6"/>
  <c r="AF243" i="6"/>
  <c r="AE579" i="6"/>
  <c r="AF579" i="6"/>
  <c r="AF256" i="6"/>
  <c r="AE256" i="6"/>
  <c r="AE335" i="6"/>
  <c r="AF335" i="6"/>
  <c r="AF388" i="6"/>
  <c r="AE388" i="6"/>
  <c r="AF177" i="6"/>
  <c r="AE177" i="6"/>
  <c r="AF233" i="6"/>
  <c r="AE233" i="6"/>
  <c r="AF231" i="6"/>
  <c r="AE231" i="6"/>
  <c r="AF434" i="6"/>
  <c r="AE434" i="6"/>
  <c r="AF353" i="6"/>
  <c r="AE353" i="6"/>
  <c r="AE239" i="6"/>
  <c r="AF239" i="6"/>
  <c r="AF447" i="6"/>
  <c r="AE447" i="6"/>
  <c r="AE149" i="6"/>
  <c r="AF149" i="6"/>
  <c r="AF512" i="6"/>
  <c r="AE512" i="6"/>
  <c r="AF92" i="6"/>
  <c r="AE92" i="6"/>
  <c r="AF528" i="6"/>
  <c r="AE528" i="6"/>
  <c r="AE134" i="6"/>
  <c r="AF134" i="6"/>
  <c r="AF413" i="6"/>
  <c r="AE413" i="6"/>
  <c r="AF562" i="6"/>
  <c r="AE562" i="6"/>
  <c r="AF101" i="6"/>
  <c r="AE101" i="6"/>
  <c r="AE428" i="6"/>
  <c r="AF428" i="6"/>
  <c r="AF322" i="6"/>
  <c r="AE322" i="6"/>
  <c r="AF331" i="6"/>
  <c r="AE331" i="6"/>
  <c r="AE520" i="6"/>
  <c r="AF520" i="6"/>
  <c r="AF423" i="6"/>
  <c r="AE423" i="6"/>
  <c r="AF364" i="6"/>
  <c r="AE364" i="6"/>
  <c r="AE557" i="6"/>
  <c r="AF557" i="6"/>
  <c r="AF316" i="6"/>
  <c r="AE316" i="6"/>
  <c r="AF173" i="6"/>
  <c r="AE173" i="6"/>
  <c r="AF384" i="6"/>
  <c r="AE384" i="6"/>
  <c r="AE525" i="6"/>
  <c r="AF525" i="6"/>
  <c r="AF538" i="6"/>
  <c r="AE538" i="6"/>
  <c r="AE223" i="6"/>
  <c r="AF223" i="6"/>
  <c r="AE361" i="6"/>
  <c r="AF361" i="6"/>
  <c r="AF112" i="6"/>
  <c r="AE112" i="6"/>
  <c r="AF244" i="6"/>
  <c r="AE244" i="6"/>
  <c r="AF382" i="6"/>
  <c r="AE382" i="6"/>
  <c r="AE397" i="6"/>
  <c r="AF397" i="6"/>
  <c r="AF260" i="6"/>
  <c r="AE260" i="6"/>
  <c r="AE97" i="6"/>
  <c r="AF97" i="6"/>
  <c r="AE542" i="6"/>
  <c r="AF542" i="6"/>
  <c r="AF513" i="6"/>
  <c r="AE513" i="6"/>
  <c r="AF581" i="6"/>
  <c r="AE581" i="6"/>
  <c r="AE121" i="6"/>
  <c r="AF121" i="6"/>
  <c r="AE109" i="6"/>
  <c r="AF109" i="6"/>
  <c r="AE139" i="6"/>
  <c r="AF139" i="6"/>
  <c r="AF445" i="6"/>
  <c r="AE445" i="6"/>
  <c r="AF529" i="6"/>
  <c r="AE529" i="6"/>
  <c r="AE458" i="6"/>
  <c r="AF458" i="6"/>
  <c r="AF570" i="6"/>
  <c r="AE570" i="6"/>
  <c r="AE561" i="6"/>
  <c r="AF561" i="6"/>
  <c r="AF262" i="6"/>
  <c r="AE262" i="6"/>
  <c r="AE300" i="6"/>
  <c r="AF300" i="6"/>
  <c r="AE319" i="6"/>
  <c r="AF319" i="6"/>
  <c r="AE303" i="6"/>
  <c r="AF303" i="6"/>
  <c r="AF143" i="6"/>
  <c r="AE143" i="6"/>
  <c r="AE148" i="6"/>
  <c r="AF148" i="6"/>
  <c r="AE366" i="6"/>
  <c r="AF366" i="6"/>
  <c r="AF234" i="6"/>
  <c r="AE234" i="6"/>
  <c r="AF462" i="6"/>
  <c r="AE462" i="6"/>
  <c r="AF589" i="6"/>
  <c r="AE589" i="6"/>
  <c r="AE541" i="6"/>
  <c r="AF541" i="6"/>
  <c r="AF365" i="6"/>
  <c r="AE365" i="6"/>
  <c r="AE311" i="6"/>
  <c r="AF311" i="6"/>
  <c r="AE575" i="6"/>
  <c r="AF575" i="6"/>
  <c r="AF100" i="6"/>
  <c r="AE100" i="6"/>
  <c r="AF277" i="6"/>
  <c r="AE277" i="6"/>
  <c r="AF266" i="6"/>
  <c r="AE266" i="6"/>
  <c r="AF430" i="6"/>
  <c r="AE430" i="6"/>
  <c r="AF481" i="6"/>
  <c r="AE481" i="6"/>
  <c r="AF137" i="6"/>
  <c r="AE137" i="6"/>
  <c r="AE348" i="6"/>
  <c r="AF348" i="6"/>
  <c r="AF488" i="6"/>
  <c r="AE488" i="6"/>
  <c r="AE114" i="6"/>
  <c r="AF114" i="6"/>
  <c r="AF362" i="6"/>
  <c r="AE362" i="6"/>
  <c r="AF220" i="6"/>
  <c r="AE220" i="6"/>
  <c r="AF417" i="6"/>
  <c r="AE417" i="6"/>
  <c r="AE390" i="6"/>
  <c r="AF390" i="6"/>
  <c r="AE416" i="6"/>
  <c r="AF416" i="6"/>
  <c r="AE594" i="6"/>
  <c r="AF594" i="6"/>
  <c r="AE178" i="6"/>
  <c r="AF178" i="6"/>
  <c r="AE202" i="6"/>
  <c r="AF202" i="6"/>
  <c r="AE505" i="6"/>
  <c r="AF505" i="6"/>
  <c r="AF363" i="6"/>
  <c r="AE363" i="6"/>
  <c r="AE372" i="6"/>
  <c r="AF372" i="6"/>
  <c r="AF606" i="6"/>
  <c r="AE606" i="6"/>
  <c r="AE418" i="6"/>
  <c r="AF418" i="6"/>
  <c r="AE367" i="6"/>
  <c r="AF367" i="6"/>
  <c r="AF246" i="6"/>
  <c r="AE246" i="6"/>
  <c r="AF321" i="6"/>
  <c r="AE321" i="6"/>
  <c r="AE522" i="6"/>
  <c r="AF522" i="6"/>
  <c r="AE83" i="6"/>
  <c r="AF83" i="6"/>
  <c r="AE255" i="6"/>
  <c r="AF255" i="6"/>
  <c r="AE406" i="6"/>
  <c r="AF406" i="6"/>
  <c r="AF206" i="6"/>
  <c r="AE206" i="6"/>
  <c r="AF251" i="6"/>
  <c r="AE251" i="6"/>
  <c r="AE565" i="6"/>
  <c r="AF565" i="6"/>
  <c r="AF302" i="6"/>
  <c r="AE302" i="6"/>
  <c r="AF514" i="6"/>
  <c r="AE514" i="6"/>
  <c r="AF259" i="6"/>
  <c r="AE259" i="6"/>
  <c r="AE479" i="6"/>
  <c r="AF479" i="6"/>
  <c r="AE426" i="6"/>
  <c r="AF426" i="6"/>
  <c r="AF222" i="6"/>
  <c r="AE222" i="6"/>
  <c r="AE536" i="6"/>
  <c r="AF536" i="6"/>
  <c r="AF483" i="6"/>
  <c r="AE483" i="6"/>
  <c r="AE102" i="6"/>
  <c r="AF102" i="6"/>
  <c r="AF592" i="6"/>
  <c r="AE592" i="6"/>
  <c r="AE534" i="6"/>
  <c r="AF534" i="6"/>
  <c r="AE555" i="6"/>
  <c r="AF555" i="6"/>
  <c r="AE457" i="6"/>
  <c r="AF457" i="6"/>
  <c r="AF399" i="6"/>
  <c r="AE399" i="6"/>
  <c r="AF531" i="6"/>
  <c r="AE531" i="6"/>
  <c r="AF215" i="6"/>
  <c r="AE215" i="6"/>
  <c r="AE586" i="6"/>
  <c r="AF586" i="6"/>
  <c r="AF185" i="6"/>
  <c r="AE185" i="6"/>
  <c r="AE225" i="6"/>
  <c r="AF225" i="6"/>
  <c r="AE341" i="6"/>
  <c r="AF341" i="6"/>
  <c r="AF84" i="6"/>
  <c r="AE84" i="6"/>
  <c r="AE435" i="6"/>
  <c r="AF435" i="6"/>
  <c r="AE107" i="6"/>
  <c r="AF107" i="6"/>
  <c r="AF438" i="6"/>
  <c r="AE438" i="6"/>
  <c r="AE543" i="6"/>
  <c r="AF543" i="6"/>
  <c r="AF214" i="6"/>
  <c r="AE214" i="6"/>
  <c r="AF547" i="6"/>
  <c r="AE547" i="6"/>
  <c r="AF79" i="6"/>
  <c r="AE79" i="6"/>
  <c r="AF105" i="6"/>
  <c r="AE105" i="6"/>
  <c r="AE544" i="6"/>
  <c r="AF544" i="6"/>
  <c r="AE104" i="6"/>
  <c r="AF104" i="6"/>
  <c r="AE368" i="6"/>
  <c r="AF368" i="6"/>
  <c r="AE478" i="6"/>
  <c r="AF478" i="6"/>
  <c r="AE392" i="6"/>
  <c r="AF392" i="6"/>
  <c r="AE450" i="6"/>
  <c r="AF450" i="6"/>
  <c r="AF229" i="6"/>
  <c r="AE229" i="6"/>
  <c r="AE81" i="6"/>
  <c r="AF81" i="6"/>
  <c r="AE409" i="6"/>
  <c r="AF409" i="6"/>
  <c r="AE95" i="6"/>
  <c r="AF95" i="6"/>
  <c r="AE500" i="6"/>
  <c r="AF500" i="6"/>
  <c r="AE130" i="6"/>
  <c r="AF130" i="6"/>
  <c r="AE268" i="6"/>
  <c r="AF268" i="6"/>
  <c r="AE110" i="6"/>
  <c r="AF110" i="6"/>
  <c r="AF357" i="6"/>
  <c r="AE357" i="6"/>
  <c r="AF603" i="6"/>
  <c r="AE603" i="6"/>
  <c r="AF292" i="6"/>
  <c r="AE292" i="6"/>
  <c r="AF230" i="6"/>
  <c r="AE230" i="6"/>
  <c r="AE518" i="6"/>
  <c r="AF518" i="6"/>
  <c r="AF308" i="6"/>
  <c r="AE308" i="6"/>
  <c r="AE600" i="6"/>
  <c r="AF600" i="6"/>
  <c r="AF77" i="6"/>
  <c r="AE77" i="6"/>
  <c r="AE184" i="6"/>
  <c r="AF184" i="6"/>
  <c r="AE535" i="6"/>
  <c r="AF535" i="6"/>
  <c r="AF108" i="6"/>
  <c r="AE108" i="6"/>
  <c r="AE373" i="6"/>
  <c r="AF373" i="6"/>
  <c r="AE267" i="6"/>
  <c r="AF267" i="6"/>
  <c r="AF253" i="6"/>
  <c r="AE253" i="6"/>
  <c r="AE451" i="6"/>
  <c r="AF451" i="6"/>
  <c r="AE569" i="6"/>
  <c r="AF569" i="6"/>
  <c r="AF375" i="6"/>
  <c r="AE375" i="6"/>
  <c r="AE436" i="6"/>
  <c r="AF436" i="6"/>
  <c r="AF175" i="6"/>
  <c r="AE175" i="6"/>
  <c r="AF216" i="6"/>
  <c r="AE216" i="6"/>
  <c r="AF599" i="6"/>
  <c r="AE599" i="6"/>
  <c r="AF472" i="6"/>
  <c r="AE472" i="6"/>
  <c r="AF379" i="6"/>
  <c r="AE379" i="6"/>
  <c r="AE580" i="6"/>
  <c r="AF580" i="6"/>
  <c r="AF356" i="6"/>
  <c r="AE356" i="6"/>
  <c r="AE446" i="6"/>
  <c r="AF446" i="6"/>
  <c r="AE281" i="6"/>
  <c r="AF281" i="6"/>
  <c r="AE212" i="6"/>
  <c r="AF212" i="6"/>
  <c r="AE133" i="6"/>
  <c r="AF133" i="6"/>
  <c r="AE146" i="6"/>
  <c r="AF146" i="6"/>
  <c r="AE176" i="6"/>
  <c r="AF176" i="6"/>
  <c r="AF264" i="6"/>
  <c r="AE264" i="6"/>
  <c r="AF412" i="6"/>
  <c r="AE412" i="6"/>
  <c r="AE358" i="6"/>
  <c r="AF358" i="6"/>
  <c r="AF496" i="6"/>
  <c r="AE496" i="6"/>
  <c r="AE265" i="6"/>
  <c r="AF265" i="6"/>
  <c r="AE131" i="6"/>
  <c r="AF131" i="6"/>
  <c r="AE601" i="6"/>
  <c r="AF601" i="6"/>
  <c r="AF141" i="6"/>
  <c r="AE141" i="6"/>
  <c r="AF89" i="6"/>
  <c r="AE89" i="6"/>
  <c r="AF310" i="6"/>
  <c r="AE310" i="6"/>
  <c r="AE404" i="6"/>
  <c r="AF404" i="6"/>
  <c r="AE163" i="6"/>
  <c r="AF163" i="6"/>
  <c r="AE87" i="6"/>
  <c r="AF87" i="6"/>
  <c r="AE80" i="6"/>
  <c r="AF80" i="6"/>
  <c r="AE407" i="6"/>
  <c r="AF407" i="6"/>
  <c r="AF440" i="6"/>
  <c r="AE440" i="6"/>
  <c r="AF429" i="6"/>
  <c r="AE429" i="6"/>
  <c r="AF334" i="6"/>
  <c r="AE334" i="6"/>
  <c r="AF241" i="6"/>
  <c r="AE241" i="6"/>
  <c r="AE493" i="6"/>
  <c r="AF493" i="6"/>
  <c r="AF283" i="6"/>
  <c r="AE283" i="6"/>
  <c r="AF197" i="6"/>
  <c r="AE197" i="6"/>
  <c r="AE247" i="6"/>
  <c r="AF247" i="6"/>
  <c r="AF354" i="6"/>
  <c r="AE354" i="6"/>
  <c r="AE467" i="6"/>
  <c r="AF467" i="6"/>
  <c r="AE165" i="6"/>
  <c r="AF165" i="6"/>
  <c r="AF193" i="6"/>
  <c r="AE193" i="6"/>
  <c r="AF509" i="6"/>
  <c r="AE509" i="6"/>
  <c r="AE124" i="6"/>
  <c r="AF124" i="6"/>
  <c r="AF572" i="6"/>
  <c r="AE572" i="6"/>
  <c r="AF282" i="6"/>
  <c r="AE282" i="6"/>
  <c r="AF154" i="6"/>
  <c r="AE154" i="6"/>
  <c r="AE326" i="6"/>
  <c r="AF326" i="6"/>
  <c r="AF323" i="6"/>
  <c r="AE323" i="6"/>
  <c r="AE383" i="6"/>
  <c r="AF383" i="6"/>
  <c r="AE524" i="6"/>
  <c r="AF524" i="6"/>
  <c r="AF194" i="6"/>
  <c r="AE194" i="6"/>
  <c r="AE466" i="6"/>
  <c r="AF466" i="6"/>
  <c r="AF156" i="6"/>
  <c r="AE156" i="6"/>
  <c r="AF117" i="6"/>
  <c r="AE117" i="6"/>
  <c r="AE169" i="6"/>
  <c r="AF169" i="6"/>
  <c r="AF503" i="6"/>
  <c r="AE503" i="6"/>
  <c r="AE533" i="6"/>
  <c r="AF533" i="6"/>
  <c r="AE443" i="6"/>
  <c r="AF443" i="6"/>
  <c r="AE469" i="6"/>
  <c r="AF469" i="6"/>
  <c r="AF86" i="6"/>
  <c r="AE86" i="6"/>
  <c r="AF245" i="6"/>
  <c r="AE245" i="6"/>
  <c r="AF419" i="6"/>
  <c r="AE419" i="6"/>
  <c r="AF607" i="6"/>
  <c r="AE607" i="6"/>
  <c r="AE471" i="6"/>
  <c r="AF471" i="6"/>
  <c r="AE289" i="6"/>
  <c r="AF289" i="6"/>
  <c r="AF208" i="6"/>
  <c r="AE208" i="6"/>
  <c r="AE507" i="6"/>
  <c r="AF507" i="6"/>
  <c r="AF554" i="6"/>
  <c r="AE554" i="6"/>
  <c r="AE553" i="6"/>
  <c r="AF553" i="6"/>
  <c r="AF499" i="6"/>
  <c r="AE499" i="6"/>
  <c r="AE279" i="6"/>
  <c r="AF279" i="6"/>
  <c r="AE473" i="6"/>
  <c r="AF473" i="6"/>
  <c r="AE464" i="6"/>
  <c r="AF464" i="6"/>
  <c r="AE454" i="6"/>
  <c r="AF454" i="6"/>
  <c r="AE545" i="6"/>
  <c r="AF545" i="6"/>
  <c r="AE144" i="6"/>
  <c r="AF144" i="6"/>
  <c r="AF551" i="6"/>
  <c r="AE551" i="6"/>
  <c r="AE459" i="6"/>
  <c r="AF459" i="6"/>
  <c r="AF421" i="6"/>
  <c r="AE421" i="6"/>
  <c r="AF585" i="6"/>
  <c r="AE585" i="6"/>
  <c r="AF219" i="6"/>
  <c r="AE219" i="6"/>
  <c r="AE136" i="6"/>
  <c r="AF136" i="6"/>
  <c r="AE317" i="6"/>
  <c r="AF317" i="6"/>
  <c r="AF85" i="6"/>
  <c r="AE85" i="6"/>
  <c r="AE439" i="6"/>
  <c r="AF439" i="6"/>
  <c r="AF465" i="6"/>
  <c r="AE465" i="6"/>
  <c r="AF359" i="6"/>
  <c r="AE359" i="6"/>
  <c r="AE370" i="6"/>
  <c r="AF370" i="6"/>
  <c r="AE290" i="6"/>
  <c r="AF290" i="6"/>
  <c r="AE422" i="6"/>
  <c r="AF422" i="6"/>
  <c r="AE172" i="6"/>
  <c r="AF172" i="6"/>
  <c r="AE103" i="6"/>
  <c r="AF103" i="6"/>
  <c r="AE576" i="6"/>
  <c r="AF576" i="6"/>
  <c r="AF566" i="6"/>
  <c r="AE566" i="6"/>
  <c r="AF387" i="6"/>
  <c r="AE387" i="6"/>
  <c r="AE389" i="6"/>
  <c r="AF389" i="6"/>
  <c r="AF152" i="6"/>
  <c r="AE152" i="6"/>
  <c r="AE448" i="6"/>
  <c r="AF448" i="6"/>
  <c r="AF461" i="6"/>
  <c r="AE461" i="6"/>
  <c r="AE211" i="6"/>
  <c r="AF211" i="6"/>
  <c r="AE204" i="6"/>
  <c r="AF204" i="6"/>
  <c r="AE582" i="6"/>
  <c r="AF582" i="6"/>
  <c r="AE489" i="6"/>
  <c r="AF489" i="6"/>
  <c r="AE344" i="6"/>
  <c r="AF344" i="6"/>
  <c r="AF278" i="6"/>
  <c r="AE278" i="6"/>
  <c r="AE393" i="6"/>
  <c r="AF393" i="6"/>
  <c r="AF129" i="6"/>
  <c r="AE129" i="6"/>
  <c r="AE480" i="6"/>
  <c r="AF480" i="6"/>
  <c r="AE88" i="6"/>
  <c r="AF88" i="6"/>
  <c r="AE158" i="6"/>
  <c r="AF158" i="6"/>
  <c r="AF550" i="6"/>
  <c r="AE550" i="6"/>
  <c r="AF485" i="6"/>
  <c r="AE485" i="6"/>
  <c r="AF218" i="6"/>
  <c r="AE218" i="6"/>
  <c r="AE150" i="6"/>
  <c r="AF150" i="6"/>
  <c r="AF590" i="6"/>
  <c r="AE590" i="6"/>
  <c r="AE293" i="6"/>
  <c r="AF293" i="6"/>
  <c r="AF155" i="6"/>
  <c r="AE155" i="6"/>
  <c r="AF532" i="6"/>
  <c r="AE532" i="6"/>
  <c r="AF120" i="6"/>
  <c r="AE120" i="6"/>
  <c r="AE329" i="6"/>
  <c r="AF329" i="6"/>
  <c r="AE174" i="6"/>
  <c r="AF174" i="6"/>
  <c r="AF291" i="6"/>
  <c r="AE291" i="6"/>
  <c r="AE188" i="6"/>
  <c r="AF188" i="6"/>
  <c r="AE118" i="6"/>
  <c r="AF118" i="6"/>
  <c r="AE342" i="6"/>
  <c r="AF342" i="6"/>
  <c r="AF296" i="6"/>
  <c r="AE296" i="6"/>
  <c r="AF159" i="6"/>
  <c r="AE159" i="6"/>
  <c r="AE350" i="6"/>
  <c r="AF350" i="6"/>
  <c r="AF164" i="6"/>
  <c r="AE164" i="6"/>
  <c r="AE468" i="6"/>
  <c r="AF468" i="6"/>
  <c r="AE477" i="6"/>
  <c r="AF477" i="6"/>
  <c r="AF261" i="6"/>
  <c r="AE261" i="6"/>
  <c r="AF210" i="6"/>
  <c r="AE210" i="6"/>
  <c r="AF491" i="6"/>
  <c r="AE491" i="6"/>
  <c r="AF181" i="6"/>
  <c r="AE181" i="6"/>
  <c r="AE192" i="6"/>
  <c r="AF192" i="6"/>
  <c r="AE605" i="6"/>
  <c r="AF605" i="6"/>
  <c r="AF411" i="6"/>
  <c r="AE411" i="6"/>
  <c r="AE328" i="6"/>
  <c r="AF328" i="6"/>
  <c r="AE294" i="6"/>
  <c r="AF294" i="6"/>
  <c r="AE474" i="6"/>
  <c r="AF474" i="6"/>
  <c r="AF504" i="6"/>
  <c r="AE504" i="6"/>
  <c r="AE398" i="6"/>
  <c r="AF398" i="6"/>
  <c r="AF224" i="6"/>
  <c r="AE224" i="6"/>
  <c r="AE432" i="6"/>
  <c r="AF432" i="6"/>
  <c r="AF400" i="6"/>
  <c r="AE400" i="6"/>
  <c r="AE183" i="6"/>
  <c r="AF183" i="6"/>
  <c r="AF325" i="6"/>
  <c r="AE325" i="6"/>
  <c r="AE506" i="6"/>
  <c r="AF506" i="6"/>
  <c r="AE577" i="6"/>
  <c r="AF577" i="6"/>
  <c r="AE530" i="6"/>
  <c r="AF530" i="6"/>
  <c r="AF442" i="6"/>
  <c r="AE442" i="6"/>
  <c r="AF502" i="6"/>
  <c r="AE502" i="6"/>
  <c r="AF213" i="6"/>
  <c r="AE213" i="6"/>
  <c r="AF339" i="6"/>
  <c r="AE339" i="6"/>
  <c r="AF482" i="6"/>
  <c r="AE482" i="6"/>
  <c r="AF226" i="6"/>
  <c r="AE226" i="6"/>
  <c r="AE306" i="6"/>
  <c r="AF306" i="6"/>
  <c r="AE189" i="6"/>
  <c r="AF189" i="6"/>
  <c r="AE271" i="6"/>
  <c r="AF271" i="6"/>
  <c r="AF560" i="6"/>
  <c r="AE560" i="6"/>
  <c r="AE284" i="6"/>
  <c r="AF284" i="6"/>
  <c r="AF254" i="6"/>
  <c r="AE254" i="6"/>
  <c r="AF549" i="6"/>
  <c r="AE549" i="6"/>
  <c r="AE237" i="6"/>
  <c r="AF237" i="6"/>
  <c r="AF394" i="6"/>
  <c r="AE394" i="6"/>
  <c r="AE313" i="6"/>
  <c r="AF313" i="6"/>
  <c r="AE410" i="6"/>
  <c r="AF410" i="6"/>
  <c r="AF424" i="6"/>
  <c r="AE424" i="6"/>
  <c r="AE484" i="6"/>
  <c r="AF484" i="6"/>
  <c r="AF201" i="6"/>
  <c r="AE201" i="6"/>
  <c r="AF517" i="6"/>
  <c r="AE517" i="6"/>
  <c r="AF602" i="6"/>
  <c r="AE602" i="6"/>
  <c r="AE573" i="6"/>
  <c r="AF573" i="6"/>
  <c r="AE559" i="6"/>
  <c r="AF559" i="6"/>
  <c r="AE401" i="6"/>
  <c r="AF401" i="6"/>
  <c r="AE360" i="6"/>
  <c r="AF360" i="6"/>
  <c r="AE186" i="6"/>
  <c r="AF186" i="6"/>
  <c r="AF385" i="6"/>
  <c r="AE385" i="6"/>
  <c r="AF217" i="6"/>
  <c r="AE217" i="6"/>
  <c r="AE147" i="6"/>
  <c r="AF147" i="6"/>
  <c r="AE138" i="6"/>
  <c r="AF138" i="6"/>
  <c r="AE280" i="6"/>
  <c r="AF280" i="6"/>
  <c r="AF297" i="6"/>
  <c r="AE297" i="6"/>
  <c r="AE166" i="6"/>
  <c r="AF166" i="6"/>
  <c r="AE567" i="6"/>
  <c r="AF567" i="6"/>
  <c r="AF113" i="6"/>
  <c r="AE113" i="6"/>
  <c r="AE460" i="6"/>
  <c r="AF460" i="6"/>
  <c r="AF604" i="6"/>
  <c r="AE604" i="6"/>
  <c r="AF452" i="6"/>
  <c r="AE452" i="6"/>
  <c r="AE508" i="6"/>
  <c r="AF508" i="6"/>
  <c r="AF463" i="6"/>
  <c r="AE463" i="6"/>
  <c r="AF195" i="6"/>
  <c r="AE195" i="6"/>
  <c r="AE287" i="6"/>
  <c r="AF287" i="6"/>
  <c r="AF391" i="6"/>
  <c r="AE391" i="6"/>
  <c r="AF537" i="6"/>
  <c r="AE537" i="6"/>
  <c r="AF340" i="6"/>
  <c r="AE340" i="6"/>
  <c r="AE90" i="6"/>
  <c r="AF90" i="6"/>
  <c r="AF301" i="6"/>
  <c r="AE301" i="6"/>
  <c r="AE396" i="6"/>
  <c r="AF396" i="6"/>
  <c r="AE236" i="6"/>
  <c r="AF236" i="6"/>
  <c r="AF376" i="6"/>
  <c r="AE376" i="6"/>
  <c r="AF595" i="6"/>
  <c r="AE595" i="6"/>
  <c r="AE258" i="6"/>
  <c r="AF258" i="6"/>
  <c r="AF98" i="6"/>
  <c r="AE98" i="6"/>
  <c r="AF119" i="6"/>
  <c r="AE119" i="6"/>
  <c r="AE275" i="6"/>
  <c r="AF275" i="6"/>
  <c r="AE568" i="6"/>
  <c r="AF568" i="6"/>
  <c r="AF523" i="6"/>
  <c r="AE523" i="6"/>
  <c r="AE420" i="6"/>
  <c r="AF420" i="6"/>
  <c r="AF386" i="6"/>
  <c r="AE386" i="6"/>
  <c r="AF209" i="6"/>
  <c r="AE209" i="6"/>
  <c r="AE425" i="6"/>
  <c r="AF425" i="6"/>
  <c r="AE82" i="6"/>
  <c r="AF82" i="6"/>
  <c r="AE588" i="6"/>
  <c r="AF588" i="6"/>
  <c r="AE380" i="6"/>
  <c r="AF380" i="6"/>
  <c r="AF142" i="6"/>
  <c r="AE142" i="6"/>
  <c r="AF511" i="6"/>
  <c r="AE511" i="6"/>
  <c r="AE207" i="6"/>
  <c r="AF207" i="6"/>
  <c r="AF151" i="6"/>
  <c r="AE151" i="6"/>
  <c r="AE238" i="6"/>
  <c r="AF238" i="6"/>
  <c r="AF433" i="6"/>
  <c r="AE433" i="6"/>
  <c r="AE449" i="6"/>
  <c r="AF449" i="6"/>
  <c r="AE106" i="6"/>
  <c r="AF106" i="6"/>
  <c r="AE571" i="6"/>
  <c r="AF571" i="6"/>
  <c r="AE320" i="6"/>
  <c r="AF320" i="6"/>
  <c r="AE495" i="6"/>
  <c r="AF495" i="6"/>
  <c r="AF492" i="6"/>
  <c r="AE492" i="6"/>
  <c r="AF444" i="6"/>
  <c r="AE444" i="6"/>
  <c r="AF497" i="6"/>
  <c r="AE497" i="6"/>
  <c r="AF408" i="6"/>
  <c r="AE408" i="6"/>
  <c r="AE269" i="6"/>
  <c r="AF269" i="6"/>
  <c r="AE516" i="6"/>
  <c r="AF516" i="6"/>
  <c r="AF347" i="6"/>
  <c r="AE347" i="6"/>
  <c r="AE305" i="6"/>
  <c r="AF305" i="6"/>
  <c r="AF205" i="6"/>
  <c r="AE205" i="6"/>
  <c r="AE221" i="6"/>
  <c r="AF221" i="6"/>
  <c r="AE374" i="6"/>
  <c r="AF374" i="6"/>
  <c r="AE548" i="6"/>
  <c r="AF548" i="6"/>
  <c r="AF487" i="6"/>
  <c r="AE487" i="6"/>
  <c r="AF285" i="6"/>
  <c r="AE285" i="6"/>
  <c r="AF494" i="6"/>
  <c r="AE494" i="6"/>
  <c r="AE123" i="6"/>
  <c r="AF123" i="6"/>
  <c r="AE378" i="6"/>
  <c r="AF378" i="6"/>
  <c r="AE203" i="6"/>
  <c r="AF203" i="6"/>
  <c r="AF263" i="6"/>
  <c r="AE263" i="6"/>
  <c r="AF168" i="6"/>
  <c r="AE168" i="6"/>
  <c r="AF160" i="6"/>
  <c r="AE160" i="6"/>
  <c r="AF288" i="6"/>
  <c r="AE288" i="6"/>
  <c r="AE198" i="6"/>
  <c r="AF198" i="6"/>
  <c r="AE91" i="6"/>
  <c r="AF91" i="6"/>
  <c r="AF227" i="6"/>
  <c r="AE227" i="6"/>
  <c r="AE196" i="6"/>
  <c r="AF196" i="6"/>
  <c r="AE405" i="6"/>
  <c r="AF405" i="6"/>
  <c r="AF402" i="6"/>
  <c r="AE402" i="6"/>
  <c r="AF546" i="6"/>
  <c r="AE546" i="6"/>
  <c r="AE314" i="6"/>
  <c r="AF314" i="6"/>
  <c r="AE126" i="6"/>
  <c r="AF126" i="6"/>
  <c r="AF352" i="6"/>
  <c r="AE352" i="6"/>
  <c r="AE315" i="6"/>
  <c r="AF315" i="6"/>
  <c r="AF598" i="6"/>
  <c r="AE598" i="6"/>
  <c r="AF345" i="6"/>
  <c r="AE345" i="6"/>
  <c r="AF327" i="6"/>
  <c r="AE327" i="6"/>
  <c r="AE597" i="6"/>
  <c r="AF597" i="6"/>
  <c r="AF403" i="6"/>
  <c r="AE403" i="6"/>
  <c r="AF338" i="6"/>
  <c r="AE338" i="6"/>
  <c r="AE476" i="6"/>
  <c r="AF476" i="6"/>
  <c r="AE584" i="6"/>
  <c r="AF584" i="6"/>
  <c r="AF564" i="6"/>
  <c r="AE564" i="6"/>
  <c r="AF276" i="6"/>
  <c r="AE276" i="6"/>
  <c r="AF250" i="6"/>
  <c r="AE250" i="6"/>
  <c r="AE558" i="6"/>
  <c r="AF558" i="6"/>
  <c r="AE122" i="6"/>
  <c r="AF122" i="6"/>
  <c r="AF93" i="6"/>
  <c r="AE93" i="6"/>
  <c r="AF161" i="6"/>
  <c r="AE161" i="6"/>
  <c r="AF286" i="6"/>
  <c r="AE286" i="6"/>
  <c r="AF171" i="6"/>
  <c r="AE171" i="6"/>
  <c r="AF116" i="6"/>
  <c r="AE116" i="6"/>
  <c r="AF140" i="6"/>
  <c r="AE140" i="6"/>
  <c r="AF187" i="6"/>
  <c r="AE187" i="6"/>
  <c r="AF591" i="6"/>
  <c r="AE591" i="6"/>
  <c r="AE274" i="6"/>
  <c r="AF274" i="6"/>
  <c r="AF235" i="6"/>
  <c r="AE235" i="6"/>
  <c r="AF125" i="6"/>
  <c r="AE125" i="6"/>
  <c r="AF596" i="6"/>
  <c r="AE596" i="6"/>
  <c r="E44" i="6" l="1"/>
  <c r="AG495" i="6"/>
  <c r="AG571" i="6"/>
  <c r="AG508" i="6"/>
  <c r="AG166" i="6"/>
  <c r="AG280" i="6"/>
  <c r="AG147" i="6"/>
  <c r="AG360" i="6"/>
  <c r="AG313" i="6"/>
  <c r="AG237" i="6"/>
  <c r="AG189" i="6"/>
  <c r="AG530" i="6"/>
  <c r="AG506" i="6"/>
  <c r="AG183" i="6"/>
  <c r="AG432" i="6"/>
  <c r="AG88" i="6"/>
  <c r="AG489" i="6"/>
  <c r="AG204" i="6"/>
  <c r="AG576" i="6"/>
  <c r="AG172" i="6"/>
  <c r="AG290" i="6"/>
  <c r="AG439" i="6"/>
  <c r="AG545" i="6"/>
  <c r="AG464" i="6"/>
  <c r="AG221" i="6"/>
  <c r="AG548" i="6"/>
  <c r="AG203" i="6"/>
  <c r="AG516" i="6"/>
  <c r="AG305" i="6"/>
  <c r="AG91" i="6"/>
  <c r="AG196" i="6"/>
  <c r="AG123" i="6"/>
  <c r="AG314" i="6"/>
  <c r="AG449" i="6"/>
  <c r="AG238" i="6"/>
  <c r="AG207" i="6"/>
  <c r="AG588" i="6"/>
  <c r="AG275" i="6"/>
  <c r="AG236" i="6"/>
  <c r="AG559" i="6"/>
  <c r="AG398" i="6"/>
  <c r="AG474" i="6"/>
  <c r="AG328" i="6"/>
  <c r="AG477" i="6"/>
  <c r="AG342" i="6"/>
  <c r="AG188" i="6"/>
  <c r="AG317" i="6"/>
  <c r="AG279" i="6"/>
  <c r="AG553" i="6"/>
  <c r="AG507" i="6"/>
  <c r="AG469" i="6"/>
  <c r="AG65" i="6"/>
  <c r="AG62" i="6"/>
  <c r="AG28" i="6"/>
  <c r="AG19" i="6"/>
  <c r="AG51" i="6"/>
  <c r="AG68" i="6"/>
  <c r="I36" i="6"/>
  <c r="E17" i="6"/>
  <c r="F38" i="6"/>
  <c r="D40" i="6"/>
  <c r="B11" i="6"/>
  <c r="B22" i="6"/>
  <c r="F20" i="6"/>
  <c r="D21" i="6"/>
  <c r="F30" i="6"/>
  <c r="E14" i="6"/>
  <c r="F18" i="6"/>
  <c r="F27" i="6"/>
  <c r="E24" i="6"/>
  <c r="F41" i="6"/>
  <c r="D20" i="6"/>
  <c r="E32" i="6"/>
  <c r="E31" i="6"/>
  <c r="F11" i="6"/>
  <c r="D29" i="6"/>
  <c r="F42" i="6"/>
  <c r="B42" i="6"/>
  <c r="E27" i="6"/>
  <c r="B38" i="6"/>
  <c r="B27" i="6"/>
  <c r="D16" i="6"/>
  <c r="E19" i="6"/>
  <c r="B41" i="6"/>
  <c r="E39" i="6"/>
  <c r="F14" i="6"/>
  <c r="B34" i="6"/>
  <c r="B35" i="6"/>
  <c r="D18" i="6"/>
  <c r="B20" i="6"/>
  <c r="F36" i="6"/>
  <c r="E40" i="6"/>
  <c r="B18" i="6"/>
  <c r="E13" i="6"/>
  <c r="D33" i="6"/>
  <c r="F40" i="6"/>
  <c r="F37" i="6"/>
  <c r="E11" i="6"/>
  <c r="B13" i="6"/>
  <c r="D39" i="6"/>
  <c r="E36" i="6"/>
  <c r="E33" i="6"/>
  <c r="D37" i="6"/>
  <c r="B16" i="6"/>
  <c r="E37" i="6"/>
  <c r="E43" i="6"/>
  <c r="F28" i="6"/>
  <c r="E20" i="6"/>
  <c r="B25" i="6"/>
  <c r="E30" i="6"/>
  <c r="D27" i="6"/>
  <c r="E25" i="6"/>
  <c r="B31" i="6"/>
  <c r="D14" i="6"/>
  <c r="D25" i="6"/>
  <c r="D42" i="6"/>
  <c r="E23" i="6"/>
  <c r="F13" i="6"/>
  <c r="F26" i="6"/>
  <c r="B30" i="6"/>
  <c r="B15" i="6"/>
  <c r="E16" i="6"/>
  <c r="F15" i="6"/>
  <c r="B29" i="6"/>
  <c r="F43" i="6"/>
  <c r="B32" i="6"/>
  <c r="B33" i="6"/>
  <c r="F25" i="6"/>
  <c r="E21" i="6"/>
  <c r="D22" i="6"/>
  <c r="B14" i="6"/>
  <c r="F44" i="6"/>
  <c r="B24" i="6"/>
  <c r="F29" i="6"/>
  <c r="F34" i="6"/>
  <c r="D35" i="6"/>
  <c r="D32" i="6"/>
  <c r="E35" i="6"/>
  <c r="F21" i="6"/>
  <c r="D43" i="6"/>
  <c r="D28" i="6"/>
  <c r="B37" i="6"/>
  <c r="D41" i="6"/>
  <c r="B43" i="6"/>
  <c r="D31" i="6"/>
  <c r="F35" i="6"/>
  <c r="F24" i="6"/>
  <c r="B12" i="6"/>
  <c r="D30" i="6"/>
  <c r="F12" i="6"/>
  <c r="E15" i="6"/>
  <c r="F32" i="6"/>
  <c r="E42" i="6"/>
  <c r="E34" i="6"/>
  <c r="F39" i="6"/>
  <c r="D11" i="6"/>
  <c r="D17" i="6"/>
  <c r="F17" i="6"/>
  <c r="F31" i="6"/>
  <c r="F33" i="6"/>
  <c r="B21" i="6"/>
  <c r="D23" i="6"/>
  <c r="E28" i="6"/>
  <c r="B36" i="6"/>
  <c r="D38" i="6"/>
  <c r="E22" i="6"/>
  <c r="AG335" i="6"/>
  <c r="AG579" i="6"/>
  <c r="AG111" i="6"/>
  <c r="AG157" i="6"/>
  <c r="AG167" i="6"/>
  <c r="K11" i="6"/>
  <c r="D44" i="6"/>
  <c r="F22" i="6"/>
  <c r="F23" i="6"/>
  <c r="D12" i="6"/>
  <c r="F19" i="6"/>
  <c r="D13" i="6"/>
  <c r="E12" i="6"/>
  <c r="E29" i="6"/>
  <c r="B23" i="6"/>
  <c r="D15" i="6"/>
  <c r="D24" i="6"/>
  <c r="E18" i="6"/>
  <c r="B40" i="6"/>
  <c r="B44" i="6"/>
  <c r="B26" i="6"/>
  <c r="B28" i="6"/>
  <c r="B19" i="6"/>
  <c r="D36" i="6"/>
  <c r="F16" i="6"/>
  <c r="B39" i="6"/>
  <c r="D19" i="6"/>
  <c r="D34" i="6"/>
  <c r="D26" i="6"/>
  <c r="E38" i="6"/>
  <c r="B17" i="6"/>
  <c r="E26" i="6"/>
  <c r="E41" i="6"/>
  <c r="K19" i="6"/>
  <c r="I47" i="6"/>
  <c r="K26" i="6"/>
  <c r="J41" i="6"/>
  <c r="H18" i="6"/>
  <c r="I15" i="6"/>
  <c r="J34" i="6"/>
  <c r="I16" i="6"/>
  <c r="I31" i="6"/>
  <c r="H38" i="6"/>
  <c r="AG38" i="6"/>
  <c r="D46" i="6"/>
  <c r="H16" i="6"/>
  <c r="I12" i="6"/>
  <c r="K13" i="6"/>
  <c r="H13" i="6"/>
  <c r="J43" i="6"/>
  <c r="K45" i="6"/>
  <c r="B47" i="6"/>
  <c r="I40" i="6"/>
  <c r="H40" i="6"/>
  <c r="K17" i="6"/>
  <c r="K18" i="6"/>
  <c r="J38" i="6"/>
  <c r="H33" i="6"/>
  <c r="AG465" i="6"/>
  <c r="AG85" i="6"/>
  <c r="AG585" i="6"/>
  <c r="AG499" i="6"/>
  <c r="AG554" i="6"/>
  <c r="AG208" i="6"/>
  <c r="AG419" i="6"/>
  <c r="AG86" i="6"/>
  <c r="AG503" i="6"/>
  <c r="AG323" i="6"/>
  <c r="AG346" i="6"/>
  <c r="AG415" i="6"/>
  <c r="AG180" i="6"/>
  <c r="AG336" i="6"/>
  <c r="AG441" i="6"/>
  <c r="AG309" i="6"/>
  <c r="J12" i="6"/>
  <c r="K28" i="6"/>
  <c r="F46" i="6"/>
  <c r="J16" i="6"/>
  <c r="J14" i="6"/>
  <c r="H23" i="6"/>
  <c r="K23" i="6"/>
  <c r="J11" i="6"/>
  <c r="J22" i="6"/>
  <c r="H47" i="6"/>
  <c r="H34" i="6"/>
  <c r="H21" i="6"/>
  <c r="J26" i="6"/>
  <c r="K29" i="6"/>
  <c r="I32" i="6"/>
  <c r="I45" i="6"/>
  <c r="J25" i="6"/>
  <c r="I21" i="6"/>
  <c r="I14" i="6"/>
  <c r="K40" i="6"/>
  <c r="I41" i="6"/>
  <c r="J27" i="6"/>
  <c r="K14" i="6"/>
  <c r="J19" i="6"/>
  <c r="H30" i="6"/>
  <c r="K44" i="6"/>
  <c r="K30" i="6"/>
  <c r="J37" i="6"/>
  <c r="J46" i="6"/>
  <c r="H17" i="6"/>
  <c r="J32" i="6"/>
  <c r="H20" i="6"/>
  <c r="I39" i="6"/>
  <c r="I20" i="6"/>
  <c r="I34" i="6"/>
  <c r="K38" i="6"/>
  <c r="J44" i="6"/>
  <c r="J20" i="6"/>
  <c r="H25" i="6"/>
  <c r="K42" i="6"/>
  <c r="I18" i="6"/>
  <c r="I42" i="6"/>
  <c r="J39" i="6"/>
  <c r="H31" i="6"/>
  <c r="H43" i="6"/>
  <c r="H24" i="6"/>
  <c r="B45" i="6"/>
  <c r="D47" i="6"/>
  <c r="K12" i="6"/>
  <c r="F47" i="6"/>
  <c r="E46" i="6"/>
  <c r="I11" i="6"/>
  <c r="E45" i="6"/>
  <c r="E47" i="6"/>
  <c r="D45" i="6"/>
  <c r="B46" i="6"/>
  <c r="H27" i="6"/>
  <c r="I19" i="6"/>
  <c r="I29" i="6"/>
  <c r="I28" i="6"/>
  <c r="H39" i="6"/>
  <c r="I17" i="6"/>
  <c r="J17" i="6"/>
  <c r="J24" i="6"/>
  <c r="I22" i="6"/>
  <c r="K24" i="6"/>
  <c r="J42" i="6"/>
  <c r="I43" i="6"/>
  <c r="H22" i="6"/>
  <c r="I27" i="6"/>
  <c r="K25" i="6"/>
  <c r="J40" i="6"/>
  <c r="J33" i="6"/>
  <c r="K21" i="6"/>
  <c r="I44" i="6"/>
  <c r="H42" i="6"/>
  <c r="I30" i="6"/>
  <c r="K20" i="6"/>
  <c r="H35" i="6"/>
  <c r="K15" i="6"/>
  <c r="J15" i="6"/>
  <c r="K41" i="6"/>
  <c r="J18" i="6"/>
  <c r="H26" i="6"/>
  <c r="K33" i="6"/>
  <c r="K43" i="6"/>
  <c r="H36" i="6"/>
  <c r="I25" i="6"/>
  <c r="H32" i="6"/>
  <c r="K36" i="6"/>
  <c r="I37" i="6"/>
  <c r="K46" i="6"/>
  <c r="K47" i="6"/>
  <c r="J45" i="6"/>
  <c r="K22" i="6"/>
  <c r="H45" i="6"/>
  <c r="I23" i="6"/>
  <c r="I46" i="6"/>
  <c r="I24" i="6"/>
  <c r="J35" i="6"/>
  <c r="J36" i="6"/>
  <c r="J29" i="6"/>
  <c r="K31" i="6"/>
  <c r="I13" i="6"/>
  <c r="I33" i="6"/>
  <c r="K32" i="6"/>
  <c r="K37" i="6"/>
  <c r="J31" i="6"/>
  <c r="H37" i="6"/>
  <c r="J28" i="6"/>
  <c r="H41" i="6"/>
  <c r="J21" i="6"/>
  <c r="I38" i="6"/>
  <c r="H15" i="6"/>
  <c r="I26" i="6"/>
  <c r="J47" i="6"/>
  <c r="H46" i="6"/>
  <c r="I35" i="6"/>
  <c r="K39" i="6"/>
  <c r="H44" i="6"/>
  <c r="H29" i="6"/>
  <c r="K35" i="6"/>
  <c r="H11" i="6"/>
  <c r="K27" i="6"/>
  <c r="K16" i="6"/>
  <c r="K34" i="6"/>
  <c r="F45" i="6"/>
  <c r="H12" i="6"/>
  <c r="J13" i="6"/>
  <c r="H14" i="6"/>
  <c r="H28" i="6"/>
  <c r="H19" i="6"/>
  <c r="J23" i="6"/>
  <c r="J30" i="6"/>
  <c r="AG566" i="6"/>
  <c r="AG117" i="6"/>
  <c r="AG154" i="6"/>
  <c r="AG249" i="6"/>
  <c r="AG519" i="6"/>
  <c r="AG330" i="6"/>
  <c r="AG135" i="6"/>
  <c r="AG67" i="6"/>
  <c r="AG52" i="6"/>
  <c r="AG40" i="6"/>
  <c r="AG54" i="6"/>
  <c r="AG61" i="6"/>
  <c r="AG49" i="6"/>
  <c r="AG21" i="6"/>
  <c r="AG25" i="6"/>
  <c r="AG69" i="6"/>
  <c r="AG43" i="6"/>
  <c r="AG50" i="6"/>
  <c r="AG72" i="6"/>
  <c r="AG64" i="6"/>
  <c r="AG6" i="6"/>
  <c r="AG5" i="6"/>
  <c r="AG8" i="6"/>
  <c r="AG47" i="6"/>
  <c r="AG10" i="6"/>
  <c r="AG55" i="6"/>
  <c r="AG57" i="6"/>
  <c r="AG289" i="6"/>
  <c r="AG533" i="6"/>
  <c r="AG169" i="6"/>
  <c r="AG383" i="6"/>
  <c r="AG326" i="6"/>
  <c r="AG124" i="6"/>
  <c r="AG467" i="6"/>
  <c r="AG407" i="6"/>
  <c r="AG87" i="6"/>
  <c r="AG110" i="6"/>
  <c r="AG130" i="6"/>
  <c r="AG95" i="6"/>
  <c r="AG81" i="6"/>
  <c r="AG36" i="6"/>
  <c r="AG23" i="6"/>
  <c r="AG26" i="6"/>
  <c r="AG58" i="6"/>
  <c r="AG44" i="6"/>
  <c r="AG63" i="6"/>
  <c r="AG12" i="6"/>
  <c r="AG41" i="6"/>
  <c r="AG75" i="6"/>
  <c r="AG29" i="6"/>
  <c r="AG380" i="6"/>
  <c r="AG122" i="6"/>
  <c r="AG56" i="6"/>
  <c r="AG22" i="6"/>
  <c r="AG476" i="6"/>
  <c r="AG558" i="6"/>
  <c r="AG584" i="6"/>
  <c r="AG597" i="6"/>
  <c r="AG315" i="6"/>
  <c r="AG126" i="6"/>
  <c r="AG405" i="6"/>
  <c r="AG198" i="6"/>
  <c r="AG378" i="6"/>
  <c r="AG374" i="6"/>
  <c r="AG269" i="6"/>
  <c r="AG320" i="6"/>
  <c r="AG106" i="6"/>
  <c r="AG82" i="6"/>
  <c r="AG420" i="6"/>
  <c r="AG105" i="6"/>
  <c r="AG547" i="6"/>
  <c r="AG84" i="6"/>
  <c r="AG531" i="6"/>
  <c r="AG259" i="6"/>
  <c r="AG302" i="6"/>
  <c r="AG251" i="6"/>
  <c r="AG321" i="6"/>
  <c r="AG606" i="6"/>
  <c r="AG363" i="6"/>
  <c r="AG220" i="6"/>
  <c r="AG481" i="6"/>
  <c r="AG266" i="6"/>
  <c r="AG100" i="6"/>
  <c r="AG462" i="6"/>
  <c r="AG143" i="6"/>
  <c r="AG262" i="6"/>
  <c r="AG570" i="6"/>
  <c r="AG529" i="6"/>
  <c r="AG513" i="6"/>
  <c r="AG244" i="6"/>
  <c r="AG538" i="6"/>
  <c r="AG384" i="6"/>
  <c r="AG316" i="6"/>
  <c r="AG364" i="6"/>
  <c r="AG322" i="6"/>
  <c r="AG101" i="6"/>
  <c r="AG413" i="6"/>
  <c r="AG528" i="6"/>
  <c r="AG312" i="6"/>
  <c r="AG351" i="6"/>
  <c r="AG427" i="6"/>
  <c r="AG556" i="6"/>
  <c r="AG270" i="6"/>
  <c r="AG304" i="6"/>
  <c r="AG257" i="6"/>
  <c r="AG35" i="6"/>
  <c r="AG15" i="6"/>
  <c r="AG53" i="6"/>
  <c r="AG27" i="6"/>
  <c r="AG24" i="6"/>
  <c r="AG37" i="6"/>
  <c r="AG32" i="6"/>
  <c r="AG568" i="6"/>
  <c r="AG258" i="6"/>
  <c r="AG396" i="6"/>
  <c r="AG90" i="6"/>
  <c r="AG287" i="6"/>
  <c r="AG460" i="6"/>
  <c r="AG567" i="6"/>
  <c r="AG138" i="6"/>
  <c r="AG186" i="6"/>
  <c r="AG401" i="6"/>
  <c r="AG573" i="6"/>
  <c r="AG484" i="6"/>
  <c r="AG410" i="6"/>
  <c r="AG284" i="6"/>
  <c r="AG271" i="6"/>
  <c r="AG306" i="6"/>
  <c r="AG577" i="6"/>
  <c r="AG294" i="6"/>
  <c r="AG192" i="6"/>
  <c r="AG468" i="6"/>
  <c r="AG350" i="6"/>
  <c r="AG118" i="6"/>
  <c r="AG329" i="6"/>
  <c r="AG293" i="6"/>
  <c r="AG150" i="6"/>
  <c r="AG158" i="6"/>
  <c r="AG480" i="6"/>
  <c r="AG393" i="6"/>
  <c r="AG344" i="6"/>
  <c r="AG582" i="6"/>
  <c r="AG493" i="6"/>
  <c r="AG80" i="6"/>
  <c r="AG163" i="6"/>
  <c r="AG131" i="6"/>
  <c r="AG176" i="6"/>
  <c r="AG133" i="6"/>
  <c r="AG281" i="6"/>
  <c r="AG451" i="6"/>
  <c r="AG267" i="6"/>
  <c r="AG184" i="6"/>
  <c r="AG600" i="6"/>
  <c r="AG518" i="6"/>
  <c r="AG268" i="6"/>
  <c r="AG500" i="6"/>
  <c r="AG409" i="6"/>
  <c r="AG392" i="6"/>
  <c r="AG435" i="6"/>
  <c r="AG555" i="6"/>
  <c r="AG479" i="6"/>
  <c r="AG565" i="6"/>
  <c r="AG255" i="6"/>
  <c r="AG522" i="6"/>
  <c r="AG418" i="6"/>
  <c r="AG372" i="6"/>
  <c r="AG575" i="6"/>
  <c r="AG148" i="6"/>
  <c r="AG303" i="6"/>
  <c r="AG300" i="6"/>
  <c r="AG561" i="6"/>
  <c r="AG458" i="6"/>
  <c r="AG109" i="6"/>
  <c r="AG542" i="6"/>
  <c r="AG223" i="6"/>
  <c r="AG525" i="6"/>
  <c r="AG557" i="6"/>
  <c r="AG428" i="6"/>
  <c r="AG134" i="6"/>
  <c r="AG149" i="6"/>
  <c r="AG239" i="6"/>
  <c r="AG243" i="6"/>
  <c r="AG162" i="6"/>
  <c r="AG191" i="6"/>
  <c r="AG128" i="6"/>
  <c r="AG486" i="6"/>
  <c r="AG490" i="6"/>
  <c r="AG153" i="6"/>
  <c r="AG593" i="6"/>
  <c r="AG96" i="6"/>
  <c r="AG369" i="6"/>
  <c r="AG414" i="6"/>
  <c r="AG456" i="6"/>
  <c r="AG475" i="6"/>
  <c r="AG355" i="6"/>
  <c r="AG552" i="6"/>
  <c r="AG99" i="6"/>
  <c r="AG596" i="6"/>
  <c r="AG235" i="6"/>
  <c r="AG591" i="6"/>
  <c r="AG140" i="6"/>
  <c r="AG171" i="6"/>
  <c r="AG142" i="6"/>
  <c r="AG386" i="6"/>
  <c r="AG523" i="6"/>
  <c r="AG98" i="6"/>
  <c r="AG181" i="6"/>
  <c r="AG210" i="6"/>
  <c r="AG164" i="6"/>
  <c r="AG120" i="6"/>
  <c r="AG155" i="6"/>
  <c r="AG156" i="6"/>
  <c r="AG282" i="6"/>
  <c r="AG193" i="6"/>
  <c r="AG283" i="6"/>
  <c r="AG241" i="6"/>
  <c r="AG89" i="6"/>
  <c r="AG264" i="6"/>
  <c r="AG472" i="6"/>
  <c r="AG216" i="6"/>
  <c r="AG253" i="6"/>
  <c r="AG512" i="6"/>
  <c r="AG447" i="6"/>
  <c r="AG353" i="6"/>
  <c r="AG200" i="6"/>
  <c r="AG453" i="6"/>
  <c r="AG540" i="6"/>
  <c r="AG252" i="6"/>
  <c r="AG521" i="6"/>
  <c r="AG526" i="6"/>
  <c r="AG377" i="6"/>
  <c r="AG395" i="6"/>
  <c r="AG199" i="6"/>
  <c r="AG587" i="6"/>
  <c r="AG470" i="6"/>
  <c r="AG182" i="6"/>
  <c r="AG71" i="6"/>
  <c r="AG30" i="6"/>
  <c r="AG45" i="6"/>
  <c r="AG31" i="6"/>
  <c r="AG74" i="6"/>
  <c r="AG66" i="6"/>
  <c r="AG34" i="6"/>
  <c r="AG13" i="6"/>
  <c r="AG11" i="6"/>
  <c r="AG42" i="6"/>
  <c r="AG7" i="6"/>
  <c r="AG70" i="6"/>
  <c r="AG33" i="6"/>
  <c r="AG9" i="6"/>
  <c r="AG60" i="6"/>
  <c r="AG73" i="6"/>
  <c r="AG18" i="6"/>
  <c r="AG39" i="6"/>
  <c r="AG17" i="6"/>
  <c r="AG16" i="6"/>
  <c r="AG4" i="6"/>
  <c r="AI4" i="6"/>
  <c r="AG14" i="6"/>
  <c r="AG46" i="6"/>
  <c r="AG76" i="6"/>
  <c r="AG274" i="6"/>
  <c r="AG211" i="6"/>
  <c r="AG448" i="6"/>
  <c r="AG389" i="6"/>
  <c r="AG103" i="6"/>
  <c r="AG466" i="6"/>
  <c r="AG165" i="6"/>
  <c r="AG368" i="6"/>
  <c r="AG544" i="6"/>
  <c r="AG341" i="6"/>
  <c r="AG505" i="6"/>
  <c r="AG178" i="6"/>
  <c r="AG416" i="6"/>
  <c r="AG333" i="6"/>
  <c r="AG170" i="6"/>
  <c r="AG510" i="6"/>
  <c r="AG455" i="6"/>
  <c r="AG240" i="6"/>
  <c r="AG115" i="6"/>
  <c r="AG59" i="6"/>
  <c r="AG48" i="6"/>
  <c r="AG20" i="6"/>
  <c r="AG425" i="6"/>
  <c r="AG605" i="6"/>
  <c r="AG174" i="6"/>
  <c r="AG247" i="6"/>
  <c r="AG404" i="6"/>
  <c r="AG601" i="6"/>
  <c r="AG265" i="6"/>
  <c r="AG358" i="6"/>
  <c r="AG146" i="6"/>
  <c r="AG212" i="6"/>
  <c r="AG446" i="6"/>
  <c r="AG580" i="6"/>
  <c r="AG436" i="6"/>
  <c r="AG569" i="6"/>
  <c r="AG373" i="6"/>
  <c r="AG535" i="6"/>
  <c r="AG450" i="6"/>
  <c r="AG478" i="6"/>
  <c r="AG104" i="6"/>
  <c r="AG543" i="6"/>
  <c r="AG107" i="6"/>
  <c r="AG225" i="6"/>
  <c r="AG586" i="6"/>
  <c r="AG457" i="6"/>
  <c r="AG534" i="6"/>
  <c r="AG102" i="6"/>
  <c r="AG536" i="6"/>
  <c r="AG426" i="6"/>
  <c r="AG406" i="6"/>
  <c r="AG83" i="6"/>
  <c r="AG367" i="6"/>
  <c r="AG202" i="6"/>
  <c r="AG594" i="6"/>
  <c r="AG390" i="6"/>
  <c r="AG114" i="6"/>
  <c r="AG348" i="6"/>
  <c r="AG311" i="6"/>
  <c r="AG541" i="6"/>
  <c r="AG366" i="6"/>
  <c r="AG319" i="6"/>
  <c r="AG139" i="6"/>
  <c r="AG121" i="6"/>
  <c r="AG97" i="6"/>
  <c r="AG397" i="6"/>
  <c r="AG361" i="6"/>
  <c r="AG520" i="6"/>
  <c r="AG515" i="6"/>
  <c r="AG527" i="6"/>
  <c r="AG273" i="6"/>
  <c r="AG228" i="6"/>
  <c r="AG371" i="6"/>
  <c r="AG295" i="6"/>
  <c r="AG127" i="6"/>
  <c r="AG501" i="6"/>
  <c r="AG539" i="6"/>
  <c r="AG343" i="6"/>
  <c r="AG94" i="6"/>
  <c r="AG145" i="6"/>
  <c r="AG248" i="6"/>
  <c r="AG324" i="6"/>
  <c r="AG332" i="6"/>
  <c r="AG272" i="6"/>
  <c r="AG125" i="6"/>
  <c r="AG187" i="6"/>
  <c r="AG116" i="6"/>
  <c r="AG286" i="6"/>
  <c r="AG93" i="6"/>
  <c r="AG276" i="6"/>
  <c r="AG338" i="6"/>
  <c r="AG345" i="6"/>
  <c r="AG546" i="6"/>
  <c r="AG227" i="6"/>
  <c r="AG160" i="6"/>
  <c r="AG263" i="6"/>
  <c r="AG494" i="6"/>
  <c r="AG487" i="6"/>
  <c r="AG205" i="6"/>
  <c r="AG347" i="6"/>
  <c r="AG497" i="6"/>
  <c r="AG492" i="6"/>
  <c r="AG433" i="6"/>
  <c r="AG151" i="6"/>
  <c r="AG511" i="6"/>
  <c r="AG209" i="6"/>
  <c r="AG119" i="6"/>
  <c r="AG376" i="6"/>
  <c r="AG537" i="6"/>
  <c r="AG463" i="6"/>
  <c r="AG452" i="6"/>
  <c r="AG297" i="6"/>
  <c r="AG217" i="6"/>
  <c r="AG517" i="6"/>
  <c r="AG394" i="6"/>
  <c r="AG549" i="6"/>
  <c r="AG482" i="6"/>
  <c r="AG213" i="6"/>
  <c r="AG442" i="6"/>
  <c r="AG325" i="6"/>
  <c r="AG400" i="6"/>
  <c r="AG224" i="6"/>
  <c r="AG504" i="6"/>
  <c r="AG411" i="6"/>
  <c r="AG491" i="6"/>
  <c r="AG261" i="6"/>
  <c r="AG296" i="6"/>
  <c r="AG291" i="6"/>
  <c r="AG532" i="6"/>
  <c r="AG485" i="6"/>
  <c r="AG572" i="6"/>
  <c r="AG509" i="6"/>
  <c r="AG354" i="6"/>
  <c r="AG197" i="6"/>
  <c r="AG334" i="6"/>
  <c r="AG440" i="6"/>
  <c r="AG310" i="6"/>
  <c r="AG141" i="6"/>
  <c r="AG496" i="6"/>
  <c r="AG412" i="6"/>
  <c r="AG356" i="6"/>
  <c r="AG379" i="6"/>
  <c r="AG599" i="6"/>
  <c r="AG175" i="6"/>
  <c r="AG375" i="6"/>
  <c r="AG108" i="6"/>
  <c r="AG292" i="6"/>
  <c r="AG357" i="6"/>
  <c r="AG229" i="6"/>
  <c r="AG79" i="6"/>
  <c r="AG214" i="6"/>
  <c r="AG438" i="6"/>
  <c r="AG185" i="6"/>
  <c r="AG215" i="6"/>
  <c r="AG399" i="6"/>
  <c r="AG592" i="6"/>
  <c r="AG483" i="6"/>
  <c r="AG222" i="6"/>
  <c r="AG514" i="6"/>
  <c r="AG206" i="6"/>
  <c r="AG246" i="6"/>
  <c r="AG417" i="6"/>
  <c r="AG362" i="6"/>
  <c r="AG488" i="6"/>
  <c r="AG137" i="6"/>
  <c r="AG430" i="6"/>
  <c r="AG277" i="6"/>
  <c r="AG365" i="6"/>
  <c r="AG589" i="6"/>
  <c r="AG234" i="6"/>
  <c r="AG445" i="6"/>
  <c r="AG581" i="6"/>
  <c r="AG260" i="6"/>
  <c r="AG382" i="6"/>
  <c r="AG112" i="6"/>
  <c r="AG173" i="6"/>
  <c r="AG423" i="6"/>
  <c r="AG331" i="6"/>
  <c r="AG562" i="6"/>
  <c r="AG92" i="6"/>
  <c r="AG434" i="6"/>
  <c r="AG233" i="6"/>
  <c r="AG388" i="6"/>
  <c r="AG256" i="6"/>
  <c r="AG498" i="6"/>
  <c r="AG78" i="6"/>
  <c r="AG298" i="6"/>
  <c r="AG242" i="6"/>
  <c r="AG431" i="6"/>
  <c r="AG318" i="6"/>
  <c r="AG583" i="6"/>
  <c r="AG190" i="6"/>
  <c r="AG307" i="6"/>
  <c r="AG349" i="6"/>
  <c r="AG563" i="6"/>
  <c r="AG574" i="6"/>
  <c r="AG422" i="6"/>
  <c r="AG370" i="6"/>
  <c r="AG136" i="6"/>
  <c r="AG459" i="6"/>
  <c r="AG144" i="6"/>
  <c r="AG454" i="6"/>
  <c r="AG473" i="6"/>
  <c r="AG471" i="6"/>
  <c r="AG443" i="6"/>
  <c r="AG524" i="6"/>
  <c r="AG337" i="6"/>
  <c r="AG232" i="6"/>
  <c r="AG578" i="6"/>
  <c r="AG299" i="6"/>
  <c r="AG132" i="6"/>
  <c r="AG161" i="6"/>
  <c r="AG250" i="6"/>
  <c r="AG564" i="6"/>
  <c r="AG403" i="6"/>
  <c r="AG327" i="6"/>
  <c r="AG598" i="6"/>
  <c r="AG352" i="6"/>
  <c r="AG402" i="6"/>
  <c r="AG288" i="6"/>
  <c r="AG168" i="6"/>
  <c r="AG285" i="6"/>
  <c r="AG408" i="6"/>
  <c r="AG444" i="6"/>
  <c r="AG595" i="6"/>
  <c r="AG301" i="6"/>
  <c r="AG340" i="6"/>
  <c r="AG391" i="6"/>
  <c r="AG195" i="6"/>
  <c r="AG604" i="6"/>
  <c r="AG113" i="6"/>
  <c r="AG385" i="6"/>
  <c r="AG602" i="6"/>
  <c r="AG201" i="6"/>
  <c r="AG424" i="6"/>
  <c r="AG254" i="6"/>
  <c r="AG560" i="6"/>
  <c r="AG226" i="6"/>
  <c r="AG339" i="6"/>
  <c r="AG502" i="6"/>
  <c r="AG159" i="6"/>
  <c r="AG590" i="6"/>
  <c r="AG218" i="6"/>
  <c r="AG550" i="6"/>
  <c r="AG129" i="6"/>
  <c r="AG278" i="6"/>
  <c r="AG461" i="6"/>
  <c r="AG152" i="6"/>
  <c r="AG387" i="6"/>
  <c r="AG359" i="6"/>
  <c r="AG219" i="6"/>
  <c r="AG421" i="6"/>
  <c r="AG551" i="6"/>
  <c r="AG607" i="6"/>
  <c r="AG245" i="6"/>
  <c r="AG194" i="6"/>
  <c r="AG429" i="6"/>
  <c r="AI107" i="6"/>
  <c r="AI160" i="6"/>
  <c r="AI187" i="6"/>
  <c r="AI348" i="6"/>
  <c r="AI535" i="6"/>
  <c r="AI574" i="6"/>
  <c r="AI602" i="6"/>
  <c r="AI230" i="6"/>
  <c r="AI217" i="6"/>
  <c r="AI569" i="6"/>
  <c r="AI508" i="6"/>
  <c r="AI133" i="6"/>
  <c r="AI109" i="6"/>
  <c r="AI364" i="6"/>
  <c r="AI357" i="6"/>
  <c r="AI444" i="6"/>
  <c r="AI350" i="6"/>
  <c r="AI99" i="6"/>
  <c r="AI184" i="6"/>
  <c r="AI100" i="6"/>
  <c r="AI293" i="6"/>
  <c r="AI257" i="6"/>
  <c r="AI191" i="6"/>
  <c r="AI123" i="6"/>
  <c r="AI80" i="6"/>
  <c r="AI244" i="6"/>
  <c r="AI149" i="6"/>
  <c r="AI564" i="6"/>
  <c r="AI493" i="6"/>
  <c r="AI261" i="6"/>
  <c r="AI453" i="6"/>
  <c r="AI492" i="6"/>
  <c r="AI124" i="6"/>
  <c r="AI115" i="6"/>
  <c r="AI199" i="6"/>
  <c r="AI285" i="6"/>
  <c r="AI528" i="6"/>
  <c r="AI166" i="6"/>
  <c r="AI316" i="6"/>
  <c r="AI125" i="6"/>
  <c r="AI462" i="6"/>
  <c r="AI267" i="6"/>
  <c r="AI336" i="6"/>
  <c r="AI103" i="6"/>
  <c r="AI132" i="6"/>
  <c r="AI150" i="6"/>
  <c r="AI318" i="6"/>
  <c r="AI314" i="6"/>
  <c r="AI278" i="6"/>
  <c r="AI305" i="6"/>
  <c r="AI91" i="6"/>
  <c r="AI279" i="6"/>
  <c r="AI283" i="6"/>
  <c r="AI469" i="6"/>
  <c r="AI480" i="6"/>
  <c r="AI284" i="6"/>
  <c r="AI196" i="6"/>
  <c r="AI466" i="6"/>
  <c r="AI476" i="6"/>
  <c r="AI138" i="6"/>
  <c r="AI121" i="6"/>
  <c r="AI210" i="6"/>
  <c r="AI358" i="6"/>
  <c r="AI370" i="6"/>
  <c r="AI193" i="6"/>
  <c r="AI114" i="6"/>
  <c r="AI463" i="6"/>
  <c r="AI202" i="6"/>
  <c r="AI512" i="6"/>
  <c r="AI384" i="6"/>
  <c r="AI377" i="6"/>
  <c r="AI506" i="6"/>
  <c r="AI464" i="6"/>
  <c r="AI359" i="6"/>
  <c r="AI369" i="6"/>
  <c r="AI94" i="6"/>
  <c r="AI601" i="6"/>
  <c r="AI325" i="6"/>
  <c r="AI290" i="6"/>
  <c r="AI509" i="6"/>
  <c r="AI205" i="6"/>
  <c r="AI165" i="6"/>
  <c r="AI307" i="6"/>
  <c r="AI337" i="6"/>
  <c r="AI259" i="6"/>
  <c r="AI158" i="6"/>
  <c r="AI113" i="6"/>
  <c r="AI93" i="6"/>
  <c r="AI117" i="6"/>
  <c r="AI192" i="6"/>
  <c r="AI363" i="6"/>
  <c r="AI435" i="6"/>
  <c r="AI270" i="6"/>
  <c r="AI442" i="6"/>
  <c r="AI543" i="6"/>
  <c r="AI324" i="6"/>
  <c r="AI467" i="6"/>
  <c r="AI424" i="6"/>
  <c r="AI494" i="6"/>
  <c r="AI178" i="6"/>
  <c r="AI567" i="6"/>
  <c r="AI173" i="6"/>
  <c r="AI510" i="6"/>
  <c r="AI485" i="6"/>
  <c r="AI427" i="6"/>
  <c r="AI583" i="6"/>
  <c r="AI597" i="6"/>
  <c r="AI434" i="6"/>
  <c r="AI561" i="6"/>
  <c r="AI128" i="6"/>
  <c r="AI546" i="6"/>
  <c r="AI368" i="6"/>
  <c r="AI272" i="6"/>
  <c r="AI395" i="6"/>
  <c r="AI197" i="6"/>
  <c r="AI119" i="6"/>
  <c r="AI88" i="6"/>
  <c r="AI552" i="6"/>
  <c r="AI405" i="6"/>
  <c r="AI156" i="6"/>
  <c r="AI584" i="6"/>
  <c r="AI280" i="6"/>
  <c r="AI530" i="6"/>
  <c r="AI96" i="6"/>
  <c r="AI373" i="6"/>
  <c r="AI498" i="6"/>
  <c r="AI92" i="6"/>
  <c r="AI587" i="6"/>
  <c r="AI520" i="6"/>
  <c r="AI478" i="6"/>
  <c r="AI431" i="6"/>
  <c r="AI227" i="6"/>
  <c r="AI177" i="6"/>
  <c r="AI126" i="6"/>
  <c r="AI499" i="6"/>
  <c r="AI112" i="6"/>
  <c r="AI495" i="6"/>
  <c r="AI231" i="6"/>
  <c r="AI389" i="6"/>
  <c r="AI519" i="6"/>
  <c r="AI118" i="6"/>
  <c r="AI401" i="6"/>
  <c r="AI188" i="6"/>
  <c r="AI221" i="6"/>
  <c r="AI575" i="6"/>
  <c r="AI353" i="6"/>
  <c r="AI410" i="6"/>
  <c r="AI455" i="6"/>
  <c r="AI409" i="6"/>
  <c r="AI566" i="6"/>
  <c r="AI218" i="6"/>
  <c r="AI341" i="6"/>
  <c r="AI238" i="6"/>
  <c r="AI232" i="6"/>
  <c r="AI489" i="6"/>
  <c r="AI532" i="6"/>
  <c r="AI245" i="6"/>
  <c r="AI327" i="6"/>
  <c r="AI355" i="6"/>
  <c r="AI398" i="6"/>
  <c r="AI169" i="6"/>
  <c r="AI518" i="6"/>
  <c r="AI525" i="6"/>
  <c r="AI418" i="6"/>
  <c r="AI287" i="6"/>
  <c r="AI581" i="6"/>
  <c r="AI514" i="6"/>
  <c r="AI428" i="6"/>
  <c r="AI376" i="6"/>
  <c r="AI122" i="6"/>
  <c r="AI396" i="6"/>
  <c r="AI474" i="6"/>
  <c r="AI606" i="6"/>
  <c r="AI446" i="6"/>
  <c r="AI90" i="6"/>
  <c r="AI551" i="6"/>
  <c r="AI468" i="6"/>
  <c r="AI568" i="6"/>
  <c r="AI432" i="6"/>
  <c r="AI143" i="6"/>
  <c r="AI399" i="6"/>
  <c r="AI271" i="6"/>
  <c r="AI516" i="6"/>
  <c r="AI182" i="6"/>
  <c r="AI604" i="6"/>
  <c r="AI524" i="6"/>
  <c r="AI101" i="6"/>
  <c r="AI507" i="6"/>
  <c r="AI312" i="6"/>
  <c r="AI246" i="6"/>
  <c r="AI320" i="6"/>
  <c r="AI415" i="6"/>
  <c r="AI146" i="6"/>
  <c r="AI437" i="6"/>
  <c r="AI486" i="6"/>
  <c r="AI87" i="6"/>
  <c r="AI211" i="6"/>
  <c r="AI226" i="6"/>
  <c r="AI89" i="6"/>
  <c r="AI390" i="6"/>
  <c r="AI522" i="6"/>
  <c r="AI605" i="6"/>
  <c r="AI483" i="6"/>
  <c r="AI537" i="6"/>
  <c r="AI598" i="6"/>
  <c r="AI542" i="6"/>
  <c r="AI487" i="6"/>
  <c r="AI560" i="6"/>
  <c r="AI588" i="6"/>
  <c r="AI443" i="6"/>
  <c r="AI214" i="6"/>
  <c r="AI120" i="6"/>
  <c r="AI203" i="6"/>
  <c r="AI223" i="6"/>
  <c r="AI83" i="6"/>
  <c r="AI102" i="6"/>
  <c r="AI190" i="6"/>
  <c r="AI477" i="6"/>
  <c r="AI501" i="6"/>
  <c r="AI116" i="6"/>
  <c r="AI429" i="6"/>
  <c r="AI450" i="6"/>
  <c r="AI136" i="6"/>
  <c r="AI249" i="6"/>
  <c r="AI200" i="6"/>
  <c r="AI529" i="6"/>
  <c r="AI213" i="6"/>
  <c r="AG77" i="6"/>
  <c r="AI175" i="6"/>
  <c r="AI603" i="6"/>
  <c r="AI297" i="6"/>
  <c r="AI540" i="6"/>
  <c r="AI268" i="6"/>
  <c r="AI104" i="6"/>
  <c r="AI412" i="6"/>
  <c r="AI589" i="6"/>
  <c r="AI473" i="6"/>
  <c r="AI108" i="6"/>
  <c r="AI556" i="6"/>
  <c r="AI294" i="6"/>
  <c r="AI164" i="6"/>
  <c r="AI591" i="6"/>
  <c r="AI527" i="6"/>
  <c r="AI282" i="6"/>
  <c r="AI413" i="6"/>
  <c r="AI430" i="6"/>
  <c r="AI134" i="6"/>
  <c r="AI573" i="6"/>
  <c r="AI201" i="6"/>
  <c r="AI311" i="6"/>
  <c r="AI423" i="6"/>
  <c r="AI372" i="6"/>
  <c r="AI106" i="6"/>
  <c r="AI596" i="6"/>
  <c r="AI354" i="6"/>
  <c r="AI449" i="6"/>
  <c r="AI562" i="6"/>
  <c r="AI402" i="6"/>
  <c r="AI162" i="6"/>
  <c r="AI447" i="6"/>
  <c r="AI275" i="6"/>
  <c r="AI273" i="6"/>
  <c r="AI388" i="6"/>
  <c r="AI258" i="6"/>
  <c r="AI212" i="6"/>
  <c r="AI304" i="6"/>
  <c r="AI472" i="6"/>
  <c r="AI417" i="6"/>
  <c r="AI139" i="6"/>
  <c r="AI233" i="6"/>
  <c r="AI98" i="6"/>
  <c r="AI296" i="6"/>
  <c r="AI206" i="6"/>
  <c r="AI558" i="6"/>
  <c r="AI255" i="6"/>
  <c r="AI594" i="6"/>
  <c r="AI172" i="6"/>
  <c r="AI328" i="6"/>
  <c r="AI82" i="6"/>
  <c r="AI340" i="6"/>
  <c r="AI242" i="6"/>
  <c r="AI234" i="6"/>
  <c r="AI224" i="6"/>
  <c r="AI303" i="6"/>
  <c r="AI457" i="6"/>
  <c r="AI189" i="6"/>
  <c r="AI269" i="6"/>
  <c r="AI441" i="6"/>
  <c r="AI174" i="6"/>
  <c r="AI496" i="6"/>
  <c r="AI215" i="6"/>
  <c r="AI521" i="6"/>
  <c r="AI459" i="6"/>
  <c r="AI391" i="6"/>
  <c r="AI331" i="6"/>
  <c r="AI550" i="6"/>
  <c r="AI579" i="6"/>
  <c r="AI578" i="6"/>
  <c r="AI295" i="6"/>
  <c r="AI163" i="6"/>
  <c r="AI461" i="6"/>
  <c r="AI482" i="6"/>
  <c r="AI81" i="6"/>
  <c r="AI491" i="6"/>
  <c r="AI207" i="6"/>
  <c r="AI414" i="6"/>
  <c r="AI386" i="6"/>
  <c r="AI436" i="6"/>
  <c r="AI426" i="6"/>
  <c r="AI97" i="6"/>
  <c r="AI523" i="6"/>
  <c r="AI393" i="6"/>
  <c r="AI319" i="6"/>
  <c r="AI544" i="6"/>
  <c r="AI141" i="6"/>
  <c r="AI379" i="6"/>
  <c r="AI86" i="6"/>
  <c r="AI580" i="6"/>
  <c r="AI137" i="6"/>
  <c r="AI421" i="6"/>
  <c r="AI343" i="6"/>
  <c r="AI438" i="6"/>
  <c r="AI241" i="6"/>
  <c r="AI171" i="6"/>
  <c r="AI440" i="6"/>
  <c r="AI439" i="6"/>
  <c r="AI157" i="6"/>
  <c r="AI78" i="6"/>
  <c r="AI194" i="6"/>
  <c r="AI263" i="6"/>
  <c r="AI488" i="6"/>
  <c r="AI170" i="6"/>
  <c r="AI595" i="6"/>
  <c r="AI228" i="6"/>
  <c r="AI292" i="6"/>
  <c r="AI382" i="6"/>
  <c r="AI338" i="6"/>
  <c r="AI322" i="6"/>
  <c r="AI151" i="6"/>
  <c r="AI554" i="6"/>
  <c r="AI557" i="6"/>
  <c r="AI445" i="6"/>
  <c r="AI513" i="6"/>
  <c r="AI394" i="6"/>
  <c r="AI422" i="6"/>
  <c r="AI360" i="6"/>
  <c r="AI553" i="6"/>
  <c r="AI374" i="6"/>
  <c r="AI277" i="6"/>
  <c r="AI198" i="6"/>
  <c r="AI247" i="6"/>
  <c r="AI571" i="6"/>
  <c r="AI500" i="6"/>
  <c r="AI403" i="6"/>
  <c r="AI168" i="6"/>
  <c r="AI385" i="6"/>
  <c r="AI433" i="6"/>
  <c r="AI549" i="6"/>
  <c r="AI344" i="6"/>
  <c r="AI582" i="6"/>
  <c r="AI155" i="6"/>
  <c r="AI454" i="6"/>
  <c r="AI539" i="6"/>
  <c r="AI335" i="6"/>
  <c r="AI533" i="6"/>
  <c r="AI600" i="6"/>
  <c r="AI333" i="6"/>
  <c r="AI599" i="6"/>
  <c r="AI220" i="6"/>
  <c r="AI131" i="6"/>
  <c r="AI346" i="6"/>
  <c r="AI302" i="6"/>
  <c r="AI342" i="6"/>
  <c r="AI236" i="6"/>
  <c r="AI356" i="6"/>
  <c r="AI208" i="6"/>
  <c r="AI274" i="6"/>
  <c r="AI352" i="6"/>
  <c r="AI209" i="6"/>
  <c r="AI321" i="6"/>
  <c r="AI451" i="6"/>
  <c r="AI366" i="6"/>
  <c r="AI229" i="6"/>
  <c r="AI243" i="6"/>
  <c r="AI555" i="6"/>
  <c r="AI306" i="6"/>
  <c r="AI408" i="6"/>
  <c r="AI179" i="6"/>
  <c r="AI416" i="6"/>
  <c r="AI378" i="6"/>
  <c r="AI361" i="6"/>
  <c r="AI153" i="6"/>
  <c r="AI351" i="6"/>
  <c r="AI367" i="6"/>
  <c r="AI144" i="6"/>
  <c r="AI264" i="6"/>
  <c r="AI563" i="6"/>
  <c r="AI548" i="6"/>
  <c r="AI490" i="6"/>
  <c r="AI404" i="6"/>
  <c r="AI448" i="6"/>
  <c r="AI339" i="6"/>
  <c r="AI460" i="6"/>
  <c r="AI383" i="6"/>
  <c r="AI511" i="6"/>
  <c r="AI289" i="6"/>
  <c r="AI456" i="6"/>
  <c r="AI387" i="6"/>
  <c r="AI479" i="6"/>
  <c r="AI260" i="6"/>
  <c r="AI254" i="6"/>
  <c r="AI142" i="6"/>
  <c r="AI300" i="6"/>
  <c r="AI105" i="6"/>
  <c r="AI161" i="6"/>
  <c r="AI313" i="6"/>
  <c r="AI565" i="6"/>
  <c r="AI252" i="6"/>
  <c r="AI592" i="6"/>
  <c r="AI536" i="6"/>
  <c r="AI475" i="6"/>
  <c r="AI345" i="6"/>
  <c r="AI334" i="6"/>
  <c r="AI286" i="6"/>
  <c r="AI407" i="6"/>
  <c r="AI85" i="6"/>
  <c r="AI299" i="6"/>
  <c r="AI515" i="6"/>
  <c r="AI570" i="6"/>
  <c r="AI225" i="6"/>
  <c r="AI505" i="6"/>
  <c r="AI577" i="6"/>
  <c r="AI84" i="6"/>
  <c r="AI572" i="6"/>
  <c r="AI484" i="6"/>
  <c r="AI470" i="6"/>
  <c r="AI147" i="6"/>
  <c r="AI159" i="6"/>
  <c r="AI349" i="6"/>
  <c r="AI371" i="6"/>
  <c r="AI375" i="6"/>
  <c r="AI590" i="6"/>
  <c r="AI183" i="6"/>
  <c r="AI154" i="6"/>
  <c r="AI586" i="6"/>
  <c r="AI481" i="6"/>
  <c r="AI266" i="6"/>
  <c r="AI392" i="6"/>
  <c r="AI517" i="6"/>
  <c r="AI239" i="6"/>
  <c r="AI541" i="6"/>
  <c r="AI326" i="6"/>
  <c r="AI95" i="6"/>
  <c r="AI502" i="6"/>
  <c r="AI110" i="6"/>
  <c r="AI186" i="6"/>
  <c r="AI185" i="6"/>
  <c r="AI559" i="6"/>
  <c r="AI111" i="6"/>
  <c r="AI240" i="6"/>
  <c r="AI288" i="6"/>
  <c r="AI365" i="6"/>
  <c r="AI145" i="6"/>
  <c r="AI256" i="6"/>
  <c r="AI503" i="6"/>
  <c r="AI308" i="6"/>
  <c r="AI526" i="6"/>
  <c r="AI216" i="6"/>
  <c r="AI362" i="6"/>
  <c r="AI265" i="6"/>
  <c r="AI195" i="6"/>
  <c r="AI253" i="6"/>
  <c r="AI251" i="6"/>
  <c r="AI531" i="6"/>
  <c r="AI250" i="6"/>
  <c r="AI452" i="6"/>
  <c r="AI130" i="6"/>
  <c r="AI291" i="6"/>
  <c r="AI538" i="6"/>
  <c r="AI593" i="6"/>
  <c r="AI607" i="6"/>
  <c r="AI406" i="6"/>
  <c r="AI400" i="6"/>
  <c r="AI148" i="6"/>
  <c r="AI381" i="6"/>
  <c r="AI534" i="6"/>
  <c r="AI347" i="6"/>
  <c r="AI497" i="6"/>
  <c r="AI310" i="6"/>
  <c r="AI181" i="6"/>
  <c r="AI315" i="6"/>
  <c r="AI276" i="6"/>
  <c r="AI585" i="6"/>
  <c r="AI222" i="6"/>
  <c r="AI135" i="6"/>
  <c r="AI545" i="6"/>
  <c r="AI176" i="6"/>
  <c r="AI180" i="6"/>
  <c r="AI281" i="6"/>
  <c r="AI127" i="6"/>
  <c r="AI204" i="6"/>
  <c r="AI152" i="6"/>
  <c r="AI547" i="6"/>
  <c r="AI329" i="6"/>
  <c r="AI235" i="6"/>
  <c r="AI411" i="6"/>
  <c r="AI219" i="6"/>
  <c r="AI471" i="6"/>
  <c r="AI576" i="6"/>
  <c r="AI237" i="6"/>
  <c r="AI397" i="6"/>
  <c r="AI248" i="6"/>
  <c r="AI380" i="6"/>
  <c r="AI262" i="6"/>
  <c r="AI79" i="6"/>
  <c r="AI504" i="6"/>
  <c r="AI323" i="6"/>
  <c r="AI465" i="6"/>
  <c r="AI301" i="6"/>
  <c r="AI425" i="6"/>
  <c r="AI420" i="6"/>
  <c r="AI419" i="6"/>
  <c r="AI332" i="6"/>
  <c r="AI140" i="6"/>
  <c r="AI129" i="6"/>
  <c r="AI167" i="6"/>
  <c r="AI317" i="6"/>
  <c r="AI330" i="6"/>
  <c r="AI298" i="6"/>
  <c r="AI458" i="6"/>
  <c r="AG308" i="6"/>
  <c r="AG230" i="6"/>
  <c r="AG603" i="6"/>
  <c r="AG231" i="6"/>
  <c r="AG177" i="6"/>
  <c r="AG381" i="6"/>
  <c r="AG437" i="6"/>
  <c r="AG179" i="6"/>
  <c r="AI309" i="6"/>
  <c r="AH48" i="6" l="1"/>
  <c r="AI5" i="6"/>
  <c r="AI6" i="6" s="1"/>
  <c r="AH14" i="6"/>
  <c r="AH17" i="6"/>
  <c r="AH34" i="6"/>
  <c r="AH45" i="6"/>
  <c r="AH37" i="6"/>
  <c r="AH39" i="6"/>
  <c r="AH9" i="6"/>
  <c r="AH42" i="6"/>
  <c r="AH30" i="6"/>
  <c r="AH24" i="6"/>
  <c r="AH35" i="6"/>
  <c r="AH4" i="6"/>
  <c r="AH6" i="6"/>
  <c r="AH26" i="6"/>
  <c r="AH28" i="6"/>
  <c r="AH8" i="6"/>
  <c r="AH19" i="6"/>
  <c r="AH41" i="6"/>
  <c r="AH54" i="6"/>
  <c r="AH40" i="6"/>
  <c r="AH49" i="6"/>
  <c r="AH47" i="6"/>
  <c r="AH56" i="6"/>
  <c r="AH52" i="6"/>
  <c r="AH23" i="6"/>
  <c r="AH43" i="6"/>
  <c r="AH38" i="6"/>
  <c r="AH29" i="6"/>
  <c r="AH50" i="6"/>
  <c r="AH36" i="6"/>
  <c r="AH22" i="6"/>
  <c r="AH55" i="6"/>
  <c r="AH51" i="6"/>
  <c r="AH25" i="6"/>
  <c r="AH18" i="6"/>
  <c r="AH33" i="6"/>
  <c r="AH16" i="6"/>
  <c r="AH13" i="6"/>
  <c r="AH31" i="6"/>
  <c r="AH32" i="6"/>
  <c r="AH53" i="6"/>
  <c r="AH15" i="6"/>
  <c r="AH20" i="6"/>
  <c r="AI7" i="6" l="1"/>
  <c r="AH5" i="6"/>
  <c r="AH11" i="6"/>
  <c r="AH27" i="6"/>
  <c r="AH46" i="6" s="1"/>
  <c r="AH10" i="6" l="1"/>
  <c r="AH7" i="6"/>
  <c r="AH21" i="6"/>
  <c r="AI8" i="6"/>
  <c r="AH57" i="6"/>
  <c r="AH12" i="6" l="1"/>
  <c r="AH44" i="6" s="1"/>
  <c r="AI9" i="6"/>
  <c r="AI10" i="6"/>
  <c r="AH58" i="6"/>
  <c r="AH59" i="6" s="1"/>
  <c r="AI11" i="6" l="1"/>
  <c r="AI12" i="6" s="1"/>
  <c r="AI13" i="6" s="1"/>
  <c r="AI14" i="6" s="1"/>
  <c r="AH60" i="6"/>
  <c r="AI15" i="6" l="1"/>
  <c r="AI16" i="6" s="1"/>
  <c r="AI17" i="6" s="1"/>
  <c r="AI18" i="6" s="1"/>
  <c r="AI19" i="6" s="1"/>
  <c r="AH61" i="6"/>
  <c r="AI20" i="6" l="1"/>
  <c r="AI21" i="6" s="1"/>
  <c r="AI22" i="6" s="1"/>
  <c r="AH62" i="6"/>
  <c r="AH63" i="6" s="1"/>
  <c r="AH64" i="6" s="1"/>
  <c r="AI23" i="6" l="1"/>
  <c r="AH65" i="6"/>
  <c r="AH66" i="6" s="1"/>
  <c r="AH67" i="6" s="1"/>
  <c r="AH68" i="6" s="1"/>
  <c r="AH69" i="6" s="1"/>
  <c r="AI24" i="6" l="1"/>
  <c r="AH70" i="6"/>
  <c r="AH71" i="6" s="1"/>
  <c r="AH72" i="6" s="1"/>
  <c r="AH73" i="6" s="1"/>
  <c r="AH74" i="6" s="1"/>
  <c r="AH75" i="6" s="1"/>
  <c r="AH76" i="6" s="1"/>
  <c r="AH77" i="6" s="1"/>
  <c r="AH78" i="6" s="1"/>
  <c r="AH79" i="6" s="1"/>
  <c r="AH80" i="6" s="1"/>
  <c r="AH81" i="6" s="1"/>
  <c r="AH82" i="6" s="1"/>
  <c r="AH83" i="6" s="1"/>
  <c r="AH84" i="6" s="1"/>
  <c r="AH85" i="6" s="1"/>
  <c r="AH86" i="6" s="1"/>
  <c r="AH87" i="6" s="1"/>
  <c r="AH88" i="6" s="1"/>
  <c r="AH89" i="6" s="1"/>
  <c r="AH90" i="6" s="1"/>
  <c r="AH91" i="6" s="1"/>
  <c r="AH92" i="6" s="1"/>
  <c r="AH93" i="6" s="1"/>
  <c r="AH94" i="6" s="1"/>
  <c r="AH95" i="6" s="1"/>
  <c r="AH96" i="6" s="1"/>
  <c r="AH97" i="6" s="1"/>
  <c r="AH98" i="6" s="1"/>
  <c r="AH99" i="6" s="1"/>
  <c r="AH100" i="6" s="1"/>
  <c r="AH101" i="6" s="1"/>
  <c r="AH102" i="6" s="1"/>
  <c r="AH103" i="6" s="1"/>
  <c r="AH104" i="6" s="1"/>
  <c r="AH105" i="6" s="1"/>
  <c r="AH106" i="6" s="1"/>
  <c r="AH107" i="6" s="1"/>
  <c r="AH108" i="6" s="1"/>
  <c r="AH109" i="6" s="1"/>
  <c r="AH110" i="6" s="1"/>
  <c r="AH111" i="6" s="1"/>
  <c r="AH112" i="6" s="1"/>
  <c r="AH113" i="6" s="1"/>
  <c r="AH114" i="6" s="1"/>
  <c r="AH115" i="6" s="1"/>
  <c r="AH116" i="6" s="1"/>
  <c r="AH117" i="6" s="1"/>
  <c r="AH118" i="6" s="1"/>
  <c r="AH119" i="6" s="1"/>
  <c r="AH120" i="6" s="1"/>
  <c r="AH121" i="6" s="1"/>
  <c r="AH122" i="6" s="1"/>
  <c r="AH123" i="6" s="1"/>
  <c r="AH124" i="6" s="1"/>
  <c r="AH125" i="6" s="1"/>
  <c r="AH126" i="6" s="1"/>
  <c r="AH127" i="6" s="1"/>
  <c r="AH128" i="6" s="1"/>
  <c r="AH129" i="6" s="1"/>
  <c r="AH130" i="6" s="1"/>
  <c r="AH131" i="6" s="1"/>
  <c r="AH132" i="6" s="1"/>
  <c r="AH133" i="6" s="1"/>
  <c r="AH134" i="6" s="1"/>
  <c r="AH135" i="6" s="1"/>
  <c r="AH136" i="6" s="1"/>
  <c r="AH137" i="6" s="1"/>
  <c r="AH138" i="6" s="1"/>
  <c r="AH139" i="6" s="1"/>
  <c r="AH140" i="6" s="1"/>
  <c r="AH141" i="6" s="1"/>
  <c r="AH142" i="6" s="1"/>
  <c r="AH143" i="6" s="1"/>
  <c r="AH144" i="6" s="1"/>
  <c r="AH145" i="6" s="1"/>
  <c r="AH146" i="6" s="1"/>
  <c r="AH147" i="6" s="1"/>
  <c r="AH148" i="6" s="1"/>
  <c r="AH149" i="6" s="1"/>
  <c r="AH150" i="6" s="1"/>
  <c r="AH151" i="6" s="1"/>
  <c r="AH152" i="6" s="1"/>
  <c r="AH153" i="6" s="1"/>
  <c r="AH154" i="6" s="1"/>
  <c r="AH155" i="6" s="1"/>
  <c r="AH156" i="6" s="1"/>
  <c r="AH157" i="6" s="1"/>
  <c r="AH158" i="6" s="1"/>
  <c r="AH159" i="6" s="1"/>
  <c r="AH160" i="6" s="1"/>
  <c r="AH161" i="6" s="1"/>
  <c r="AH162" i="6" s="1"/>
  <c r="AH163" i="6" s="1"/>
  <c r="AH164" i="6" s="1"/>
  <c r="AH165" i="6" s="1"/>
  <c r="AH166" i="6" s="1"/>
  <c r="AH167" i="6" s="1"/>
  <c r="AH168" i="6" s="1"/>
  <c r="AH169" i="6" s="1"/>
  <c r="AH170" i="6" s="1"/>
  <c r="AH171" i="6" s="1"/>
  <c r="AH172" i="6" s="1"/>
  <c r="AH173" i="6" s="1"/>
  <c r="AH174" i="6" s="1"/>
  <c r="AH175" i="6" s="1"/>
  <c r="AH176" i="6" s="1"/>
  <c r="AH177" i="6" s="1"/>
  <c r="AH178" i="6" s="1"/>
  <c r="AH179" i="6" s="1"/>
  <c r="AH180" i="6" s="1"/>
  <c r="AH181" i="6" s="1"/>
  <c r="AH182" i="6" s="1"/>
  <c r="AH183" i="6" s="1"/>
  <c r="AH184" i="6" s="1"/>
  <c r="AH185" i="6" s="1"/>
  <c r="AH186" i="6" s="1"/>
  <c r="AH187" i="6" s="1"/>
  <c r="AH188" i="6" s="1"/>
  <c r="AH189" i="6" s="1"/>
  <c r="AH190" i="6" s="1"/>
  <c r="AH191" i="6" s="1"/>
  <c r="AH192" i="6" s="1"/>
  <c r="AH193" i="6" s="1"/>
  <c r="AH194" i="6" s="1"/>
  <c r="AH195" i="6" s="1"/>
  <c r="AH196" i="6" s="1"/>
  <c r="AH197" i="6" s="1"/>
  <c r="AH198" i="6" s="1"/>
  <c r="AH199" i="6" s="1"/>
  <c r="AH200" i="6" s="1"/>
  <c r="AH201" i="6" s="1"/>
  <c r="AH202" i="6" s="1"/>
  <c r="AH203" i="6" s="1"/>
  <c r="AH204" i="6" s="1"/>
  <c r="AH205" i="6" s="1"/>
  <c r="AH206" i="6" s="1"/>
  <c r="AH207" i="6" s="1"/>
  <c r="AH208" i="6" s="1"/>
  <c r="AH209" i="6" s="1"/>
  <c r="AH210" i="6" s="1"/>
  <c r="AH211" i="6" s="1"/>
  <c r="AH212" i="6" s="1"/>
  <c r="AH213" i="6" s="1"/>
  <c r="AH214" i="6" s="1"/>
  <c r="AH215" i="6" s="1"/>
  <c r="AH216" i="6" s="1"/>
  <c r="AH217" i="6" s="1"/>
  <c r="AH218" i="6" s="1"/>
  <c r="AH219" i="6" s="1"/>
  <c r="AH220" i="6" s="1"/>
  <c r="AH221" i="6" s="1"/>
  <c r="AH222" i="6" s="1"/>
  <c r="AH223" i="6" s="1"/>
  <c r="AH224" i="6" s="1"/>
  <c r="AH225" i="6" s="1"/>
  <c r="AH226" i="6" s="1"/>
  <c r="AH227" i="6" s="1"/>
  <c r="AH228" i="6" s="1"/>
  <c r="AH229" i="6" s="1"/>
  <c r="AH230" i="6" s="1"/>
  <c r="AH231" i="6" s="1"/>
  <c r="AH232" i="6" s="1"/>
  <c r="AH233" i="6" s="1"/>
  <c r="AH234" i="6" s="1"/>
  <c r="AH235" i="6" s="1"/>
  <c r="AH236" i="6" s="1"/>
  <c r="AH237" i="6" s="1"/>
  <c r="AH238" i="6" s="1"/>
  <c r="AH239" i="6" s="1"/>
  <c r="AH240" i="6" s="1"/>
  <c r="AH241" i="6" s="1"/>
  <c r="AH242" i="6" s="1"/>
  <c r="AH243" i="6" s="1"/>
  <c r="AH244" i="6" s="1"/>
  <c r="AH245" i="6" s="1"/>
  <c r="AH246" i="6" s="1"/>
  <c r="AH247" i="6" s="1"/>
  <c r="AH248" i="6" s="1"/>
  <c r="AH249" i="6" s="1"/>
  <c r="AH250" i="6" s="1"/>
  <c r="AH251" i="6" s="1"/>
  <c r="AH252" i="6" s="1"/>
  <c r="AH253" i="6" s="1"/>
  <c r="AH254" i="6" s="1"/>
  <c r="AH255" i="6" s="1"/>
  <c r="AH256" i="6" s="1"/>
  <c r="AH257" i="6" s="1"/>
  <c r="AH258" i="6" s="1"/>
  <c r="AH259" i="6" s="1"/>
  <c r="AH260" i="6" s="1"/>
  <c r="AH261" i="6" s="1"/>
  <c r="AH262" i="6" s="1"/>
  <c r="AH263" i="6" s="1"/>
  <c r="AH264" i="6" s="1"/>
  <c r="AH265" i="6" s="1"/>
  <c r="AH266" i="6" s="1"/>
  <c r="AH267" i="6" s="1"/>
  <c r="AH268" i="6" s="1"/>
  <c r="AH269" i="6" s="1"/>
  <c r="AH270" i="6" s="1"/>
  <c r="AH271" i="6" s="1"/>
  <c r="AH272" i="6" s="1"/>
  <c r="AH273" i="6" s="1"/>
  <c r="AH274" i="6" s="1"/>
  <c r="AH275" i="6" s="1"/>
  <c r="AH276" i="6" s="1"/>
  <c r="AH277" i="6" s="1"/>
  <c r="AH278" i="6" s="1"/>
  <c r="AH279" i="6" s="1"/>
  <c r="AH280" i="6" s="1"/>
  <c r="AH281" i="6" s="1"/>
  <c r="AH282" i="6" s="1"/>
  <c r="AH283" i="6" s="1"/>
  <c r="AH284" i="6" s="1"/>
  <c r="AH285" i="6" s="1"/>
  <c r="AH286" i="6" s="1"/>
  <c r="AH287" i="6" s="1"/>
  <c r="AH288" i="6" s="1"/>
  <c r="AH289" i="6" s="1"/>
  <c r="AH290" i="6" s="1"/>
  <c r="AH291" i="6" s="1"/>
  <c r="AH292" i="6" s="1"/>
  <c r="AH293" i="6" s="1"/>
  <c r="AH294" i="6" s="1"/>
  <c r="AH295" i="6" s="1"/>
  <c r="AH296" i="6" s="1"/>
  <c r="AH297" i="6" s="1"/>
  <c r="AH298" i="6" s="1"/>
  <c r="AH299" i="6" s="1"/>
  <c r="AH300" i="6" s="1"/>
  <c r="AH301" i="6" s="1"/>
  <c r="AH302" i="6" s="1"/>
  <c r="AH303" i="6" s="1"/>
  <c r="AH304" i="6" s="1"/>
  <c r="AH305" i="6" s="1"/>
  <c r="AH306" i="6" s="1"/>
  <c r="AH307" i="6" s="1"/>
  <c r="AH308" i="6" s="1"/>
  <c r="AH309" i="6" s="1"/>
  <c r="AH310" i="6" s="1"/>
  <c r="AH311" i="6" s="1"/>
  <c r="AH312" i="6" s="1"/>
  <c r="AH313" i="6" s="1"/>
  <c r="AH314" i="6" s="1"/>
  <c r="AH315" i="6" s="1"/>
  <c r="AH316" i="6" s="1"/>
  <c r="AH317" i="6" s="1"/>
  <c r="AH318" i="6" s="1"/>
  <c r="AH319" i="6" s="1"/>
  <c r="AH320" i="6" s="1"/>
  <c r="AH321" i="6" s="1"/>
  <c r="AH322" i="6" s="1"/>
  <c r="AH323" i="6" s="1"/>
  <c r="AH324" i="6" s="1"/>
  <c r="AH325" i="6" s="1"/>
  <c r="AH326" i="6" s="1"/>
  <c r="AH327" i="6" s="1"/>
  <c r="AH328" i="6" s="1"/>
  <c r="AH329" i="6" s="1"/>
  <c r="AH330" i="6" s="1"/>
  <c r="AH331" i="6" s="1"/>
  <c r="AH332" i="6" s="1"/>
  <c r="AH333" i="6" s="1"/>
  <c r="AH334" i="6" s="1"/>
  <c r="AH335" i="6" s="1"/>
  <c r="AH336" i="6" s="1"/>
  <c r="AH337" i="6" s="1"/>
  <c r="AH338" i="6" s="1"/>
  <c r="AH339" i="6" s="1"/>
  <c r="AH340" i="6" s="1"/>
  <c r="AH341" i="6" s="1"/>
  <c r="AH342" i="6" s="1"/>
  <c r="AH343" i="6" s="1"/>
  <c r="AH344" i="6" s="1"/>
  <c r="AH345" i="6" s="1"/>
  <c r="AH346" i="6" s="1"/>
  <c r="AH347" i="6" s="1"/>
  <c r="AH348" i="6" s="1"/>
  <c r="AH349" i="6" s="1"/>
  <c r="AH350" i="6" s="1"/>
  <c r="AH351" i="6" s="1"/>
  <c r="AH352" i="6" s="1"/>
  <c r="AH353" i="6" s="1"/>
  <c r="AH354" i="6" s="1"/>
  <c r="AH355" i="6" s="1"/>
  <c r="AH356" i="6" s="1"/>
  <c r="AH357" i="6" s="1"/>
  <c r="AH358" i="6" s="1"/>
  <c r="AH359" i="6" s="1"/>
  <c r="AH360" i="6" s="1"/>
  <c r="AH361" i="6" s="1"/>
  <c r="AH362" i="6" s="1"/>
  <c r="AH363" i="6" s="1"/>
  <c r="AH364" i="6" s="1"/>
  <c r="AH365" i="6" s="1"/>
  <c r="AH366" i="6" s="1"/>
  <c r="AH367" i="6" s="1"/>
  <c r="AH368" i="6" s="1"/>
  <c r="AH369" i="6" s="1"/>
  <c r="AH370" i="6" s="1"/>
  <c r="AH371" i="6" s="1"/>
  <c r="AH372" i="6" s="1"/>
  <c r="AH373" i="6" s="1"/>
  <c r="AH374" i="6" s="1"/>
  <c r="AH375" i="6" s="1"/>
  <c r="AH376" i="6" s="1"/>
  <c r="AH377" i="6" s="1"/>
  <c r="AH378" i="6" s="1"/>
  <c r="AH379" i="6" s="1"/>
  <c r="AH380" i="6" s="1"/>
  <c r="AH381" i="6" s="1"/>
  <c r="AH382" i="6" s="1"/>
  <c r="AH383" i="6" s="1"/>
  <c r="AH384" i="6" s="1"/>
  <c r="AH385" i="6" s="1"/>
  <c r="AH386" i="6" s="1"/>
  <c r="AH387" i="6" s="1"/>
  <c r="AH388" i="6" s="1"/>
  <c r="AH389" i="6" s="1"/>
  <c r="AH390" i="6" s="1"/>
  <c r="AH391" i="6" s="1"/>
  <c r="AH392" i="6" s="1"/>
  <c r="AH393" i="6" s="1"/>
  <c r="AH394" i="6" s="1"/>
  <c r="AH395" i="6" s="1"/>
  <c r="AH396" i="6" s="1"/>
  <c r="AH397" i="6" s="1"/>
  <c r="AH398" i="6" s="1"/>
  <c r="AH399" i="6" s="1"/>
  <c r="AH400" i="6" s="1"/>
  <c r="AH401" i="6" s="1"/>
  <c r="AH402" i="6" s="1"/>
  <c r="AH403" i="6" s="1"/>
  <c r="AH404" i="6" s="1"/>
  <c r="AH405" i="6" s="1"/>
  <c r="AH406" i="6" s="1"/>
  <c r="AH407" i="6" s="1"/>
  <c r="AH408" i="6" s="1"/>
  <c r="AH409" i="6" s="1"/>
  <c r="AH410" i="6" s="1"/>
  <c r="AH411" i="6" s="1"/>
  <c r="AH412" i="6" s="1"/>
  <c r="AH413" i="6" s="1"/>
  <c r="AH414" i="6" s="1"/>
  <c r="AH415" i="6" s="1"/>
  <c r="AH416" i="6" s="1"/>
  <c r="AH417" i="6" s="1"/>
  <c r="AH418" i="6" s="1"/>
  <c r="AH419" i="6" s="1"/>
  <c r="AH420" i="6" s="1"/>
  <c r="AH421" i="6" s="1"/>
  <c r="AH422" i="6" s="1"/>
  <c r="AH423" i="6" s="1"/>
  <c r="AH424" i="6" s="1"/>
  <c r="AH425" i="6" s="1"/>
  <c r="AH426" i="6" s="1"/>
  <c r="AH427" i="6" s="1"/>
  <c r="AH428" i="6" s="1"/>
  <c r="AH429" i="6" s="1"/>
  <c r="AH430" i="6" s="1"/>
  <c r="AH431" i="6" s="1"/>
  <c r="AH432" i="6" s="1"/>
  <c r="AH433" i="6" s="1"/>
  <c r="AH434" i="6" s="1"/>
  <c r="AH435" i="6" s="1"/>
  <c r="AH436" i="6" s="1"/>
  <c r="AH437" i="6" s="1"/>
  <c r="AH438" i="6" s="1"/>
  <c r="AH439" i="6" s="1"/>
  <c r="AH440" i="6" s="1"/>
  <c r="AH441" i="6" s="1"/>
  <c r="AH442" i="6" s="1"/>
  <c r="AH443" i="6" s="1"/>
  <c r="AH444" i="6" s="1"/>
  <c r="AH445" i="6" s="1"/>
  <c r="AH446" i="6" s="1"/>
  <c r="AH447" i="6" s="1"/>
  <c r="AH448" i="6" s="1"/>
  <c r="AH449" i="6" s="1"/>
  <c r="AH450" i="6" s="1"/>
  <c r="AH451" i="6" s="1"/>
  <c r="AH452" i="6" s="1"/>
  <c r="AH453" i="6" s="1"/>
  <c r="AH454" i="6" s="1"/>
  <c r="AH455" i="6" s="1"/>
  <c r="AH456" i="6" s="1"/>
  <c r="AH457" i="6" s="1"/>
  <c r="AH458" i="6" s="1"/>
  <c r="AH459" i="6" s="1"/>
  <c r="AH460" i="6" s="1"/>
  <c r="AH461" i="6" s="1"/>
  <c r="AH462" i="6" s="1"/>
  <c r="AH463" i="6" s="1"/>
  <c r="AH464" i="6" s="1"/>
  <c r="AH465" i="6" s="1"/>
  <c r="AH466" i="6" s="1"/>
  <c r="AH467" i="6" s="1"/>
  <c r="AH468" i="6" s="1"/>
  <c r="AH469" i="6" s="1"/>
  <c r="AH470" i="6" s="1"/>
  <c r="AH471" i="6" s="1"/>
  <c r="AH472" i="6" s="1"/>
  <c r="AH473" i="6" s="1"/>
  <c r="AH474" i="6" s="1"/>
  <c r="AH475" i="6" s="1"/>
  <c r="AH476" i="6" s="1"/>
  <c r="AH477" i="6" s="1"/>
  <c r="AH478" i="6" s="1"/>
  <c r="AH479" i="6" s="1"/>
  <c r="AH480" i="6" s="1"/>
  <c r="AH481" i="6" s="1"/>
  <c r="AH482" i="6" s="1"/>
  <c r="AH483" i="6" s="1"/>
  <c r="AH484" i="6" s="1"/>
  <c r="AH485" i="6" s="1"/>
  <c r="AH486" i="6" s="1"/>
  <c r="AH487" i="6" s="1"/>
  <c r="AH488" i="6" s="1"/>
  <c r="AH489" i="6" s="1"/>
  <c r="AH490" i="6" s="1"/>
  <c r="AH491" i="6" s="1"/>
  <c r="AH492" i="6" s="1"/>
  <c r="AH493" i="6" s="1"/>
  <c r="AH494" i="6" s="1"/>
  <c r="AH495" i="6" s="1"/>
  <c r="AH496" i="6" s="1"/>
  <c r="AH497" i="6" s="1"/>
  <c r="AH498" i="6" s="1"/>
  <c r="AH499" i="6" s="1"/>
  <c r="AH500" i="6" s="1"/>
  <c r="AH501" i="6" s="1"/>
  <c r="AH502" i="6" s="1"/>
  <c r="AH503" i="6" s="1"/>
  <c r="AH504" i="6" s="1"/>
  <c r="AH505" i="6" s="1"/>
  <c r="AH506" i="6" s="1"/>
  <c r="AH507" i="6" s="1"/>
  <c r="AH508" i="6" s="1"/>
  <c r="AH509" i="6" s="1"/>
  <c r="AH510" i="6" s="1"/>
  <c r="AH511" i="6" s="1"/>
  <c r="AH512" i="6" s="1"/>
  <c r="AH513" i="6" s="1"/>
  <c r="AH514" i="6" s="1"/>
  <c r="AH515" i="6" s="1"/>
  <c r="AH516" i="6" s="1"/>
  <c r="AH517" i="6" s="1"/>
  <c r="AH518" i="6" s="1"/>
  <c r="AH519" i="6" s="1"/>
  <c r="AH520" i="6" s="1"/>
  <c r="AH521" i="6" s="1"/>
  <c r="AH522" i="6" s="1"/>
  <c r="AH523" i="6" s="1"/>
  <c r="AH524" i="6" s="1"/>
  <c r="AH525" i="6" s="1"/>
  <c r="AH526" i="6" s="1"/>
  <c r="AH527" i="6" s="1"/>
  <c r="AH528" i="6" s="1"/>
  <c r="AH529" i="6" s="1"/>
  <c r="AH530" i="6" s="1"/>
  <c r="AH531" i="6" s="1"/>
  <c r="AH532" i="6" s="1"/>
  <c r="AH533" i="6" s="1"/>
  <c r="AH534" i="6" s="1"/>
  <c r="AH535" i="6" s="1"/>
  <c r="AH536" i="6" s="1"/>
  <c r="AH537" i="6" s="1"/>
  <c r="AH538" i="6" s="1"/>
  <c r="AH539" i="6" s="1"/>
  <c r="AH540" i="6" s="1"/>
  <c r="AH541" i="6" s="1"/>
  <c r="AH542" i="6" s="1"/>
  <c r="AH543" i="6" s="1"/>
  <c r="AH544" i="6" s="1"/>
  <c r="AH545" i="6" s="1"/>
  <c r="AH546" i="6" s="1"/>
  <c r="AH547" i="6" s="1"/>
  <c r="AH548" i="6" s="1"/>
  <c r="AH549" i="6" s="1"/>
  <c r="AH550" i="6" s="1"/>
  <c r="AH551" i="6" s="1"/>
  <c r="AH552" i="6" s="1"/>
  <c r="AH553" i="6" s="1"/>
  <c r="AH554" i="6" s="1"/>
  <c r="AH555" i="6" s="1"/>
  <c r="AH556" i="6" s="1"/>
  <c r="AH557" i="6" s="1"/>
  <c r="AH558" i="6" s="1"/>
  <c r="AH559" i="6" s="1"/>
  <c r="AH560" i="6" s="1"/>
  <c r="AH561" i="6" s="1"/>
  <c r="AH562" i="6" s="1"/>
  <c r="AH563" i="6" s="1"/>
  <c r="AH564" i="6" s="1"/>
  <c r="AH565" i="6" s="1"/>
  <c r="AH566" i="6" s="1"/>
  <c r="AH567" i="6" s="1"/>
  <c r="AH568" i="6" s="1"/>
  <c r="AH569" i="6" s="1"/>
  <c r="AH570" i="6" s="1"/>
  <c r="AH571" i="6" s="1"/>
  <c r="AH572" i="6" s="1"/>
  <c r="AH573" i="6" s="1"/>
  <c r="AH574" i="6" s="1"/>
  <c r="AH575" i="6" s="1"/>
  <c r="AH576" i="6" s="1"/>
  <c r="AH577" i="6" s="1"/>
  <c r="AH578" i="6" s="1"/>
  <c r="AH579" i="6" s="1"/>
  <c r="AH580" i="6" s="1"/>
  <c r="AH581" i="6" s="1"/>
  <c r="AH582" i="6" s="1"/>
  <c r="AH583" i="6" s="1"/>
  <c r="AH584" i="6" s="1"/>
  <c r="AH585" i="6" s="1"/>
  <c r="AH586" i="6" s="1"/>
  <c r="AH587" i="6" s="1"/>
  <c r="AH588" i="6" s="1"/>
  <c r="AH589" i="6" s="1"/>
  <c r="AH590" i="6" s="1"/>
  <c r="AH591" i="6" s="1"/>
  <c r="AH592" i="6" s="1"/>
  <c r="AH593" i="6" s="1"/>
  <c r="AH594" i="6" s="1"/>
  <c r="AH595" i="6" s="1"/>
  <c r="AH596" i="6" s="1"/>
  <c r="AH597" i="6" s="1"/>
  <c r="AH598" i="6" s="1"/>
  <c r="AH599" i="6" s="1"/>
  <c r="AH600" i="6" s="1"/>
  <c r="AH601" i="6" s="1"/>
  <c r="AH602" i="6" s="1"/>
  <c r="AH603" i="6" s="1"/>
  <c r="AH604" i="6" s="1"/>
  <c r="AH605" i="6" s="1"/>
  <c r="AH606" i="6" s="1"/>
  <c r="AH607" i="6" s="1"/>
  <c r="X5" i="6" s="1"/>
  <c r="AI25" i="6" l="1"/>
  <c r="X14" i="6"/>
  <c r="X4" i="6"/>
  <c r="X13" i="6"/>
  <c r="X12" i="6"/>
  <c r="X8" i="6"/>
  <c r="X7" i="6"/>
  <c r="X11" i="6"/>
  <c r="X10" i="6"/>
  <c r="X6" i="6"/>
  <c r="X9" i="6"/>
  <c r="X15" i="6"/>
  <c r="AI26" i="6" l="1"/>
  <c r="AI27" i="6" l="1"/>
  <c r="AI28" i="6" l="1"/>
  <c r="AI29" i="6" l="1"/>
  <c r="AI30" i="6" l="1"/>
  <c r="AI31" i="6" l="1"/>
  <c r="AI32" i="6" s="1"/>
  <c r="AI33" i="6" s="1"/>
  <c r="AI34" i="6" s="1"/>
  <c r="AI35" i="6" s="1"/>
  <c r="AI36" i="6" s="1"/>
  <c r="AI37" i="6" s="1"/>
  <c r="AI38" i="6" l="1"/>
  <c r="AI39" i="6" s="1"/>
  <c r="AI40" i="6" s="1"/>
  <c r="AI41" i="6" l="1"/>
  <c r="AI42" i="6" s="1"/>
  <c r="AI43" i="6" l="1"/>
  <c r="AI44" i="6" l="1"/>
  <c r="AI45" i="6" l="1"/>
  <c r="AI46" i="6" l="1"/>
  <c r="AI47" i="6" l="1"/>
  <c r="AI48" i="6" l="1"/>
  <c r="AI49" i="6" l="1"/>
  <c r="AI50" i="6" l="1"/>
  <c r="AI51" i="6" l="1"/>
  <c r="AI52" i="6" l="1"/>
  <c r="AI53" i="6" l="1"/>
  <c r="AI54" i="6" l="1"/>
  <c r="AI55" i="6" l="1"/>
  <c r="AI56" i="6" l="1"/>
  <c r="AI57" i="6" l="1"/>
  <c r="AI58" i="6" l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s="1"/>
  <c r="AI73" i="6" s="1"/>
  <c r="AI74" i="6" s="1"/>
  <c r="AI75" i="6" s="1"/>
  <c r="AI76" i="6" s="1"/>
  <c r="AI77" i="6" s="1"/>
  <c r="Y4" i="6" l="1"/>
  <c r="Y10" i="6"/>
  <c r="Y12" i="6"/>
  <c r="Y8" i="6"/>
  <c r="Y14" i="6"/>
  <c r="Y6" i="6"/>
  <c r="Y15" i="6"/>
  <c r="Y11" i="6"/>
  <c r="Y7" i="6"/>
  <c r="Y13" i="6"/>
  <c r="Y5" i="6"/>
  <c r="Y9" i="6"/>
  <c r="Y38" i="6"/>
  <c r="Y34" i="6"/>
  <c r="Y24" i="6"/>
  <c r="Y29" i="6"/>
  <c r="Y22" i="6"/>
  <c r="Y17" i="6"/>
  <c r="Y21" i="6"/>
  <c r="Y26" i="6"/>
  <c r="Y35" i="6"/>
  <c r="Y36" i="6"/>
  <c r="Y40" i="6"/>
  <c r="Y19" i="6"/>
  <c r="Y28" i="6"/>
  <c r="Y20" i="6"/>
  <c r="Y31" i="6"/>
  <c r="Y18" i="6"/>
  <c r="Y33" i="6"/>
  <c r="Y30" i="6"/>
  <c r="Y16" i="6"/>
  <c r="Y39" i="6"/>
  <c r="Y27" i="6"/>
  <c r="Y32" i="6"/>
  <c r="Y23" i="6"/>
  <c r="Y25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<sst xmlns="http://schemas.openxmlformats.org/spreadsheetml/2006/main" count="14344" uniqueCount="2753">
  <si>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</si>
  <si>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</si>
  <si>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</si>
  <si>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</si>
  <si>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</si>
  <si>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</si>
  <si>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</si>
  <si>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</si>
  <si>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</si>
  <si>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</si>
  <si>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</si>
  <si>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</si>
  <si>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</si>
  <si>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</si>
  <si>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</si>
  <si>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</si>
  <si>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</si>
  <si>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</si>
  <si>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</si>
  <si>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</si>
  <si>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</si>
  <si>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</si>
  <si>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</si>
  <si>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</si>
  <si>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</si>
  <si>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</si>
  <si>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</si>
  <si>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</si>
  <si>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</si>
  <si>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</si>
  <si>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</si>
  <si>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</si>
  <si>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</si>
  <si>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</si>
  <si>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</si>
  <si>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</si>
  <si>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</si>
  <si>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</si>
  <si>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</si>
  <si>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</si>
  <si>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</si>
  <si>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</si>
  <si>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</si>
  <si>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</si>
  <si>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</si>
  <si>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</si>
  <si>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</si>
  <si>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</si>
  <si>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</si>
  <si>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</si>
  <si>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</si>
  <si>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</si>
  <si>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</si>
  <si>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</si>
  <si>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</si>
  <si>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</si>
  <si>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</si>
  <si>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</si>
  <si>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</si>
  <si>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</si>
  <si>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</si>
  <si>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</si>
  <si>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</si>
  <si>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</si>
  <si>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</si>
  <si>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</si>
  <si>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</si>
  <si>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</si>
  <si>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</si>
  <si>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</si>
  <si>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</si>
  <si>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</si>
  <si>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</si>
  <si>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</si>
  <si>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</si>
  <si>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</si>
  <si>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</si>
  <si>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</si>
  <si>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</si>
  <si>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</si>
  <si>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</si>
  <si>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</si>
  <si>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</si>
  <si>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</si>
  <si>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</si>
  <si>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</si>
  <si>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</si>
  <si>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</si>
  <si>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</si>
  <si>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</si>
  <si>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</si>
  <si>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</si>
  <si>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</si>
  <si>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</si>
  <si>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</si>
  <si>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</si>
  <si>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</si>
  <si>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</si>
  <si>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</si>
  <si>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</si>
  <si>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</si>
  <si>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</si>
  <si>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</si>
  <si>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</si>
  <si>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</si>
  <si>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</si>
  <si>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</si>
  <si>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</si>
  <si>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</si>
  <si>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</si>
  <si>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</si>
  <si>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</si>
  <si>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</si>
  <si>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</si>
  <si>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</si>
  <si>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</si>
  <si>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</si>
  <si>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</si>
  <si>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</si>
  <si>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</si>
  <si>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</si>
  <si>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</si>
  <si>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</si>
  <si>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</si>
  <si>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</si>
  <si>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</si>
  <si>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</si>
  <si>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</si>
  <si>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</si>
  <si>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</si>
  <si>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</si>
  <si>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</si>
  <si>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</si>
  <si>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</si>
  <si>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</si>
  <si>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</si>
  <si>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</si>
  <si>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</si>
  <si>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</si>
  <si>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</si>
  <si>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</si>
  <si>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</si>
  <si>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</si>
  <si>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</si>
  <si>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</si>
  <si>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</si>
  <si>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</si>
  <si>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</si>
  <si>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</si>
  <si>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</si>
  <si>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</si>
  <si>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</si>
  <si>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</si>
  <si>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</si>
  <si>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</si>
  <si>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</si>
  <si>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</si>
  <si>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</si>
  <si>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</si>
  <si>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</si>
  <si>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</si>
  <si>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</si>
  <si>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</si>
  <si>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</si>
  <si>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</si>
  <si>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</si>
  <si>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</si>
  <si>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</si>
  <si>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</si>
  <si>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</si>
  <si>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</si>
  <si>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</si>
  <si>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</si>
  <si>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</si>
  <si>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</si>
  <si>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</si>
  <si>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</si>
  <si>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</si>
  <si>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</si>
  <si>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</si>
  <si>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</si>
  <si>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</si>
  <si>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</si>
  <si>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</si>
  <si>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</si>
  <si>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</si>
  <si>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</si>
  <si>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</si>
  <si>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</si>
  <si>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</si>
  <si>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</si>
  <si>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</si>
  <si>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</si>
  <si>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</si>
  <si>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</si>
  <si>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</si>
  <si>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</si>
  <si>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</si>
  <si>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</si>
  <si>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</si>
  <si>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</si>
  <si>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</si>
  <si>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</si>
  <si>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</si>
  <si>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</si>
  <si>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</si>
  <si>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</si>
  <si>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</si>
  <si>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</si>
  <si>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</si>
  <si>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</si>
  <si>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</si>
  <si>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</si>
  <si>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</si>
  <si>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</si>
  <si>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</si>
  <si>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</si>
  <si>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</si>
  <si>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</si>
  <si>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</si>
  <si>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</si>
  <si>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</si>
  <si>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</si>
  <si>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</si>
  <si>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</si>
  <si>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</si>
  <si>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</si>
  <si>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</si>
  <si>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</si>
  <si>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</si>
  <si>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</si>
  <si>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</si>
  <si>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</si>
  <si>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</si>
  <si>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</si>
  <si>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</si>
  <si>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</si>
  <si>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</si>
  <si>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</si>
  <si>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</si>
  <si>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</si>
  <si>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</si>
  <si>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</si>
  <si>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</si>
  <si>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</si>
  <si>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</si>
  <si>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</si>
  <si>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</si>
  <si>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</si>
  <si>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</si>
  <si>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</si>
  <si>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</si>
  <si>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</si>
  <si>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</si>
  <si>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</si>
  <si>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</si>
  <si>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</si>
  <si>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</si>
  <si>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</si>
  <si>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</si>
  <si>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</si>
  <si>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</si>
  <si>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</si>
  <si>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</si>
  <si>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</si>
  <si>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</si>
  <si>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</si>
  <si>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</si>
  <si>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</si>
  <si>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</si>
  <si>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</si>
  <si>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</si>
  <si>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</si>
  <si>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</si>
  <si>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</si>
  <si>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</si>
  <si>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</si>
  <si>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</si>
  <si>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</si>
  <si>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</si>
  <si>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</si>
  <si>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</si>
  <si>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</si>
  <si>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</si>
  <si>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</si>
  <si>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</si>
  <si>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</si>
  <si>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</si>
  <si>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</si>
  <si>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</si>
  <si>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</si>
  <si>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</si>
  <si>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</si>
  <si>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</si>
  <si>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</si>
  <si>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</si>
  <si>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</si>
  <si>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</si>
  <si>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</si>
  <si>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</si>
  <si>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</si>
  <si>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</si>
  <si>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</si>
  <si>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</si>
  <si>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</si>
  <si>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</si>
  <si>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</si>
  <si>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</si>
  <si>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</si>
  <si>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</si>
  <si>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</si>
  <si>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</si>
  <si>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</si>
  <si>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</si>
  <si>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</si>
  <si>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</si>
  <si>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</si>
  <si>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</si>
  <si>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</si>
  <si>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</si>
  <si>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</si>
  <si>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</si>
  <si>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</si>
  <si>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</si>
  <si>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</si>
  <si>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</si>
  <si>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</si>
  <si>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</si>
  <si>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</si>
  <si>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</si>
  <si>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</si>
  <si>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</si>
  <si>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</si>
  <si>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</si>
  <si>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</si>
  <si>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</si>
  <si>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</si>
  <si>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</si>
  <si>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</si>
  <si>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</si>
  <si>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</si>
  <si>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</si>
  <si>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</si>
  <si>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</si>
  <si>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</si>
  <si>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</si>
  <si>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</si>
  <si>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</si>
  <si>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</si>
  <si>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</si>
  <si>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</si>
  <si>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</si>
  <si>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</si>
  <si>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</si>
  <si>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</si>
  <si>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</si>
  <si>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</si>
  <si>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</si>
  <si>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</si>
  <si>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</si>
  <si>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</si>
  <si>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</si>
  <si>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</si>
  <si>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</si>
  <si>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</si>
  <si>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</si>
  <si>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</si>
  <si>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</si>
  <si>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</si>
  <si>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</si>
  <si>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</si>
  <si>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</si>
  <si>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</si>
  <si>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</si>
  <si>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</si>
  <si>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</si>
  <si>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</si>
  <si>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</si>
  <si>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</si>
  <si>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</si>
  <si>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</si>
  <si>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</si>
  <si>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</si>
  <si>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</si>
  <si>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</si>
  <si>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</si>
  <si>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</si>
  <si>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</si>
  <si>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</si>
  <si>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</si>
  <si>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</si>
  <si>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</si>
  <si>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</si>
  <si>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</si>
  <si>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</si>
  <si>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</si>
  <si>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</si>
  <si>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</si>
  <si>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</si>
  <si>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</si>
  <si>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</si>
  <si>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</si>
  <si>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</si>
  <si>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</si>
  <si>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</si>
  <si>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</si>
  <si>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</si>
  <si>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</si>
  <si>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</si>
  <si>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</si>
  <si>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</si>
  <si>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</si>
  <si>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</si>
  <si>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</si>
  <si>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</si>
  <si>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</si>
  <si>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</si>
  <si>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</si>
  <si>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</si>
  <si>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</si>
  <si>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</si>
  <si>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</si>
  <si>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</si>
  <si>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</si>
  <si>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</si>
  <si>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</si>
  <si>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</si>
  <si>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</si>
  <si>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</si>
  <si>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</si>
  <si>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</si>
  <si>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</si>
  <si>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</si>
  <si>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</si>
  <si>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</si>
  <si>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</si>
  <si>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</si>
  <si>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</si>
  <si>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</si>
  <si>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</si>
  <si>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</si>
  <si>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</si>
  <si>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</si>
  <si>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</si>
  <si>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</si>
  <si>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</si>
  <si>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</si>
  <si>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</si>
  <si>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</si>
  <si>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</si>
  <si>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</si>
  <si>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</si>
  <si>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</si>
  <si>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</si>
  <si>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</si>
  <si>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</si>
  <si>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</si>
  <si>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</si>
  <si>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</si>
  <si>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</si>
  <si>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</si>
  <si>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</si>
  <si>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</si>
  <si>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</si>
  <si>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</si>
  <si>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</si>
  <si>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</si>
  <si>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</si>
  <si>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</si>
  <si>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</si>
  <si>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</si>
  <si>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</si>
  <si>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</si>
  <si>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</si>
  <si>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</si>
  <si>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</si>
  <si>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</si>
  <si>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</si>
  <si>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</si>
  <si>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</si>
  <si>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</si>
  <si>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</si>
  <si>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</si>
  <si>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</si>
  <si>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</si>
  <si>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</si>
  <si>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</si>
  <si>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</si>
  <si>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</si>
  <si>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</si>
  <si>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</si>
  <si>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</si>
  <si>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</si>
  <si>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</si>
  <si>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</si>
  <si>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</si>
  <si>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</si>
  <si>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</si>
  <si>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</si>
  <si>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</si>
  <si>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</si>
  <si>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</si>
  <si>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</si>
  <si>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</si>
  <si>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</si>
  <si>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</si>
  <si>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</si>
  <si>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</si>
  <si>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</si>
  <si>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</si>
  <si>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</si>
  <si>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</si>
  <si>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</si>
  <si>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</si>
  <si>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</si>
  <si>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</si>
  <si>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</si>
  <si>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</si>
  <si>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</si>
  <si>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</si>
  <si>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</si>
  <si>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</si>
  <si>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</si>
  <si>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</si>
  <si>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</si>
  <si>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</si>
  <si>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</si>
  <si>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</si>
  <si>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</si>
  <si>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</si>
  <si>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</si>
  <si>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</si>
  <si>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</si>
  <si>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</si>
  <si>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</si>
  <si>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</si>
  <si>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</si>
  <si>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</si>
  <si>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</si>
  <si>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</si>
  <si>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</si>
  <si>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</si>
  <si>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</si>
  <si>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</si>
  <si>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</si>
  <si>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</si>
  <si>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</si>
  <si>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</si>
  <si>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</si>
  <si>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</si>
  <si>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</si>
  <si>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</si>
  <si>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</si>
  <si>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</si>
  <si>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</si>
  <si>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</si>
  <si>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</si>
  <si>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</si>
  <si>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</si>
  <si>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</si>
  <si>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</si>
  <si>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</si>
  <si>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</si>
  <si>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</si>
  <si>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</si>
  <si>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</si>
  <si>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</si>
  <si>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</si>
  <si>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</si>
  <si>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</si>
  <si>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</si>
  <si>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</si>
  <si>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</si>
  <si>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</si>
  <si>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</si>
  <si>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</si>
  <si>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</si>
  <si>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</si>
  <si>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</si>
  <si>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</si>
  <si>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</si>
  <si>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</si>
  <si>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</si>
  <si>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</si>
  <si>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</si>
  <si>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</si>
  <si>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</si>
  <si>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</si>
  <si>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</si>
  <si>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</si>
  <si>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</si>
  <si>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</si>
  <si>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</si>
  <si>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</si>
  <si>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</si>
  <si>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</si>
  <si>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</si>
  <si>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</si>
  <si>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</si>
  <si>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</si>
  <si>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</si>
  <si>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</si>
  <si>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</si>
  <si>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</si>
  <si>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</si>
  <si>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</si>
  <si>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</si>
  <si>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</si>
  <si>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</si>
  <si>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</si>
  <si>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</si>
  <si>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</si>
  <si>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</si>
  <si>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</si>
  <si>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</si>
  <si>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</si>
  <si>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</si>
  <si>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</si>
  <si>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</si>
  <si>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</si>
  <si>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</si>
  <si>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</si>
  <si>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</si>
  <si>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</si>
  <si>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</si>
  <si>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</si>
  <si>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</si>
  <si>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</si>
  <si>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</si>
  <si>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</si>
  <si>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</si>
  <si>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</si>
  <si>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</si>
  <si>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</si>
  <si>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</si>
  <si>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</si>
  <si>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</si>
  <si>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</si>
  <si>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</si>
  <si>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</si>
  <si>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</si>
  <si>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</si>
  <si>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</si>
  <si>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</si>
  <si>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</si>
  <si>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</si>
  <si>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</si>
  <si>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</si>
  <si>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</si>
  <si>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</si>
  <si>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</si>
  <si>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</si>
  <si>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</si>
  <si>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</si>
  <si>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</si>
  <si>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</si>
  <si>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</si>
  <si>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</si>
  <si>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</si>
  <si>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</si>
  <si>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</si>
  <si>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</si>
  <si>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</si>
  <si>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</si>
  <si>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</si>
  <si>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</si>
  <si>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</si>
  <si>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</si>
  <si>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</si>
  <si>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</si>
  <si>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</si>
  <si>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</si>
  <si>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</si>
  <si>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</si>
  <si>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</si>
  <si>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</si>
  <si>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</si>
  <si>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</si>
  <si>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</si>
  <si>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</si>
  <si>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</si>
  <si>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</si>
  <si>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</si>
  <si>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</si>
  <si>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</si>
  <si>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</si>
  <si>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</si>
  <si>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</si>
  <si>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</si>
  <si>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</si>
  <si>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</si>
  <si>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</si>
  <si>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</si>
  <si>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</si>
  <si>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</si>
  <si>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</si>
  <si>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</si>
  <si>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</si>
  <si>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</si>
  <si>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</si>
  <si>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</si>
  <si>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</si>
  <si>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</si>
  <si>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</si>
  <si>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</si>
  <si>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</si>
  <si>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</si>
  <si>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</si>
  <si>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</si>
  <si>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</si>
  <si>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</si>
  <si>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</si>
  <si>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</si>
  <si>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</si>
  <si>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</si>
  <si>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</si>
  <si>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</si>
  <si>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23LS108018</t>
  </si>
  <si>
    <t>Trịnh Minh Tuyến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</si>
  <si>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</si>
  <si>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</si>
  <si>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</si>
  <si>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</si>
  <si>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</si>
  <si>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</si>
  <si>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</si>
  <si>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</si>
  <si>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</si>
  <si>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</si>
  <si>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</si>
  <si>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</si>
  <si>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</si>
  <si>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</si>
  <si>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</si>
  <si>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</si>
  <si>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</si>
  <si>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</si>
  <si>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</si>
  <si>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</si>
  <si>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</si>
  <si>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</si>
  <si>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</si>
  <si>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</si>
  <si>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</si>
  <si>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</si>
  <si>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</si>
  <si>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</si>
  <si>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</si>
  <si>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</si>
  <si>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</si>
  <si>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</si>
  <si>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</si>
  <si>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</si>
  <si>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</si>
  <si>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</si>
  <si>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</si>
  <si>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</si>
  <si>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</si>
  <si>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</si>
  <si>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</si>
  <si>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</si>
  <si>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</si>
  <si>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</si>
  <si>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</si>
  <si>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</si>
  <si>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</si>
  <si>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</si>
  <si>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</si>
  <si>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</si>
  <si>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</si>
  <si>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</si>
  <si>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</si>
  <si>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</si>
  <si>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</si>
  <si>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</si>
  <si>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</si>
  <si>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</si>
  <si>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</si>
  <si>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</si>
  <si>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</si>
  <si>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</si>
  <si>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</si>
  <si>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</si>
  <si>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</si>
  <si>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</si>
  <si>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</si>
  <si>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</si>
  <si>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</si>
  <si>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</si>
  <si>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23D1100008</t>
  </si>
  <si>
    <t>Đinh Trung Đức</t>
  </si>
  <si>
    <t>23D1100009</t>
  </si>
  <si>
    <t>Đỗ Quang Đức</t>
  </si>
  <si>
    <t>23D1100012</t>
  </si>
  <si>
    <t>Đặng Huy Hồ</t>
  </si>
  <si>
    <t>23D1100014</t>
  </si>
  <si>
    <t>Trần Trọng Khánh</t>
  </si>
  <si>
    <t>23D1100015</t>
  </si>
  <si>
    <t>Phạm Văn Khiêm</t>
  </si>
  <si>
    <t>23D1100016</t>
  </si>
  <si>
    <t>Nguyễn Văn Khuyến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</si>
  <si>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</si>
  <si>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</si>
  <si>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</si>
  <si>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</si>
  <si>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</si>
  <si>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</si>
  <si>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</si>
  <si>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</si>
  <si>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</si>
  <si>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</si>
  <si>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</si>
  <si>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</si>
  <si>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</si>
  <si>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</si>
  <si>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</si>
  <si>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</si>
  <si>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</si>
  <si>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</si>
  <si>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</si>
  <si>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</si>
  <si>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</si>
  <si>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</si>
  <si>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</si>
  <si>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</si>
  <si>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</si>
  <si>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</si>
  <si>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</si>
  <si>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</si>
  <si>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</si>
  <si>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</si>
  <si>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</si>
  <si>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</si>
  <si>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</si>
  <si>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</si>
  <si>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</si>
  <si>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</si>
  <si>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</si>
  <si>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</si>
  <si>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</si>
  <si>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</si>
  <si>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</si>
  <si>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</si>
  <si>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</si>
  <si>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</si>
  <si>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</si>
  <si>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</si>
  <si>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</si>
  <si>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</si>
  <si>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</si>
  <si>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</si>
  <si>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</si>
  <si>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</si>
  <si>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</si>
  <si>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</si>
  <si>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</si>
  <si>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</si>
  <si>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</si>
  <si>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</si>
  <si>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</si>
  <si>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</si>
  <si>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</si>
  <si>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</si>
  <si>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</si>
  <si>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</si>
  <si>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</si>
  <si>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</si>
  <si>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</si>
  <si>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</si>
  <si>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</si>
  <si>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</si>
  <si>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</si>
  <si>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</si>
  <si>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</si>
  <si>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</si>
  <si>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23D1020006</t>
  </si>
  <si>
    <t>Nguyễn Tài Phong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</si>
  <si>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</si>
  <si>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</si>
  <si>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</si>
  <si>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</si>
  <si>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</si>
  <si>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</si>
  <si>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</si>
  <si>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</si>
  <si>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</si>
  <si>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</si>
  <si>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</si>
  <si>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</si>
  <si>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</si>
  <si>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</si>
  <si>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</si>
  <si>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</si>
  <si>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</si>
  <si>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</si>
  <si>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</si>
  <si>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</si>
  <si>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</si>
  <si>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</si>
  <si>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</si>
  <si>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</si>
  <si>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</si>
  <si>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</si>
  <si>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</si>
  <si>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</si>
  <si>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</si>
  <si>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</si>
  <si>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</si>
  <si>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</si>
  <si>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</si>
  <si>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</si>
  <si>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</si>
  <si>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</si>
  <si>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</si>
  <si>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</si>
  <si>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</si>
  <si>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</si>
  <si>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</si>
  <si>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</si>
  <si>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</si>
  <si>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</si>
  <si>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</si>
  <si>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</si>
  <si>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</si>
  <si>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</si>
  <si>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</si>
  <si>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</si>
  <si>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</si>
  <si>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</si>
  <si>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</si>
  <si>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</si>
  <si>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</si>
  <si>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</si>
  <si>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</si>
  <si>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</si>
  <si>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</si>
  <si>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</si>
  <si>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</si>
  <si>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</si>
  <si>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</si>
  <si>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</si>
  <si>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</si>
  <si>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</si>
  <si>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</si>
  <si>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</si>
  <si>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</si>
  <si>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</si>
  <si>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</si>
  <si>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</si>
  <si>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</si>
  <si>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</si>
  <si>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</si>
  <si>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</si>
  <si>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</si>
  <si>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</si>
  <si>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</si>
  <si>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</si>
  <si>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</si>
  <si>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</si>
  <si>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</si>
  <si>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</si>
  <si>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</si>
  <si>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</si>
  <si>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</si>
  <si>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</si>
  <si>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</si>
  <si>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</si>
  <si>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</si>
  <si>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</si>
  <si>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</si>
  <si>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</si>
  <si>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</si>
  <si>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</si>
  <si>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</si>
  <si>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</si>
  <si>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</si>
  <si>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</si>
  <si>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</si>
  <si>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</si>
  <si>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</si>
  <si>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</si>
  <si>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</si>
  <si>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</si>
  <si>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</si>
  <si>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</si>
  <si>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</si>
  <si>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</si>
  <si>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</si>
  <si>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</si>
  <si>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</si>
  <si>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</si>
  <si>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</si>
  <si>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</si>
  <si>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</si>
  <si>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</si>
  <si>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</si>
  <si>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</si>
  <si>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</si>
  <si>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</si>
  <si>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</si>
  <si>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</si>
  <si>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23D1040030</t>
  </si>
  <si>
    <t>Đinh Đắc Khôi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</si>
  <si>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</si>
  <si>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</si>
  <si>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</si>
  <si>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</si>
  <si>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</si>
  <si>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</si>
  <si>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</si>
  <si>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</si>
  <si>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</si>
  <si>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</si>
  <si>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</si>
  <si>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</si>
  <si>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</si>
  <si>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</si>
  <si>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</si>
  <si>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</si>
  <si>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</si>
  <si>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</si>
  <si>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</si>
  <si>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</si>
  <si>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</si>
  <si>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</si>
  <si>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</si>
  <si>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</si>
  <si>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</si>
  <si>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</si>
  <si>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</si>
  <si>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</si>
  <si>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</si>
  <si>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</si>
  <si>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</si>
  <si>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</si>
  <si>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</si>
  <si>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</si>
  <si>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</si>
  <si>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</si>
  <si>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</si>
  <si>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</si>
  <si>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</si>
  <si>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</si>
  <si>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</si>
  <si>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</si>
  <si>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</si>
  <si>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</si>
  <si>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</si>
  <si>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</si>
  <si>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</si>
  <si>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</si>
  <si>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</si>
  <si>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</si>
  <si>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</si>
  <si>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</si>
  <si>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</si>
  <si>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</si>
  <si>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</si>
  <si>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</si>
  <si>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</si>
  <si>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</si>
  <si>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</si>
  <si>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</si>
  <si>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</si>
  <si>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</si>
  <si>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</si>
  <si>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</si>
  <si>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</si>
  <si>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</si>
  <si>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</si>
  <si>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</si>
  <si>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</si>
  <si>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</si>
  <si>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</si>
  <si>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</si>
  <si>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</si>
  <si>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</si>
  <si>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</si>
  <si>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</si>
  <si>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</si>
  <si>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</si>
  <si>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</si>
  <si>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</si>
  <si>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</si>
  <si>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</si>
  <si>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</si>
  <si>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</si>
  <si>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</si>
  <si>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</si>
  <si>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</si>
  <si>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</si>
  <si>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</si>
  <si>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</si>
  <si>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</si>
  <si>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</si>
  <si>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</si>
  <si>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</si>
  <si>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</si>
  <si>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</si>
  <si>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</si>
  <si>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</si>
  <si>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</si>
  <si>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</si>
  <si>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</si>
  <si>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</si>
  <si>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</si>
  <si>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</si>
  <si>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</si>
  <si>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</si>
  <si>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</si>
  <si>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</si>
  <si>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</si>
  <si>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</si>
  <si>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</si>
  <si>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</si>
  <si>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</si>
  <si>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</si>
  <si>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</si>
  <si>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</si>
  <si>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</si>
  <si>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</si>
  <si>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</si>
  <si>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</si>
  <si>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</si>
  <si>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</si>
  <si>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</si>
  <si>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</si>
  <si>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</si>
  <si>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</si>
  <si>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</si>
  <si>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</si>
  <si>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</si>
  <si>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</si>
  <si>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</si>
  <si>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</si>
  <si>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</si>
  <si>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</si>
  <si>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</si>
  <si>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</si>
  <si>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</si>
  <si>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</si>
  <si>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</si>
  <si>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</si>
  <si>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</si>
  <si>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</si>
  <si>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</si>
  <si>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</si>
  <si>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</si>
  <si>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</si>
  <si>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</si>
  <si>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</si>
  <si>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</si>
  <si>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</si>
  <si>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</si>
  <si>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</si>
  <si>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</si>
  <si>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</si>
  <si>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</si>
  <si>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</si>
  <si>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</si>
  <si>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</si>
  <si>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</si>
  <si>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</si>
  <si>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</si>
  <si>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</si>
  <si>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</si>
  <si>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</si>
  <si>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</si>
  <si>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</si>
  <si>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</si>
  <si>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</si>
  <si>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</si>
  <si>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</si>
  <si>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</si>
  <si>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</si>
  <si>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</si>
  <si>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</si>
  <si>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</si>
  <si>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</si>
  <si>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</si>
  <si>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</si>
  <si>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</si>
  <si>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</si>
  <si>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</si>
  <si>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</si>
  <si>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</si>
  <si>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</si>
  <si>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</si>
  <si>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</si>
  <si>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</si>
  <si>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</si>
  <si>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</si>
  <si>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</si>
  <si>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</si>
  <si>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</si>
  <si>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</si>
  <si>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</si>
  <si>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</si>
  <si>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</si>
  <si>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</si>
  <si>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</si>
  <si>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</si>
  <si>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</si>
  <si>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</si>
  <si>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</si>
  <si>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</si>
  <si>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</si>
  <si>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</si>
  <si>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</si>
  <si>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</si>
  <si>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</si>
  <si>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</si>
  <si>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</si>
  <si>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</si>
  <si>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</si>
  <si>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</si>
  <si>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</si>
  <si>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</si>
  <si>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</si>
  <si>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</si>
  <si>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</si>
  <si>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</si>
  <si>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</si>
  <si>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</si>
  <si>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</si>
  <si>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</si>
  <si>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</si>
  <si>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</si>
  <si>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</si>
  <si>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24D1100021</t>
  </si>
  <si>
    <t>Phạm Việt Hoàng</t>
  </si>
  <si>
    <t>24D1100022</t>
  </si>
  <si>
    <t>Trần Duy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</si>
  <si>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</si>
  <si>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</si>
  <si>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</si>
  <si>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</si>
  <si>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</si>
  <si>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</si>
  <si>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</si>
  <si>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</si>
  <si>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</si>
  <si>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</si>
  <si>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</si>
  <si>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</si>
  <si>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</si>
  <si>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</si>
  <si>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</si>
  <si>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</si>
  <si>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</si>
  <si>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</si>
  <si>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</si>
  <si>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</si>
  <si>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</si>
  <si>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</si>
  <si>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</si>
  <si>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</si>
  <si>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</si>
  <si>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24D1100034</t>
  </si>
  <si>
    <t>Lê Duy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</si>
  <si>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</si>
  <si>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</si>
  <si>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</si>
  <si>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</si>
  <si>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</si>
  <si>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</si>
  <si>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</si>
  <si>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24D1100043</t>
  </si>
  <si>
    <t>Vũ Viết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</si>
  <si>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</si>
  <si>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</si>
  <si>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</si>
  <si>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</si>
  <si>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</si>
  <si>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</si>
  <si>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</si>
  <si>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</si>
  <si>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24D1100048</t>
  </si>
  <si>
    <t>Nguyễn Đức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</si>
  <si>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</si>
  <si>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</si>
  <si>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</si>
  <si>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</si>
  <si>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</si>
  <si>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</si>
  <si>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</si>
  <si>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</si>
  <si>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</si>
  <si>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</si>
  <si>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</si>
  <si>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</si>
  <si>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</si>
  <si>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</si>
  <si>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</si>
  <si>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</si>
  <si>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</si>
  <si>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</si>
  <si>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</si>
  <si>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</si>
  <si>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</si>
  <si>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</si>
  <si>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</si>
  <si>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</si>
  <si>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</si>
  <si>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</si>
  <si>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</si>
  <si>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</si>
  <si>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</si>
  <si>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</si>
  <si>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</si>
  <si>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</si>
  <si>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</si>
  <si>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</si>
  <si>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</si>
  <si>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</si>
  <si>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</si>
  <si>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</si>
  <si>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</si>
  <si>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</si>
  <si>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</si>
  <si>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24D1120017</t>
  </si>
  <si>
    <t>Mai Xuân Duy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</si>
  <si>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</si>
  <si>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</si>
  <si>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</si>
  <si>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</si>
  <si>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</si>
  <si>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</si>
  <si>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</si>
  <si>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</si>
  <si>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</si>
  <si>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</si>
  <si>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</si>
  <si>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</si>
  <si>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</si>
  <si>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</si>
  <si>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</si>
  <si>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</si>
  <si>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</si>
  <si>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</si>
  <si>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</si>
  <si>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</si>
  <si>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</si>
  <si>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</si>
  <si>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</si>
  <si>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</si>
  <si>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</si>
  <si>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</si>
  <si>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</si>
  <si>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</si>
  <si>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</si>
  <si>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</si>
  <si>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</si>
  <si>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</si>
  <si>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</si>
  <si>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</si>
  <si>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</si>
  <si>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</si>
  <si>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</si>
  <si>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</si>
  <si>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</si>
  <si>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</si>
  <si>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</si>
  <si>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</si>
  <si>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</si>
  <si>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</si>
  <si>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</si>
  <si>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</si>
  <si>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</si>
  <si>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</si>
  <si>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</si>
  <si>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</si>
  <si>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</si>
  <si>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</si>
  <si>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</si>
  <si>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</si>
  <si>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</si>
  <si>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</si>
  <si>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</si>
  <si>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</si>
  <si>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</si>
  <si>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24D1010030</t>
  </si>
  <si>
    <t>Đặng Minh Quang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</si>
  <si>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</si>
  <si>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</si>
  <si>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</si>
  <si>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</si>
  <si>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</si>
  <si>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</si>
  <si>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</si>
  <si>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</si>
  <si>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</si>
  <si>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</si>
  <si>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</si>
  <si>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</si>
  <si>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</si>
  <si>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</si>
  <si>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</si>
  <si>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</si>
  <si>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</si>
  <si>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</si>
  <si>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</si>
  <si>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</si>
  <si>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</si>
  <si>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</si>
  <si>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</si>
  <si>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</si>
  <si>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</si>
  <si>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</si>
  <si>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</si>
  <si>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</si>
  <si>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</si>
  <si>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</si>
  <si>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</si>
  <si>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</si>
  <si>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</si>
  <si>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</si>
  <si>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</si>
  <si>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</si>
  <si>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</si>
  <si>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</si>
  <si>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</si>
  <si>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</si>
  <si>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</si>
  <si>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</si>
  <si>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</si>
  <si>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</si>
  <si>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</si>
  <si>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</si>
  <si>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</si>
  <si>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</si>
  <si>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</si>
  <si>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</si>
  <si>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24D1040048</t>
  </si>
  <si>
    <t>Nguyễn Ngọc Hải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</si>
  <si>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</si>
  <si>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</si>
  <si>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</si>
  <si>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</si>
  <si>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</si>
  <si>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</si>
  <si>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</si>
  <si>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</si>
  <si>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</si>
  <si>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</si>
  <si>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</si>
  <si>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</si>
  <si>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</si>
  <si>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</si>
  <si>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</si>
  <si>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</si>
  <si>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</si>
  <si>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</si>
  <si>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</si>
  <si>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</si>
  <si>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</si>
  <si>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</si>
  <si>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</si>
  <si>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</si>
  <si>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</si>
  <si>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</si>
  <si>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</si>
  <si>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</si>
  <si>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</si>
  <si>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</si>
  <si>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</si>
  <si>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</si>
  <si>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</si>
  <si>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</si>
  <si>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</si>
  <si>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</si>
  <si>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</si>
  <si>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</si>
  <si>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</si>
  <si>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</si>
  <si>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</si>
  <si>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</si>
  <si>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</si>
  <si>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</si>
  <si>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</si>
  <si>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</si>
  <si>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</si>
  <si>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</si>
  <si>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</si>
  <si>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</si>
  <si>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</si>
  <si>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</si>
  <si>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</si>
  <si>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</si>
  <si>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</si>
  <si>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</si>
  <si>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24D1040006</t>
  </si>
  <si>
    <t>Trần Hoàng Đông Đông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</si>
  <si>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</si>
  <si>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</si>
  <si>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</si>
  <si>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</si>
  <si>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</si>
  <si>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</si>
  <si>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</si>
  <si>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</si>
  <si>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</si>
  <si>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</si>
  <si>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</si>
  <si>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</si>
  <si>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</si>
  <si>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</si>
  <si>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</si>
  <si>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</si>
  <si>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</si>
  <si>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</si>
  <si>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</si>
  <si>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</si>
  <si>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</si>
  <si>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</si>
  <si>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</si>
  <si>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</si>
  <si>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24D1040018</t>
  </si>
  <si>
    <t>Dương Văn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</si>
  <si>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</si>
  <si>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</si>
  <si>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</si>
  <si>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</si>
  <si>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</si>
  <si>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</si>
  <si>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</si>
  <si>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</si>
  <si>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</si>
  <si>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</si>
  <si>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</si>
  <si>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</si>
  <si>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</si>
  <si>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</si>
  <si>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</si>
  <si>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</si>
  <si>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</si>
  <si>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</si>
  <si>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</si>
  <si>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</si>
  <si>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</si>
  <si>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</si>
  <si>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</si>
  <si>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</si>
  <si>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</si>
  <si>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</si>
  <si>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</si>
  <si>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</si>
  <si>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</si>
  <si>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</si>
  <si>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</si>
  <si>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</si>
  <si>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</si>
  <si>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</si>
  <si>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</si>
  <si>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</si>
  <si>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</si>
  <si>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</si>
  <si>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</si>
  <si>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</si>
  <si>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</si>
  <si>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</si>
  <si>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</si>
  <si>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</si>
  <si>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</si>
  <si>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</si>
  <si>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</si>
  <si>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</si>
  <si>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</si>
  <si>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</si>
  <si>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</si>
  <si>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</si>
  <si>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</si>
  <si>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</si>
  <si>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24D1060005</t>
  </si>
  <si>
    <t>Tưởng Công Linh</t>
  </si>
  <si>
    <t>24D1060006</t>
  </si>
  <si>
    <t>Phạm Quang Mạnh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</si>
  <si>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</si>
  <si>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</si>
  <si>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</si>
  <si>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</si>
  <si>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</si>
  <si>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</si>
  <si>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</si>
  <si>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</si>
  <si>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</si>
  <si>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</si>
  <si>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</si>
  <si>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</si>
  <si>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</si>
  <si>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</si>
  <si>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</si>
  <si>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</si>
  <si>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</si>
  <si>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</si>
  <si>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</si>
  <si>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</si>
  <si>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</si>
  <si>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</si>
  <si>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</si>
  <si>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</si>
  <si>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</si>
  <si>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</si>
  <si>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</si>
  <si>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</si>
  <si>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</si>
  <si>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24D1080056</t>
  </si>
  <si>
    <t>Trần Lâm Hoàng</t>
  </si>
  <si>
    <t>24D1080055</t>
  </si>
  <si>
    <t>Nguyễn Huy Hoàng</t>
  </si>
  <si>
    <t>24D1080057</t>
  </si>
  <si>
    <t>Hoàng Quang Huy</t>
  </si>
  <si>
    <t>24D1080059</t>
  </si>
  <si>
    <t>Trần Ngọc Huy</t>
  </si>
  <si>
    <t>24D1080058</t>
  </si>
  <si>
    <t>Ngô Lâm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</si>
  <si>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</si>
  <si>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</si>
  <si>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</si>
  <si>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</si>
  <si>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</si>
  <si>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</si>
  <si>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</si>
  <si>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</si>
  <si>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</si>
  <si>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</si>
  <si>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</si>
  <si>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</si>
  <si>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</si>
  <si>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</si>
  <si>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</si>
  <si>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</si>
  <si>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24D1080079</t>
  </si>
  <si>
    <t>Vũ Trường Sinh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</si>
  <si>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</si>
  <si>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</si>
  <si>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</si>
  <si>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</si>
  <si>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</si>
  <si>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</si>
  <si>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</si>
  <si>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</si>
  <si>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</si>
  <si>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</si>
  <si>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</si>
  <si>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</si>
  <si>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</si>
  <si>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</si>
  <si>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</si>
  <si>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</si>
  <si>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</si>
  <si>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</si>
  <si>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</si>
  <si>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</si>
  <si>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</si>
  <si>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</si>
  <si>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</si>
  <si>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</si>
  <si>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</si>
  <si>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</si>
  <si>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</si>
  <si>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</si>
  <si>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</si>
  <si>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</si>
  <si>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</si>
  <si>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</si>
  <si>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</si>
  <si>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</si>
  <si>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</si>
  <si>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</si>
  <si>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</si>
  <si>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</si>
  <si>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</si>
  <si>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</si>
  <si>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</si>
  <si>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</si>
  <si>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</si>
  <si>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</si>
  <si>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</si>
  <si>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</si>
  <si>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</si>
  <si>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</si>
  <si>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</si>
  <si>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</si>
  <si>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</si>
  <si>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</si>
  <si>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</si>
  <si>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</si>
  <si>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</si>
  <si>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</si>
  <si>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</si>
  <si>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</si>
  <si>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</si>
  <si>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</si>
  <si>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24D1080015</t>
  </si>
  <si>
    <t>Đinh Quang Hải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</si>
  <si>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</si>
  <si>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</si>
  <si>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</si>
  <si>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</si>
  <si>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</si>
  <si>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</si>
  <si>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</si>
  <si>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</si>
  <si>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</si>
  <si>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</si>
  <si>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</si>
  <si>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</si>
  <si>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</si>
  <si>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</si>
  <si>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</si>
  <si>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</si>
  <si>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</si>
  <si>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</si>
  <si>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</si>
  <si>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</si>
  <si>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</si>
  <si>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</si>
  <si>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</si>
  <si>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</si>
  <si>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</si>
  <si>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</si>
  <si>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24D1080032</t>
  </si>
  <si>
    <t>Nguyễn Đình San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</si>
  <si>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</si>
  <si>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</si>
  <si>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</si>
  <si>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</si>
  <si>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</si>
  <si>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</si>
  <si>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</si>
  <si>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</si>
  <si>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</si>
  <si>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</si>
  <si>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</si>
  <si>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</si>
  <si>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</si>
  <si>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</si>
  <si>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</si>
  <si>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</si>
  <si>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</si>
  <si>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</si>
  <si>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</si>
  <si>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</si>
  <si>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</si>
  <si>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</si>
  <si>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</si>
  <si>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</si>
  <si>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</si>
  <si>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</si>
  <si>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</si>
  <si>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</si>
  <si>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</si>
  <si>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</si>
  <si>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</si>
  <si>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</si>
  <si>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</si>
  <si>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</si>
  <si>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</si>
  <si>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</si>
  <si>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</si>
  <si>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</si>
  <si>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</si>
  <si>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</si>
  <si>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</si>
  <si>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</si>
  <si>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</si>
  <si>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</si>
  <si>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</si>
  <si>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</si>
  <si>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</si>
  <si>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</si>
  <si>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</si>
  <si>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</si>
  <si>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</si>
  <si>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</si>
  <si>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</si>
  <si>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</si>
  <si>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</si>
  <si>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</si>
  <si>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</si>
  <si>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</si>
  <si>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</si>
  <si>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</si>
  <si>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</si>
  <si>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</si>
  <si>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</si>
  <si>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</si>
  <si>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</si>
  <si>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</si>
  <si>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</si>
  <si>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</si>
  <si>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</si>
  <si>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</si>
  <si>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</si>
  <si>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</si>
  <si>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</si>
  <si>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</si>
  <si>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</si>
  <si>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</si>
  <si>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</si>
  <si>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</si>
  <si>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</si>
  <si>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</si>
  <si>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</si>
  <si>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</si>
  <si>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</si>
  <si>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</si>
  <si>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</si>
  <si>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</si>
  <si>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</si>
  <si>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</si>
  <si>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</si>
  <si>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</si>
  <si>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</si>
  <si>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</si>
  <si>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</si>
  <si>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</si>
  <si>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</si>
  <si>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</si>
  <si>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</si>
  <si>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</si>
  <si>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</si>
  <si>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</si>
  <si>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</si>
  <si>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</si>
  <si>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</si>
  <si>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</si>
  <si>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</si>
  <si>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</si>
  <si>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</si>
  <si>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</si>
  <si>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</si>
  <si>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</si>
  <si>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</si>
  <si>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</si>
  <si>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</si>
  <si>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</si>
  <si>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</si>
  <si>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</si>
  <si>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</si>
  <si>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</si>
  <si>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</si>
  <si>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</si>
  <si>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</si>
  <si>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</si>
  <si>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</si>
  <si>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</si>
  <si>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</si>
  <si>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</si>
  <si>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</si>
  <si>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</si>
  <si>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</si>
  <si>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</si>
  <si>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</si>
  <si>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</si>
  <si>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</si>
  <si>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</si>
  <si>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</si>
  <si>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</si>
  <si>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</si>
  <si>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</si>
  <si>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</si>
  <si>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</si>
  <si>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</si>
  <si>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</si>
  <si>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</si>
  <si>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</si>
  <si>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</si>
  <si>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</si>
  <si>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</si>
  <si>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</si>
  <si>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</si>
  <si>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</si>
  <si>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</si>
  <si>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</si>
  <si>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2532100032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</si>
  <si>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</si>
  <si>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</si>
  <si>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</si>
  <si>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</si>
  <si>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</si>
  <si>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</si>
  <si>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</si>
  <si>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</si>
  <si>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</si>
  <si>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</si>
  <si>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</si>
  <si>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</si>
  <si>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</si>
  <si>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</si>
  <si>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</si>
  <si>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</si>
  <si>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</si>
  <si>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</si>
  <si>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</si>
  <si>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</si>
  <si>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</si>
  <si>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</si>
  <si>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</si>
  <si>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</si>
  <si>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</si>
  <si>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</si>
  <si>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</si>
  <si>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</si>
  <si>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</si>
  <si>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</si>
  <si>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</si>
  <si>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</si>
  <si>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</si>
  <si>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</si>
  <si>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</si>
  <si>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</si>
  <si>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</si>
  <si>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</si>
  <si>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</si>
  <si>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</si>
  <si>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</si>
  <si>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</si>
  <si>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</si>
  <si>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</si>
  <si>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</si>
  <si>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</si>
  <si>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</si>
  <si>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</si>
  <si>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</si>
  <si>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</si>
  <si>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</si>
  <si>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</si>
  <si>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</si>
  <si>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</si>
  <si>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</si>
  <si>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</si>
  <si>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</si>
  <si>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</si>
  <si>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</si>
  <si>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</si>
  <si>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</si>
  <si>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</si>
  <si>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</si>
  <si>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</si>
  <si>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</si>
  <si>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</si>
  <si>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</si>
  <si>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</si>
  <si>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</si>
  <si>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</si>
  <si>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</si>
  <si>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</si>
  <si>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</si>
  <si>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</si>
  <si>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</si>
  <si>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</si>
  <si>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</si>
  <si>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</si>
  <si>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</si>
  <si>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</si>
  <si>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</si>
  <si>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</si>
  <si>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</si>
  <si>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</si>
  <si>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</si>
  <si>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</si>
  <si>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</si>
  <si>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</si>
  <si>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</si>
  <si>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</si>
  <si>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</si>
  <si>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</si>
  <si>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</si>
  <si>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</si>
  <si>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</si>
  <si>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</si>
  <si>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</si>
  <si>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</si>
  <si>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</si>
  <si>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</si>
  <si>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</si>
  <si>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</si>
  <si>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</si>
  <si>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</si>
  <si>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</si>
  <si>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</si>
  <si>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</si>
  <si>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</si>
  <si>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</si>
  <si>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</si>
  <si>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</si>
  <si>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</si>
  <si>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</si>
  <si>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</si>
  <si>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</si>
  <si>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</si>
  <si>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</si>
  <si>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</si>
  <si>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</si>
  <si>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</si>
  <si>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</si>
  <si>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</si>
  <si>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</si>
  <si>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</si>
  <si>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</si>
  <si>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</si>
  <si>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</si>
  <si>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</si>
  <si>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</si>
  <si>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</si>
  <si>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</si>
  <si>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</si>
  <si>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</si>
  <si>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</si>
  <si>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</si>
  <si>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</si>
  <si>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</si>
  <si>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</si>
  <si>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</si>
  <si>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</si>
  <si>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</si>
  <si>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</si>
  <si>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</si>
  <si>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</si>
  <si>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</si>
  <si>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</si>
  <si>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</si>
  <si>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</si>
  <si>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</si>
  <si>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</si>
  <si>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</si>
  <si>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</si>
  <si>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</si>
  <si>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</si>
  <si>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</si>
  <si>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</si>
  <si>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</si>
  <si>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</si>
  <si>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</si>
  <si>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</si>
  <si>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</si>
  <si>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</si>
  <si>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</si>
  <si>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</si>
  <si>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</si>
  <si>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</si>
  <si>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</si>
  <si>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</si>
  <si>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</si>
  <si>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</si>
  <si>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</si>
  <si>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</si>
  <si>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</si>
  <si>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2522100396</t>
  </si>
  <si>
    <t>Tạ Hải Yến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</si>
  <si>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</si>
  <si>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</si>
  <si>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</si>
  <si>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</si>
  <si>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</si>
  <si>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</si>
  <si>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</si>
  <si>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</si>
  <si>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</si>
  <si>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</si>
  <si>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</si>
  <si>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</si>
  <si>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</si>
  <si>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</si>
  <si>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</si>
  <si>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</si>
  <si>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</si>
  <si>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</si>
  <si>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</si>
  <si>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</si>
  <si>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</si>
  <si>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</si>
  <si>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</si>
  <si>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</si>
  <si>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</si>
  <si>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</si>
  <si>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</si>
  <si>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</si>
  <si>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</si>
  <si>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</si>
  <si>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</si>
  <si>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</si>
  <si>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</si>
  <si>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</si>
  <si>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</si>
  <si>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</si>
  <si>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</si>
  <si>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</si>
  <si>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</si>
  <si>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2522100984</t>
  </si>
  <si>
    <t>Trịnh Văn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</si>
  <si>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</si>
  <si>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</si>
  <si>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</si>
  <si>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</si>
  <si>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</si>
  <si>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</si>
  <si>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</si>
  <si>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</si>
  <si>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</si>
  <si>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</si>
  <si>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</si>
  <si>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</si>
  <si>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</si>
  <si>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</si>
  <si>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</si>
  <si>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</si>
  <si>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</si>
  <si>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</si>
  <si>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</si>
  <si>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</si>
  <si>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</si>
  <si>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</si>
  <si>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</si>
  <si>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</si>
  <si>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</si>
  <si>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</si>
  <si>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</si>
  <si>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</si>
  <si>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</si>
  <si>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</si>
  <si>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</si>
  <si>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</si>
  <si>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</si>
  <si>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</si>
  <si>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</si>
  <si>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</si>
  <si>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</si>
  <si>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</si>
  <si>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</si>
  <si>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</si>
  <si>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</si>
  <si>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</si>
  <si>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</si>
  <si>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</si>
  <si>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</si>
  <si>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</si>
  <si>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</si>
  <si>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</si>
  <si>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</si>
  <si>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</si>
  <si>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</si>
  <si>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</si>
  <si>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</si>
  <si>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</si>
  <si>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</si>
  <si>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</si>
  <si>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</si>
  <si>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</si>
  <si>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</si>
  <si>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</si>
  <si>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</si>
  <si>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</si>
  <si>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</si>
  <si>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</si>
  <si>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</si>
  <si>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</si>
  <si>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</si>
  <si>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</si>
  <si>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</si>
  <si>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</si>
  <si>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</si>
  <si>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</si>
  <si>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</si>
  <si>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</si>
  <si>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</si>
  <si>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</si>
  <si>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</si>
  <si>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</si>
  <si>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</si>
  <si>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</si>
  <si>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</si>
  <si>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</si>
  <si>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</si>
  <si>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</si>
  <si>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</si>
  <si>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</si>
  <si>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</si>
  <si>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</si>
  <si>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</si>
  <si>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</si>
  <si>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</si>
  <si>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</si>
  <si>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</si>
  <si>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</si>
  <si>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</si>
  <si>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</si>
  <si>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</si>
  <si>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</si>
  <si>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</si>
  <si>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</si>
  <si>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</si>
  <si>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</si>
  <si>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</si>
  <si>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</si>
  <si>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</si>
  <si>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</si>
  <si>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</si>
  <si>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</si>
  <si>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</si>
  <si>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</si>
  <si>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</si>
  <si>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</si>
  <si>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</si>
  <si>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</si>
  <si>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</si>
  <si>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</si>
  <si>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</si>
  <si>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</si>
  <si>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</si>
  <si>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</si>
  <si>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</si>
  <si>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</si>
  <si>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</si>
  <si>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</si>
  <si>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</si>
  <si>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</si>
  <si>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</si>
  <si>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</si>
  <si>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</si>
  <si>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</si>
  <si>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</si>
  <si>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</si>
  <si>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</si>
  <si>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</si>
  <si>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</si>
  <si>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</si>
  <si>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</si>
  <si>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</si>
  <si>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</si>
  <si>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</si>
  <si>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</si>
  <si>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</si>
  <si>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</si>
  <si>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</si>
  <si>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</si>
  <si>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</si>
  <si>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</si>
  <si>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</si>
  <si>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</si>
  <si>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</si>
  <si>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</si>
  <si>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</si>
  <si>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</si>
  <si>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</si>
  <si>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</si>
  <si>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</si>
  <si>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</si>
  <si>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</si>
  <si>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</si>
  <si>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</si>
  <si>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</si>
  <si>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</si>
  <si>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</si>
  <si>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</si>
  <si>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</si>
  <si>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</si>
  <si>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</si>
  <si>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</si>
  <si>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</si>
  <si>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</si>
  <si>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</si>
  <si>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</si>
  <si>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</si>
  <si>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</si>
  <si>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</si>
  <si>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</si>
  <si>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</si>
  <si>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</si>
  <si>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</si>
  <si>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</si>
  <si>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</si>
  <si>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</si>
  <si>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</si>
  <si>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</si>
  <si>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</si>
  <si>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</si>
  <si>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</si>
  <si>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</si>
  <si>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</si>
  <si>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</si>
  <si>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</si>
  <si>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</si>
  <si>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</si>
  <si>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</si>
  <si>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</si>
  <si>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</si>
  <si>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</si>
  <si>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</si>
  <si>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</si>
  <si>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</si>
  <si>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</si>
  <si>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</si>
  <si>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</si>
  <si>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</si>
  <si>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</si>
  <si>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</si>
  <si>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</si>
  <si>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</si>
  <si>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</si>
  <si>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</si>
  <si>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</si>
  <si>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</si>
  <si>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</si>
  <si>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</si>
  <si>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</si>
  <si>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</si>
  <si>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</si>
  <si>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</si>
  <si>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</si>
  <si>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</si>
  <si>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</si>
  <si>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</si>
  <si>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</si>
  <si>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</si>
  <si>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</si>
  <si>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</si>
  <si>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</si>
  <si>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</si>
  <si>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</si>
  <si>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</si>
  <si>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</si>
  <si>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</si>
  <si>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</si>
  <si>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</si>
  <si>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</si>
  <si>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</si>
  <si>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</si>
  <si>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</si>
  <si>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</si>
  <si>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</si>
  <si>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</si>
  <si>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</si>
  <si>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</si>
  <si>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</si>
  <si>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</si>
  <si>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</si>
  <si>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</si>
  <si>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</si>
  <si>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</si>
  <si>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</si>
  <si>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</si>
  <si>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</si>
  <si>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</si>
  <si>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</si>
  <si>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</si>
  <si>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</si>
  <si>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</si>
  <si>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</si>
  <si>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</si>
  <si>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</si>
  <si>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</si>
  <si>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</si>
  <si>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</si>
  <si>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</si>
  <si>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</si>
  <si>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</si>
  <si>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</si>
  <si>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</si>
  <si>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</si>
  <si>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</si>
  <si>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</si>
  <si>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</si>
  <si>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</si>
  <si>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</si>
  <si>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</si>
  <si>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</si>
  <si>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</si>
  <si>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</si>
  <si>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</si>
  <si>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</si>
  <si>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</si>
  <si>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</si>
  <si>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</si>
  <si>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</si>
  <si>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</si>
  <si>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</si>
  <si>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</si>
  <si>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</si>
  <si>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</si>
  <si>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</si>
  <si>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</si>
  <si>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</si>
  <si>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</si>
  <si>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</si>
  <si>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</si>
  <si>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</si>
  <si>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</si>
  <si>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</si>
  <si>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</si>
  <si>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</si>
  <si>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</si>
  <si>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</si>
  <si>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</si>
  <si>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</si>
  <si>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</si>
  <si>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</si>
  <si>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</si>
  <si>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</si>
  <si>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</si>
  <si>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</si>
  <si>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</si>
  <si>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</si>
  <si>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</si>
  <si>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</si>
  <si>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</si>
  <si>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</si>
  <si>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</si>
  <si>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</si>
  <si>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</si>
  <si>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</si>
  <si>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</si>
  <si>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</si>
  <si>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</si>
  <si>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</si>
  <si>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</si>
  <si>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</si>
  <si>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</si>
  <si>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</si>
  <si>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</si>
  <si>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</si>
  <si>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</si>
  <si>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</si>
  <si>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</si>
  <si>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</si>
  <si>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</si>
  <si>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</si>
  <si>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</si>
  <si>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</si>
  <si>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</si>
  <si>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</si>
  <si>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</si>
  <si>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</si>
  <si>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</si>
  <si>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</si>
  <si>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</si>
  <si>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</si>
  <si>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</si>
  <si>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</si>
  <si>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</si>
  <si>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</si>
  <si>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</si>
  <si>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</si>
  <si>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</si>
  <si>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</si>
  <si>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</si>
  <si>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</si>
  <si>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</si>
  <si>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</si>
  <si>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</si>
  <si>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</si>
  <si>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</si>
  <si>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</si>
  <si>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</si>
  <si>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</si>
  <si>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</si>
  <si>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</si>
  <si>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</si>
  <si>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</si>
  <si>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</si>
  <si>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</si>
  <si>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</si>
  <si>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</si>
  <si>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</si>
  <si>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</si>
  <si>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</si>
  <si>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</si>
  <si>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</si>
  <si>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</si>
  <si>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</si>
  <si>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</si>
  <si>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</si>
  <si>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</si>
  <si>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</si>
  <si>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</si>
  <si>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</si>
  <si>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</si>
  <si>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</si>
  <si>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</si>
  <si>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</si>
  <si>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</si>
  <si>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</si>
  <si>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</si>
  <si>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</si>
  <si>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</si>
  <si>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</si>
  <si>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</si>
  <si>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</si>
  <si>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</si>
  <si>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</si>
  <si>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</si>
  <si>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</si>
  <si>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</si>
  <si>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</si>
  <si>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</si>
  <si>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</si>
  <si>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</si>
  <si>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</si>
  <si>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</si>
  <si>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</si>
  <si>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</si>
  <si>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</si>
  <si>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</si>
  <si>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</si>
  <si>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</si>
  <si>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</si>
  <si>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</si>
  <si>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</si>
  <si>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</si>
  <si>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</si>
  <si>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</si>
  <si>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</si>
  <si>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</si>
  <si>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</si>
  <si>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</si>
  <si>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</si>
  <si>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</si>
  <si>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</si>
  <si>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</si>
  <si>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</si>
  <si>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</si>
  <si>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</si>
  <si>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</si>
  <si>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</si>
  <si>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</si>
  <si>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</si>
  <si>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</si>
  <si>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</si>
  <si>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</si>
  <si>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</si>
  <si>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</si>
  <si>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</si>
  <si>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</si>
  <si>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</si>
  <si>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</si>
  <si>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</si>
  <si>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</si>
  <si>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</si>
  <si>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</si>
  <si>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</si>
  <si>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</si>
  <si>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</si>
  <si>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</si>
  <si>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</si>
  <si>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</si>
  <si>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</si>
  <si>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</si>
  <si>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</si>
  <si>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</si>
  <si>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</si>
  <si>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</si>
  <si>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</si>
  <si>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</si>
  <si>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</si>
  <si>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</si>
  <si>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</si>
  <si>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</si>
  <si>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</si>
  <si>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</si>
  <si>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</si>
  <si>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</si>
  <si>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</si>
  <si>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</si>
  <si>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</si>
  <si>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</si>
  <si>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</si>
  <si>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</si>
  <si>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</si>
  <si>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</si>
  <si>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</si>
  <si>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</si>
  <si>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</si>
  <si>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</si>
  <si>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</si>
  <si>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</si>
  <si>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</si>
  <si>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</si>
  <si>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</si>
  <si>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</si>
  <si>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</si>
  <si>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</si>
  <si>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</si>
  <si>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</si>
  <si>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</si>
  <si>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</si>
  <si>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</si>
  <si>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</si>
  <si>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</si>
  <si>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</si>
  <si>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</si>
  <si>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</si>
  <si>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</si>
  <si>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</si>
  <si>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</si>
  <si>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</si>
  <si>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</si>
  <si>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</si>
  <si>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</si>
  <si>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</si>
  <si>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</si>
  <si>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</si>
  <si>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</si>
  <si>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</si>
  <si>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</si>
  <si>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</si>
  <si>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</si>
  <si>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</si>
  <si>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</si>
  <si>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</si>
  <si>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</si>
  <si>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</si>
  <si>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</si>
  <si>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</si>
  <si>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</si>
  <si>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2522100296</t>
  </si>
  <si>
    <t>Vũ Quỳnh Mai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</si>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</sst>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/>
    <xf numFmtId="0" fontId="0" fillId="0" borderId="0" xfId="0"/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NumberFormat="1" applyFont="1" applyFill="1" applyBorder="1" applyAlignment="1" applyProtection="1">
      <alignment horizontal="center" vertical="center" wrapText="1"/>
    </xf>
    <xf numFmtId="0" fontId="20" fillId="3" borderId="1" xfId="2" applyNumberFormat="1" applyFont="1" applyFill="1" applyBorder="1" applyAlignment="1" applyProtection="1">
      <alignment horizontal="center" vertical="center" wrapText="1"/>
    </xf>
    <xf numFmtId="0" fontId="12" fillId="3" borderId="9" xfId="2" applyNumberFormat="1" applyFont="1" applyFill="1" applyBorder="1" applyAlignment="1" applyProtection="1">
      <alignment horizontal="center" vertical="center" wrapText="1"/>
    </xf>
    <xf numFmtId="0" fontId="17" fillId="3" borderId="9" xfId="2" applyNumberFormat="1" applyFont="1" applyFill="1" applyBorder="1" applyAlignment="1" applyProtection="1">
      <alignment horizontal="center" wrapText="1"/>
    </xf>
    <xf numFmtId="0" fontId="21" fillId="0" borderId="4" xfId="2" applyFont="1" applyBorder="1" applyAlignment="1">
      <alignment horizontal="center" vertical="center"/>
    </xf>
    <xf numFmtId="0" fontId="20" fillId="4" borderId="9" xfId="2" applyNumberFormat="1" applyFont="1" applyFill="1" applyBorder="1" applyAlignment="1" applyProtection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NumberFormat="1" applyFont="1" applyFill="1" applyBorder="1" applyAlignment="1" applyProtection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28" fillId="0" borderId="11" xfId="8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0" fillId="0" borderId="0" xfId="0"/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0" fillId="3" borderId="9" xfId="0" applyFont="1" applyFill="1" applyBorder="1" applyAlignment="1">
      <alignment vertical="center" wrapText="1"/>
    </xf>
    <xf numFmtId="0" fontId="22" fillId="0" borderId="0" xfId="1" applyFont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3" borderId="6" xfId="0" applyFont="1" applyFill="1" applyBorder="1" applyAlignment="1">
      <alignment vertical="center" shrinkToFit="1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16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6384" width="10.21875" style="9"/>
  </cols>
  <sheetData>
    <row r="1" spans="1:13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3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3" ht="18.75" customHeight="1">
      <c r="A3" s="6" t="str">
        <f>IF(COUNTIFS($M$3:M3,"",$B$3:B3,B3,$C$3:C3,#REF!)=1,MAX('Danh sách'!$A$2:A2)+1,"")</f>
        <v/>
      </c>
      <c r="B3" s="81" t="s">
        <v>694</v>
      </c>
      <c r="C3" s="62" t="s">
        <v>695</v>
      </c>
      <c r="D3" s="82" t="s">
        <v>696</v>
      </c>
      <c r="E3" s="48" t="s">
        <v>611</v>
      </c>
      <c r="F3" s="48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</row>
    <row r="4" spans="1:13" ht="18.75" customHeight="1">
      <c r="A4" s="6" t="str">
        <f>IF(COUNTIFS($M$3:M4,"",$B$3:B4,B4,$C$3:C4,#REF!)=1,MAX('Danh sách'!$A$2:A3)+1,"")</f>
        <v/>
      </c>
      <c r="B4" s="81" t="s">
        <v>697</v>
      </c>
      <c r="C4" s="62" t="s">
        <v>695</v>
      </c>
      <c r="D4" s="82" t="s">
        <v>698</v>
      </c>
      <c r="E4" s="48" t="s">
        <v>611</v>
      </c>
      <c r="F4" s="48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9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</row>
    <row r="5" spans="1:13" ht="18.75" customHeight="1">
      <c r="A5" s="6" t="str">
        <f>IF(COUNTIFS($M$3:M5,"",$B$3:B5,B5,$C$3:C5,#REF!)=1,MAX('Danh sách'!$A$2:A4)+1,"")</f>
        <v/>
      </c>
      <c r="B5" s="81" t="s">
        <v>699</v>
      </c>
      <c r="C5" s="62" t="s">
        <v>695</v>
      </c>
      <c r="D5" s="82" t="s">
        <v>700</v>
      </c>
      <c r="E5" s="48" t="s">
        <v>611</v>
      </c>
      <c r="F5" s="48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9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</row>
    <row r="6" spans="1:13" ht="18.75" customHeight="1">
      <c r="A6" s="6" t="str">
        <f>IF(COUNTIFS($M$3:M6,"",$B$3:B6,B6,$C$3:C6,#REF!)=1,MAX('Danh sách'!$A$2:A5)+1,"")</f>
        <v/>
      </c>
      <c r="B6" s="81" t="s">
        <v>701</v>
      </c>
      <c r="C6" s="62" t="s">
        <v>695</v>
      </c>
      <c r="D6" s="82" t="s">
        <v>702</v>
      </c>
      <c r="E6" s="48" t="s">
        <v>611</v>
      </c>
      <c r="F6" s="48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9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</row>
    <row r="7" spans="1:13" ht="18.75" customHeight="1">
      <c r="A7" s="6" t="str">
        <f>IF(COUNTIFS($M$3:M7,"",$B$3:B7,B7,$C$3:C7,#REF!)=1,MAX('Danh sách'!$A$2:A6)+1,"")</f>
        <v/>
      </c>
      <c r="B7" s="81" t="s">
        <v>703</v>
      </c>
      <c r="C7" s="62" t="s">
        <v>695</v>
      </c>
      <c r="D7" s="82" t="s">
        <v>704</v>
      </c>
      <c r="E7" s="48" t="s">
        <v>611</v>
      </c>
      <c r="F7" s="48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9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</row>
    <row r="8" spans="1:13" ht="18.75" customHeight="1">
      <c r="A8" s="6" t="str">
        <f>IF(COUNTIFS($M$3:M8,"",$B$3:B8,B8,$C$3:C8,#REF!)=1,MAX('Danh sách'!$A$2:A7)+1,"")</f>
        <v/>
      </c>
      <c r="B8" s="81" t="s">
        <v>705</v>
      </c>
      <c r="C8" s="62" t="s">
        <v>695</v>
      </c>
      <c r="D8" s="82" t="s">
        <v>706</v>
      </c>
      <c r="E8" s="48" t="s">
        <v>611</v>
      </c>
      <c r="F8" s="48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9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</row>
    <row r="9" spans="1:13" ht="18.75" customHeight="1">
      <c r="A9" s="6" t="str">
        <f>IF(COUNTIFS($M$3:M9,"",$B$3:B9,B9,$C$3:C9,#REF!)=1,MAX('Danh sách'!$A$2:A8)+1,"")</f>
        <v/>
      </c>
      <c r="B9" s="81" t="s">
        <v>707</v>
      </c>
      <c r="C9" s="62" t="s">
        <v>695</v>
      </c>
      <c r="D9" s="82" t="s">
        <v>708</v>
      </c>
      <c r="E9" s="48" t="s">
        <v>611</v>
      </c>
      <c r="F9" s="48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9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</row>
    <row r="10" spans="1:13" ht="18.75" customHeight="1">
      <c r="A10" s="6" t="str">
        <f>IF(COUNTIFS($M$3:M10,"",$B$3:B10,B10,$C$3:C10,#REF!)=1,MAX('Danh sách'!$A$2:A9)+1,"")</f>
        <v/>
      </c>
      <c r="B10" s="81" t="s">
        <v>709</v>
      </c>
      <c r="C10" s="62" t="s">
        <v>695</v>
      </c>
      <c r="D10" s="82" t="s">
        <v>710</v>
      </c>
      <c r="E10" s="48" t="s">
        <v>611</v>
      </c>
      <c r="F10" s="48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9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</row>
    <row r="11" spans="1:13" ht="18.75" customHeight="1">
      <c r="A11" s="6" t="str">
        <f>IF(COUNTIFS($M$3:M11,"",$B$3:B11,B11,$C$3:C11,#REF!)=1,MAX('Danh sách'!$A$2:A10)+1,"")</f>
        <v/>
      </c>
      <c r="B11" s="81" t="s">
        <v>711</v>
      </c>
      <c r="C11" s="62" t="s">
        <v>695</v>
      </c>
      <c r="D11" s="82" t="s">
        <v>712</v>
      </c>
      <c r="E11" s="48" t="s">
        <v>611</v>
      </c>
      <c r="F11" s="48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9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</row>
    <row r="12" spans="1:13" ht="18.75" customHeight="1">
      <c r="A12" s="6" t="str">
        <f>IF(COUNTIFS($M$3:M12,"",$B$3:B12,B12,$C$3:C12,#REF!)=1,MAX('Danh sách'!$A$2:A11)+1,"")</f>
        <v/>
      </c>
      <c r="B12" s="81" t="s">
        <v>713</v>
      </c>
      <c r="C12" s="62" t="s">
        <v>695</v>
      </c>
      <c r="D12" s="82" t="s">
        <v>714</v>
      </c>
      <c r="E12" s="48" t="s">
        <v>611</v>
      </c>
      <c r="F12" s="48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9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</row>
    <row r="13" spans="1:13" ht="18.75" customHeight="1">
      <c r="A13" s="6" t="str">
        <f>IF(COUNTIFS($M$3:M13,"",$B$3:B13,B13,$C$3:C13,#REF!)=1,MAX('Danh sách'!$A$2:A12)+1,"")</f>
        <v/>
      </c>
      <c r="B13" s="81" t="s">
        <v>694</v>
      </c>
      <c r="C13" s="62" t="s">
        <v>695</v>
      </c>
      <c r="D13" s="82" t="s">
        <v>696</v>
      </c>
      <c r="E13" s="48" t="s">
        <v>613</v>
      </c>
      <c r="F13" s="48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9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</row>
    <row r="14" spans="1:13" ht="18.75" customHeight="1">
      <c r="A14" s="6" t="str">
        <f>IF(COUNTIFS($M$3:M14,"",$B$3:B14,B14,$C$3:C14,#REF!)=1,MAX('Danh sách'!$A$2:A13)+1,"")</f>
        <v/>
      </c>
      <c r="B14" s="81" t="s">
        <v>697</v>
      </c>
      <c r="C14" s="62" t="s">
        <v>695</v>
      </c>
      <c r="D14" s="82" t="s">
        <v>698</v>
      </c>
      <c r="E14" s="48" t="s">
        <v>613</v>
      </c>
      <c r="F14" s="48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9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</row>
    <row r="15" spans="1:13" ht="18.75" customHeight="1">
      <c r="A15" s="6" t="str">
        <f>IF(COUNTIFS($M$3:M15,"",$B$3:B15,B15,$C$3:C15,#REF!)=1,MAX('Danh sách'!$A$2:A14)+1,"")</f>
        <v/>
      </c>
      <c r="B15" s="81" t="s">
        <v>699</v>
      </c>
      <c r="C15" s="62" t="s">
        <v>695</v>
      </c>
      <c r="D15" s="82" t="s">
        <v>700</v>
      </c>
      <c r="E15" s="48" t="s">
        <v>613</v>
      </c>
      <c r="F15" s="48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9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</row>
    <row r="16" spans="1:13" ht="18.75" customHeight="1">
      <c r="A16" s="6" t="str">
        <f>IF(COUNTIFS($M$3:M16,"",$B$3:B16,B16,$C$3:C16,#REF!)=1,MAX('Danh sách'!$A$2:A15)+1,"")</f>
        <v/>
      </c>
      <c r="B16" s="81" t="s">
        <v>701</v>
      </c>
      <c r="C16" s="62" t="s">
        <v>695</v>
      </c>
      <c r="D16" s="82" t="s">
        <v>702</v>
      </c>
      <c r="E16" s="48" t="s">
        <v>613</v>
      </c>
      <c r="F16" s="48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9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</row>
    <row r="17" spans="1:13" ht="18.75" customHeight="1">
      <c r="A17" s="6" t="str">
        <f>IF(COUNTIFS($M$3:M17,"",$B$3:B17,B17,$C$3:C17,#REF!)=1,MAX('Danh sách'!$A$2:A16)+1,"")</f>
        <v/>
      </c>
      <c r="B17" s="81" t="s">
        <v>705</v>
      </c>
      <c r="C17" s="62" t="s">
        <v>695</v>
      </c>
      <c r="D17" s="82" t="s">
        <v>706</v>
      </c>
      <c r="E17" s="48" t="s">
        <v>613</v>
      </c>
      <c r="F17" s="48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9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</row>
    <row r="18" spans="1:13" ht="18.75" customHeight="1">
      <c r="A18" s="6" t="str">
        <f>IF(COUNTIFS($M$3:M18,"",$B$3:B18,B18,$C$3:C18,#REF!)=1,MAX('Danh sách'!$A$2:A17)+1,"")</f>
        <v/>
      </c>
      <c r="B18" s="81" t="s">
        <v>715</v>
      </c>
      <c r="C18" s="62" t="s">
        <v>695</v>
      </c>
      <c r="D18" s="82" t="s">
        <v>716</v>
      </c>
      <c r="E18" s="48" t="s">
        <v>613</v>
      </c>
      <c r="F18" s="48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9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</row>
    <row r="19" spans="1:13" ht="18.75" customHeight="1">
      <c r="A19" s="6" t="str">
        <f>IF(COUNTIFS($M$3:M19,"",$B$3:B19,B19,$C$3:C19,#REF!)=1,MAX('Danh sách'!$A$2:A18)+1,"")</f>
        <v/>
      </c>
      <c r="B19" s="81" t="s">
        <v>707</v>
      </c>
      <c r="C19" s="62" t="s">
        <v>695</v>
      </c>
      <c r="D19" s="82" t="s">
        <v>708</v>
      </c>
      <c r="E19" s="48" t="s">
        <v>613</v>
      </c>
      <c r="F19" s="48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9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</row>
    <row r="20" spans="1:13" ht="18.75" customHeight="1">
      <c r="A20" s="6" t="str">
        <f>IF(COUNTIFS($M$3:M20,"",$B$3:B20,B20,$C$3:C20,#REF!)=1,MAX('Danh sách'!$A$2:A19)+1,"")</f>
        <v/>
      </c>
      <c r="B20" s="81" t="s">
        <v>709</v>
      </c>
      <c r="C20" s="62" t="s">
        <v>695</v>
      </c>
      <c r="D20" s="82" t="s">
        <v>710</v>
      </c>
      <c r="E20" s="48" t="s">
        <v>613</v>
      </c>
      <c r="F20" s="48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9"/>
        <v>23LS108017Hóa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</row>
    <row r="21" spans="1:13" ht="18.75" customHeight="1">
      <c r="A21" s="6" t="str">
        <f>IF(COUNTIFS($M$3:M21,"",$B$3:B21,B21,$C$3:C21,#REF!)=1,MAX('Danh sách'!$A$2:A20)+1,"")</f>
        <v/>
      </c>
      <c r="B21" s="81" t="s">
        <v>717</v>
      </c>
      <c r="C21" s="62" t="s">
        <v>695</v>
      </c>
      <c r="D21" s="82" t="s">
        <v>718</v>
      </c>
      <c r="E21" s="48" t="s">
        <v>613</v>
      </c>
      <c r="F21" s="48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 t="str">
        <f>IF(COUNTIFS($E$3:E21,E21)=1,MAX($J$2:J20)+1,"")</f>
        <v/>
      </c>
      <c r="K21" s="6" t="str">
        <f t="shared" si="9"/>
        <v>23LS108018Hóa học đại cương-1-25 (LT17.01)-1-1.51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</row>
    <row r="22" spans="1:13" ht="18.75" customHeight="1">
      <c r="A22" s="6" t="str">
        <f>IF(COUNTIFS($M$3:M22,"",$B$3:B22,B22,$C$3:C22,#REF!)=1,MAX('Danh sách'!$A$2:A21)+1,"")</f>
        <v/>
      </c>
      <c r="B22" s="81" t="s">
        <v>711</v>
      </c>
      <c r="C22" s="62" t="s">
        <v>695</v>
      </c>
      <c r="D22" s="82" t="s">
        <v>712</v>
      </c>
      <c r="E22" s="48" t="s">
        <v>613</v>
      </c>
      <c r="F22" s="48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9"/>
        <v>23LS108019Hóa học đại cương-1-25 (LT17.01)-1-1.51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</row>
    <row r="23" spans="1:13" ht="18.75" customHeight="1">
      <c r="A23" s="6" t="str">
        <f>IF(COUNTIFS($M$3:M23,"",$B$3:B23,B23,$C$3:C23,#REF!)=1,MAX('Danh sách'!$A$2:A22)+1,"")</f>
        <v/>
      </c>
      <c r="B23" s="81" t="s">
        <v>713</v>
      </c>
      <c r="C23" s="62" t="s">
        <v>695</v>
      </c>
      <c r="D23" s="82" t="s">
        <v>714</v>
      </c>
      <c r="E23" s="48" t="s">
        <v>613</v>
      </c>
      <c r="F23" s="48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9"/>
        <v>23LC111030Hóa học đại cương-1-25 (LT17.01)-1-1.51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</row>
    <row r="24" spans="1:13" ht="18.75" customHeight="1">
      <c r="A24" s="6" t="str">
        <f>IF(COUNTIFS($M$3:M24,"",$B$3:B24,B24,$C$3:C24,#REF!)=1,MAX('Danh sách'!$A$2:A23)+1,"")</f>
        <v/>
      </c>
      <c r="B24" s="96" t="s">
        <v>719</v>
      </c>
      <c r="C24" s="83" t="s">
        <v>720</v>
      </c>
      <c r="D24" s="83" t="s">
        <v>721</v>
      </c>
      <c r="E24" s="84" t="s">
        <v>333</v>
      </c>
      <c r="F24" s="48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>
        <f>IF(COUNTIFS($E$3:E24,E24)=1,MAX($J$2:J23)+1,"")</f>
        <v>3</v>
      </c>
      <c r="K24" s="6" t="str">
        <f t="shared" si="9"/>
        <v>22D1110001Pháp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</row>
    <row r="25" spans="1:13" ht="18.75" customHeight="1">
      <c r="A25" s="6" t="str">
        <f>IF(COUNTIFS($M$3:M25,"",$B$3:B25,B25,$C$3:C25,#REF!)=1,MAX('Danh sách'!$A$2:A24)+1,"")</f>
        <v/>
      </c>
      <c r="B25" s="96" t="s">
        <v>722</v>
      </c>
      <c r="C25" s="83" t="s">
        <v>720</v>
      </c>
      <c r="D25" s="83" t="s">
        <v>723</v>
      </c>
      <c r="E25" s="84" t="s">
        <v>333</v>
      </c>
      <c r="F25" s="48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9"/>
        <v>22D1110002Pháp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</row>
    <row r="26" spans="1:13" ht="18.75" customHeight="1">
      <c r="A26" s="6" t="str">
        <f>IF(COUNTIFS($M$3:M26,"",$B$3:B26,B26,$C$3:C26,#REF!)=1,MAX('Danh sách'!$A$2:A25)+1,"")</f>
        <v/>
      </c>
      <c r="B26" s="96" t="s">
        <v>724</v>
      </c>
      <c r="C26" s="83" t="s">
        <v>720</v>
      </c>
      <c r="D26" s="83" t="s">
        <v>725</v>
      </c>
      <c r="E26" s="84" t="s">
        <v>333</v>
      </c>
      <c r="F26" s="48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9"/>
        <v>22D1110003Pháp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</row>
    <row r="27" spans="1:13" ht="18.75" customHeight="1">
      <c r="A27" s="6" t="str">
        <f>IF(COUNTIFS($M$3:M27,"",$B$3:B27,B27,$C$3:C27,#REF!)=1,MAX('Danh sách'!$A$2:A26)+1,"")</f>
        <v/>
      </c>
      <c r="B27" s="96" t="s">
        <v>726</v>
      </c>
      <c r="C27" s="83" t="s">
        <v>720</v>
      </c>
      <c r="D27" s="83" t="s">
        <v>727</v>
      </c>
      <c r="E27" s="84" t="s">
        <v>333</v>
      </c>
      <c r="F27" s="48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9"/>
        <v>22D1110006Pháp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</row>
    <row r="28" spans="1:13" ht="18.75" customHeight="1">
      <c r="A28" s="6" t="str">
        <f>IF(COUNTIFS($M$3:M28,"",$B$3:B28,B28,$C$3:C28,#REF!)=1,MAX('Danh sách'!$A$2:A27)+1,"")</f>
        <v/>
      </c>
      <c r="B28" s="96" t="s">
        <v>728</v>
      </c>
      <c r="C28" s="83" t="s">
        <v>720</v>
      </c>
      <c r="D28" s="83" t="s">
        <v>729</v>
      </c>
      <c r="E28" s="84" t="s">
        <v>333</v>
      </c>
      <c r="F28" s="48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9"/>
        <v>22D1110007Pháp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</row>
    <row r="29" spans="1:13" ht="18.75" customHeight="1">
      <c r="A29" s="6" t="str">
        <f>IF(COUNTIFS($M$3:M29,"",$B$3:B29,B29,$C$3:C29,#REF!)=1,MAX('Danh sách'!$A$2:A28)+1,"")</f>
        <v/>
      </c>
      <c r="B29" s="96" t="s">
        <v>730</v>
      </c>
      <c r="C29" s="83" t="s">
        <v>720</v>
      </c>
      <c r="D29" s="83" t="s">
        <v>731</v>
      </c>
      <c r="E29" s="84" t="s">
        <v>333</v>
      </c>
      <c r="F29" s="48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9"/>
        <v>22D1110008Pháp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</row>
    <row r="30" spans="1:13" ht="18.75" customHeight="1">
      <c r="A30" s="6" t="str">
        <f>IF(COUNTIFS($M$3:M30,"",$B$3:B30,B30,$C$3:C30,#REF!)=1,MAX('Danh sách'!$A$2:A29)+1,"")</f>
        <v/>
      </c>
      <c r="B30" s="96" t="s">
        <v>732</v>
      </c>
      <c r="C30" s="83" t="s">
        <v>720</v>
      </c>
      <c r="D30" s="83" t="s">
        <v>733</v>
      </c>
      <c r="E30" s="84" t="s">
        <v>333</v>
      </c>
      <c r="F30" s="48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9"/>
        <v>22D1110009Pháp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</row>
    <row r="31" spans="1:13" ht="18.75" customHeight="1">
      <c r="A31" s="6" t="str">
        <f>IF(COUNTIFS($M$3:M31,"",$B$3:B31,B31,$C$3:C31,#REF!)=1,MAX('Danh sách'!$A$2:A30)+1,"")</f>
        <v/>
      </c>
      <c r="B31" s="96" t="s">
        <v>734</v>
      </c>
      <c r="C31" s="83" t="s">
        <v>720</v>
      </c>
      <c r="D31" s="83" t="s">
        <v>735</v>
      </c>
      <c r="E31" s="84" t="s">
        <v>333</v>
      </c>
      <c r="F31" s="48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9"/>
        <v>22D1110010Pháp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</row>
    <row r="32" spans="1:13" ht="18.75" customHeight="1">
      <c r="A32" s="6" t="str">
        <f>IF(COUNTIFS($M$3:M32,"",$B$3:B32,B32,$C$3:C32,#REF!)=1,MAX('Danh sách'!$A$2:A31)+1,"")</f>
        <v/>
      </c>
      <c r="B32" s="96" t="s">
        <v>736</v>
      </c>
      <c r="C32" s="83" t="s">
        <v>720</v>
      </c>
      <c r="D32" s="83" t="s">
        <v>737</v>
      </c>
      <c r="E32" s="84" t="s">
        <v>333</v>
      </c>
      <c r="F32" s="48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9"/>
        <v>22D1110011Pháp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</row>
    <row r="33" spans="1:13" ht="18.75" customHeight="1">
      <c r="A33" s="6" t="str">
        <f>IF(COUNTIFS($M$3:M33,"",$B$3:B33,B33,$C$3:C33,#REF!)=1,MAX('Danh sách'!$A$2:A32)+1,"")</f>
        <v/>
      </c>
      <c r="B33" s="96" t="s">
        <v>738</v>
      </c>
      <c r="C33" s="83" t="s">
        <v>720</v>
      </c>
      <c r="D33" s="83" t="s">
        <v>739</v>
      </c>
      <c r="E33" s="84" t="s">
        <v>333</v>
      </c>
      <c r="F33" s="48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9"/>
        <v>22D1110014Pháp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</row>
    <row r="34" spans="1:13" ht="18.75" customHeight="1">
      <c r="A34" s="6" t="str">
        <f>IF(COUNTIFS($M$3:M34,"",$B$3:B34,B34,$C$3:C34,#REF!)=1,MAX('Danh sách'!$A$2:A33)+1,"")</f>
        <v/>
      </c>
      <c r="B34" s="96" t="s">
        <v>740</v>
      </c>
      <c r="C34" s="83" t="s">
        <v>720</v>
      </c>
      <c r="D34" s="83" t="s">
        <v>741</v>
      </c>
      <c r="E34" s="84" t="s">
        <v>333</v>
      </c>
      <c r="F34" s="48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9"/>
        <v>22D1110015Pháp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</row>
    <row r="35" spans="1:13" ht="18.75" customHeight="1">
      <c r="A35" s="6" t="str">
        <f>IF(COUNTIFS($M$3:M35,"",$B$3:B35,B35,$C$3:C35,#REF!)=1,MAX('Danh sách'!$A$2:A34)+1,"")</f>
        <v/>
      </c>
      <c r="B35" s="96" t="s">
        <v>742</v>
      </c>
      <c r="C35" s="83" t="s">
        <v>720</v>
      </c>
      <c r="D35" s="83" t="s">
        <v>743</v>
      </c>
      <c r="E35" s="84" t="s">
        <v>333</v>
      </c>
      <c r="F35" s="48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9"/>
        <v>22D1110020Pháp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</row>
    <row r="36" spans="1:13" ht="18.75" customHeight="1">
      <c r="A36" s="6" t="str">
        <f>IF(COUNTIFS($M$3:M36,"",$B$3:B36,B36,$C$3:C36,#REF!)=1,MAX('Danh sách'!$A$2:A35)+1,"")</f>
        <v/>
      </c>
      <c r="B36" s="96" t="s">
        <v>744</v>
      </c>
      <c r="C36" s="83" t="s">
        <v>720</v>
      </c>
      <c r="D36" s="83" t="s">
        <v>745</v>
      </c>
      <c r="E36" s="84" t="s">
        <v>333</v>
      </c>
      <c r="F36" s="48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9"/>
        <v>22D1110022Pháp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</row>
    <row r="37" spans="1:13" ht="18.75" customHeight="1">
      <c r="A37" s="6" t="str">
        <f>IF(COUNTIFS($M$3:M37,"",$B$3:B37,B37,$C$3:C37,#REF!)=1,MAX('Danh sách'!$A$2:A36)+1,"")</f>
        <v/>
      </c>
      <c r="B37" s="96" t="s">
        <v>746</v>
      </c>
      <c r="C37" s="83" t="s">
        <v>720</v>
      </c>
      <c r="D37" s="83" t="s">
        <v>747</v>
      </c>
      <c r="E37" s="84" t="s">
        <v>333</v>
      </c>
      <c r="F37" s="48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9"/>
        <v>22D1110027Pháp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</row>
    <row r="38" spans="1:13" ht="18.75" customHeight="1">
      <c r="A38" s="6" t="str">
        <f>IF(COUNTIFS($M$3:M38,"",$B$3:B38,B38,$C$3:C38,#REF!)=1,MAX('Danh sách'!$A$2:A37)+1,"")</f>
        <v/>
      </c>
      <c r="B38" s="96" t="s">
        <v>748</v>
      </c>
      <c r="C38" s="83" t="s">
        <v>720</v>
      </c>
      <c r="D38" s="83" t="s">
        <v>749</v>
      </c>
      <c r="E38" s="84" t="s">
        <v>333</v>
      </c>
      <c r="F38" s="48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9"/>
        <v>22D1110031Pháp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</row>
    <row r="39" spans="1:13" ht="18.75" customHeight="1">
      <c r="A39" s="6" t="str">
        <f>IF(COUNTIFS($M$3:M39,"",$B$3:B39,B39,$C$3:C39,#REF!)=1,MAX('Danh sách'!$A$2:A38)+1,"")</f>
        <v/>
      </c>
      <c r="B39" s="96" t="s">
        <v>750</v>
      </c>
      <c r="C39" s="83" t="s">
        <v>751</v>
      </c>
      <c r="D39" s="83" t="s">
        <v>752</v>
      </c>
      <c r="E39" s="84" t="s">
        <v>333</v>
      </c>
      <c r="F39" s="48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9"/>
        <v>22D1120001Pháp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</row>
    <row r="40" spans="1:13" ht="18.75" customHeight="1">
      <c r="A40" s="6" t="str">
        <f>IF(COUNTIFS($M$3:M40,"",$B$3:B40,B40,$C$3:C40,#REF!)=1,MAX('Danh sách'!$A$2:A39)+1,"")</f>
        <v/>
      </c>
      <c r="B40" s="96" t="s">
        <v>753</v>
      </c>
      <c r="C40" s="83" t="s">
        <v>751</v>
      </c>
      <c r="D40" s="83" t="s">
        <v>723</v>
      </c>
      <c r="E40" s="84" t="s">
        <v>333</v>
      </c>
      <c r="F40" s="48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9"/>
        <v>22D1120002Pháp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</row>
    <row r="41" spans="1:13" ht="18.75" customHeight="1">
      <c r="A41" s="6" t="str">
        <f>IF(COUNTIFS($M$3:M41,"",$B$3:B41,B41,$C$3:C41,#REF!)=1,MAX('Danh sách'!$A$2:A40)+1,"")</f>
        <v/>
      </c>
      <c r="B41" s="96" t="s">
        <v>754</v>
      </c>
      <c r="C41" s="83" t="s">
        <v>751</v>
      </c>
      <c r="D41" s="83" t="s">
        <v>755</v>
      </c>
      <c r="E41" s="84" t="s">
        <v>333</v>
      </c>
      <c r="F41" s="48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9"/>
        <v>22D1120004Pháp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</row>
    <row r="42" spans="1:13" ht="18.75" customHeight="1">
      <c r="A42" s="6" t="str">
        <f>IF(COUNTIFS($M$3:M42,"",$B$3:B42,B42,$C$3:C42,#REF!)=1,MAX('Danh sách'!$A$2:A41)+1,"")</f>
        <v/>
      </c>
      <c r="B42" s="96" t="s">
        <v>756</v>
      </c>
      <c r="C42" s="83" t="s">
        <v>751</v>
      </c>
      <c r="D42" s="83" t="s">
        <v>757</v>
      </c>
      <c r="E42" s="84" t="s">
        <v>333</v>
      </c>
      <c r="F42" s="48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9"/>
        <v>22D1120006Pháp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</row>
    <row r="43" spans="1:13" ht="18.75" customHeight="1">
      <c r="A43" s="6" t="str">
        <f>IF(COUNTIFS($M$3:M43,"",$B$3:B43,B43,$C$3:C43,#REF!)=1,MAX('Danh sách'!$A$2:A42)+1,"")</f>
        <v/>
      </c>
      <c r="B43" s="96" t="s">
        <v>758</v>
      </c>
      <c r="C43" s="83" t="s">
        <v>751</v>
      </c>
      <c r="D43" s="83" t="s">
        <v>759</v>
      </c>
      <c r="E43" s="84" t="s">
        <v>333</v>
      </c>
      <c r="F43" s="48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9"/>
        <v>22D1120007Pháp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</row>
    <row r="44" spans="1:13" ht="18.75" customHeight="1">
      <c r="A44" s="6" t="str">
        <f>IF(COUNTIFS($M$3:M44,"",$B$3:B44,B44,$C$3:C44,#REF!)=1,MAX('Danh sách'!$A$2:A43)+1,"")</f>
        <v/>
      </c>
      <c r="B44" s="96" t="s">
        <v>760</v>
      </c>
      <c r="C44" s="83" t="s">
        <v>751</v>
      </c>
      <c r="D44" s="83" t="s">
        <v>761</v>
      </c>
      <c r="E44" s="84" t="s">
        <v>333</v>
      </c>
      <c r="F44" s="48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9"/>
        <v>22D1120009Pháp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</row>
    <row r="45" spans="1:13" ht="18.75" customHeight="1">
      <c r="A45" s="6" t="str">
        <f>IF(COUNTIFS($M$3:M45,"",$B$3:B45,B45,$C$3:C45,#REF!)=1,MAX('Danh sách'!$A$2:A44)+1,"")</f>
        <v/>
      </c>
      <c r="B45" s="96" t="s">
        <v>762</v>
      </c>
      <c r="C45" s="83" t="s">
        <v>751</v>
      </c>
      <c r="D45" s="83" t="s">
        <v>763</v>
      </c>
      <c r="E45" s="84" t="s">
        <v>333</v>
      </c>
      <c r="F45" s="48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9"/>
        <v>22D1120011Pháp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</row>
    <row r="46" spans="1:13" ht="18.75" customHeight="1">
      <c r="A46" s="6" t="str">
        <f>IF(COUNTIFS($M$3:M46,"",$B$3:B46,B46,$C$3:C46,#REF!)=1,MAX('Danh sách'!$A$2:A45)+1,"")</f>
        <v/>
      </c>
      <c r="B46" s="96" t="s">
        <v>764</v>
      </c>
      <c r="C46" s="83" t="s">
        <v>751</v>
      </c>
      <c r="D46" s="83" t="s">
        <v>765</v>
      </c>
      <c r="E46" s="84" t="s">
        <v>333</v>
      </c>
      <c r="F46" s="48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9"/>
        <v>22D1120012Pháp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</row>
    <row r="47" spans="1:13" ht="18.75" customHeight="1">
      <c r="A47" s="6" t="str">
        <f>IF(COUNTIFS($M$3:M47,"",$B$3:B47,B47,$C$3:C47,#REF!)=1,MAX('Danh sách'!$A$2:A46)+1,"")</f>
        <v/>
      </c>
      <c r="B47" s="96" t="s">
        <v>766</v>
      </c>
      <c r="C47" s="83" t="s">
        <v>751</v>
      </c>
      <c r="D47" s="83" t="s">
        <v>767</v>
      </c>
      <c r="E47" s="84" t="s">
        <v>333</v>
      </c>
      <c r="F47" s="48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9"/>
        <v>22D1120013Pháp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</row>
    <row r="48" spans="1:13" ht="18.75" customHeight="1">
      <c r="A48" s="6" t="str">
        <f>IF(COUNTIFS($M$3:M48,"",$B$3:B48,B48,$C$3:C48,#REF!)=1,MAX('Danh sách'!$A$2:A47)+1,"")</f>
        <v/>
      </c>
      <c r="B48" s="96" t="s">
        <v>768</v>
      </c>
      <c r="C48" s="83" t="s">
        <v>769</v>
      </c>
      <c r="D48" s="83" t="s">
        <v>770</v>
      </c>
      <c r="E48" s="84" t="s">
        <v>333</v>
      </c>
      <c r="F48" s="48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9"/>
        <v>22D1180001Pháp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</row>
    <row r="49" spans="1:13" ht="18.75" customHeight="1">
      <c r="A49" s="6" t="str">
        <f>IF(COUNTIFS($M$3:M49,"",$B$3:B49,B49,$C$3:C49,#REF!)=1,MAX('Danh sách'!$A$2:A48)+1,"")</f>
        <v/>
      </c>
      <c r="B49" s="96" t="s">
        <v>771</v>
      </c>
      <c r="C49" s="83" t="s">
        <v>769</v>
      </c>
      <c r="D49" s="83" t="s">
        <v>772</v>
      </c>
      <c r="E49" s="84" t="s">
        <v>333</v>
      </c>
      <c r="F49" s="48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9"/>
        <v>22D1180002Pháp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</row>
    <row r="50" spans="1:13" ht="18.75" customHeight="1">
      <c r="A50" s="6" t="str">
        <f>IF(COUNTIFS($M$3:M50,"",$B$3:B50,B50,$C$3:C50,#REF!)=1,MAX('Danh sách'!$A$2:A49)+1,"")</f>
        <v/>
      </c>
      <c r="B50" s="96" t="s">
        <v>773</v>
      </c>
      <c r="C50" s="83" t="s">
        <v>769</v>
      </c>
      <c r="D50" s="83" t="s">
        <v>774</v>
      </c>
      <c r="E50" s="84" t="s">
        <v>333</v>
      </c>
      <c r="F50" s="48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 t="str">
        <f>IF(COUNTIFS($E$3:E50,E50)=1,MAX($J$2:J49)+1,"")</f>
        <v/>
      </c>
      <c r="K50" s="6" t="str">
        <f t="shared" si="9"/>
        <v>22D1180003Pháp luật kinh tế-1-25 (ĐH17.01)-1-3.18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</row>
    <row r="51" spans="1:13" ht="18.75" customHeight="1">
      <c r="A51" s="6" t="str">
        <f>IF(COUNTIFS($M$3:M51,"",$B$3:B51,B51,$C$3:C51,#REF!)=1,MAX('Danh sách'!$A$2:A50)+1,"")</f>
        <v/>
      </c>
      <c r="B51" s="96" t="s">
        <v>775</v>
      </c>
      <c r="C51" s="83" t="s">
        <v>769</v>
      </c>
      <c r="D51" s="83" t="s">
        <v>776</v>
      </c>
      <c r="E51" s="84" t="s">
        <v>333</v>
      </c>
      <c r="F51" s="48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9"/>
        <v>22D1180004Pháp luật kinh tế-1-25 (ĐH17.01)-1-3.18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</row>
    <row r="52" spans="1:13" ht="18.75" customHeight="1">
      <c r="A52" s="6" t="str">
        <f>IF(COUNTIFS($M$3:M52,"",$B$3:B52,B52,$C$3:C52,#REF!)=1,MAX('Danh sách'!$A$2:A51)+1,"")</f>
        <v/>
      </c>
      <c r="B52" s="96" t="s">
        <v>777</v>
      </c>
      <c r="C52" s="83" t="s">
        <v>769</v>
      </c>
      <c r="D52" s="83" t="s">
        <v>778</v>
      </c>
      <c r="E52" s="84" t="s">
        <v>333</v>
      </c>
      <c r="F52" s="48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9"/>
        <v>22D1120010Pháp luật kinh tế-1-25 (ĐH17.01)-1-3.18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</row>
    <row r="53" spans="1:13" ht="18.75" customHeight="1">
      <c r="A53" s="6" t="str">
        <f>IF(COUNTIFS($M$3:M53,"",$B$3:B53,B53,$C$3:C53,#REF!)=1,MAX('Danh sách'!$A$2:A52)+1,"")</f>
        <v/>
      </c>
      <c r="B53" s="85" t="s">
        <v>779</v>
      </c>
      <c r="C53" s="86" t="s">
        <v>780</v>
      </c>
      <c r="D53" s="86" t="s">
        <v>781</v>
      </c>
      <c r="E53" s="84" t="s">
        <v>355</v>
      </c>
      <c r="F53" s="48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>
        <f>IF(COUNTIFS($E$3:E53,E53)=1,MAX($J$2:J52)+1,"")</f>
        <v>4</v>
      </c>
      <c r="K53" s="6" t="str">
        <f t="shared" si="9"/>
        <v>23D1100003Tư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</row>
    <row r="54" spans="1:13" ht="18.75" customHeight="1">
      <c r="A54" s="6" t="str">
        <f>IF(COUNTIFS($M$3:M54,"",$B$3:B54,B54,$C$3:C54,#REF!)=1,MAX('Danh sách'!$A$2:A53)+1,"")</f>
        <v/>
      </c>
      <c r="B54" s="85" t="s">
        <v>782</v>
      </c>
      <c r="C54" s="86" t="s">
        <v>780</v>
      </c>
      <c r="D54" s="86" t="s">
        <v>783</v>
      </c>
      <c r="E54" s="84" t="s">
        <v>355</v>
      </c>
      <c r="F54" s="48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9"/>
        <v>23D1100004Tư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</row>
    <row r="55" spans="1:13" ht="18.75" customHeight="1">
      <c r="A55" s="6" t="str">
        <f>IF(COUNTIFS($M$3:M55,"",$B$3:B55,B55,$C$3:C55,#REF!)=1,MAX('Danh sách'!$A$2:A54)+1,"")</f>
        <v/>
      </c>
      <c r="B55" s="85" t="s">
        <v>784</v>
      </c>
      <c r="C55" s="86" t="s">
        <v>780</v>
      </c>
      <c r="D55" s="86" t="s">
        <v>785</v>
      </c>
      <c r="E55" s="84" t="s">
        <v>355</v>
      </c>
      <c r="F55" s="48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9"/>
        <v>23D1100006Tư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</row>
    <row r="56" spans="1:13" ht="18.75" customHeight="1">
      <c r="A56" s="6" t="str">
        <f>IF(COUNTIFS($M$3:M56,"",$B$3:B56,B56,$C$3:C56,#REF!)=1,MAX('Danh sách'!$A$2:A55)+1,"")</f>
        <v/>
      </c>
      <c r="B56" s="85" t="s">
        <v>786</v>
      </c>
      <c r="C56" s="86" t="s">
        <v>787</v>
      </c>
      <c r="D56" s="86" t="s">
        <v>788</v>
      </c>
      <c r="E56" s="87" t="s">
        <v>355</v>
      </c>
      <c r="F56" s="48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9"/>
        <v>23D1100007Tư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</row>
    <row r="57" spans="1:13" ht="18.75" customHeight="1">
      <c r="A57" s="6" t="str">
        <f>IF(COUNTIFS($M$3:M57,"",$B$3:B57,B57,$C$3:C57,#REF!)=1,MAX('Danh sách'!$A$2:A56)+1,"")</f>
        <v/>
      </c>
      <c r="B57" s="85" t="s">
        <v>789</v>
      </c>
      <c r="C57" s="86" t="s">
        <v>780</v>
      </c>
      <c r="D57" s="86" t="s">
        <v>790</v>
      </c>
      <c r="E57" s="84" t="s">
        <v>355</v>
      </c>
      <c r="F57" s="48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9"/>
        <v>23D1100008Tư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</row>
    <row r="58" spans="1:13" ht="18.75" customHeight="1">
      <c r="A58" s="6" t="str">
        <f>IF(COUNTIFS($M$3:M58,"",$B$3:B58,B58,$C$3:C58,#REF!)=1,MAX('Danh sách'!$A$2:A57)+1,"")</f>
        <v/>
      </c>
      <c r="B58" s="85" t="s">
        <v>791</v>
      </c>
      <c r="C58" s="86" t="s">
        <v>780</v>
      </c>
      <c r="D58" s="86" t="s">
        <v>792</v>
      </c>
      <c r="E58" s="84" t="s">
        <v>355</v>
      </c>
      <c r="F58" s="48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9"/>
        <v>23D1100009Tư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</row>
    <row r="59" spans="1:13" ht="18.75" customHeight="1">
      <c r="A59" s="6" t="str">
        <f>IF(COUNTIFS($M$3:M59,"",$B$3:B59,B59,$C$3:C59,#REF!)=1,MAX('Danh sách'!$A$2:A58)+1,"")</f>
        <v/>
      </c>
      <c r="B59" s="85" t="s">
        <v>793</v>
      </c>
      <c r="C59" s="86" t="s">
        <v>780</v>
      </c>
      <c r="D59" s="86" t="s">
        <v>794</v>
      </c>
      <c r="E59" s="84" t="s">
        <v>355</v>
      </c>
      <c r="F59" s="48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9"/>
        <v>23D1100012Tư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</row>
    <row r="60" spans="1:13" ht="18.75" customHeight="1">
      <c r="A60" s="6" t="str">
        <f>IF(COUNTIFS($M$3:M60,"",$B$3:B60,B60,$C$3:C60,#REF!)=1,MAX('Danh sách'!$A$2:A59)+1,"")</f>
        <v/>
      </c>
      <c r="B60" s="85" t="s">
        <v>795</v>
      </c>
      <c r="C60" s="86" t="s">
        <v>780</v>
      </c>
      <c r="D60" s="86" t="s">
        <v>796</v>
      </c>
      <c r="E60" s="84" t="s">
        <v>355</v>
      </c>
      <c r="F60" s="48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9"/>
        <v>23D1100014Tư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</row>
    <row r="61" spans="1:13" ht="18.75" customHeight="1">
      <c r="A61" s="6" t="str">
        <f>IF(COUNTIFS($M$3:M61,"",$B$3:B61,B61,$C$3:C61,#REF!)=1,MAX('Danh sách'!$A$2:A60)+1,"")</f>
        <v/>
      </c>
      <c r="B61" s="85" t="s">
        <v>797</v>
      </c>
      <c r="C61" s="86" t="s">
        <v>780</v>
      </c>
      <c r="D61" s="86" t="s">
        <v>798</v>
      </c>
      <c r="E61" s="84" t="s">
        <v>355</v>
      </c>
      <c r="F61" s="48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9"/>
        <v>23D1100015Tư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</row>
    <row r="62" spans="1:13" ht="18.75" customHeight="1">
      <c r="A62" s="6" t="str">
        <f>IF(COUNTIFS($M$3:M62,"",$B$3:B62,B62,$C$3:C62,#REF!)=1,MAX('Danh sách'!$A$2:A61)+1,"")</f>
        <v/>
      </c>
      <c r="B62" s="85" t="s">
        <v>799</v>
      </c>
      <c r="C62" s="86" t="s">
        <v>780</v>
      </c>
      <c r="D62" s="86" t="s">
        <v>800</v>
      </c>
      <c r="E62" s="84" t="s">
        <v>355</v>
      </c>
      <c r="F62" s="48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9"/>
        <v>23D1100016Tư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</row>
    <row r="63" spans="1:13" ht="18.75" customHeight="1">
      <c r="A63" s="6" t="str">
        <f>IF(COUNTIFS($M$3:M63,"",$B$3:B63,B63,$C$3:C63,#REF!)=1,MAX('Danh sách'!$A$2:A62)+1,"")</f>
        <v/>
      </c>
      <c r="B63" s="85" t="s">
        <v>801</v>
      </c>
      <c r="C63" s="86" t="s">
        <v>780</v>
      </c>
      <c r="D63" s="86" t="s">
        <v>802</v>
      </c>
      <c r="E63" s="84" t="s">
        <v>355</v>
      </c>
      <c r="F63" s="48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9"/>
        <v>23D1100017Tư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</row>
    <row r="64" spans="1:13" ht="18.75" customHeight="1">
      <c r="A64" s="6" t="str">
        <f>IF(COUNTIFS($M$3:M64,"",$B$3:B64,B64,$C$3:C64,#REF!)=1,MAX('Danh sách'!$A$2:A63)+1,"")</f>
        <v/>
      </c>
      <c r="B64" s="85" t="s">
        <v>803</v>
      </c>
      <c r="C64" s="86" t="s">
        <v>787</v>
      </c>
      <c r="D64" s="86" t="s">
        <v>804</v>
      </c>
      <c r="E64" s="87" t="s">
        <v>355</v>
      </c>
      <c r="F64" s="48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9"/>
        <v>23D1100018Tư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</row>
    <row r="65" spans="1:13" ht="18.75" customHeight="1">
      <c r="A65" s="6" t="str">
        <f>IF(COUNTIFS($M$3:M65,"",$B$3:B65,B65,$C$3:C65,#REF!)=1,MAX('Danh sách'!$A$2:A64)+1,"")</f>
        <v/>
      </c>
      <c r="B65" s="85" t="s">
        <v>805</v>
      </c>
      <c r="C65" s="86" t="s">
        <v>787</v>
      </c>
      <c r="D65" s="86" t="s">
        <v>806</v>
      </c>
      <c r="E65" s="87" t="s">
        <v>355</v>
      </c>
      <c r="F65" s="48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9"/>
        <v>23D1100021Tư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</row>
    <row r="66" spans="1:13" ht="18.75" customHeight="1">
      <c r="A66" s="6" t="str">
        <f>IF(COUNTIFS($M$3:M66,"",$B$3:B66,B66,$C$3:C66,#REF!)=1,MAX('Danh sách'!$A$2:A65)+1,"")</f>
        <v/>
      </c>
      <c r="B66" s="85" t="s">
        <v>807</v>
      </c>
      <c r="C66" s="86" t="s">
        <v>780</v>
      </c>
      <c r="D66" s="86" t="s">
        <v>808</v>
      </c>
      <c r="E66" s="84" t="s">
        <v>355</v>
      </c>
      <c r="F66" s="48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9"/>
        <v>23D1100022Tư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</row>
    <row r="67" spans="1:13" ht="18.75" customHeight="1">
      <c r="A67" s="6" t="str">
        <f>IF(COUNTIFS($M$3:M67,"",$B$3:B67,B67,$C$3:C67,#REF!)=1,MAX('Danh sách'!$A$2:A66)+1,"")</f>
        <v/>
      </c>
      <c r="B67" s="85" t="s">
        <v>809</v>
      </c>
      <c r="C67" s="86" t="s">
        <v>780</v>
      </c>
      <c r="D67" s="86" t="s">
        <v>810</v>
      </c>
      <c r="E67" s="84" t="s">
        <v>355</v>
      </c>
      <c r="F67" s="48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9"/>
        <v>23D1100023Tư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</row>
    <row r="68" spans="1:13" ht="18.75" customHeight="1">
      <c r="A68" s="6" t="str">
        <f>IF(COUNTIFS($M$3:M68,"",$B$3:B68,B68,$C$3:C68,#REF!)=1,MAX('Danh sách'!$A$2:A67)+1,"")</f>
        <v/>
      </c>
      <c r="B68" s="85" t="s">
        <v>811</v>
      </c>
      <c r="C68" s="86" t="s">
        <v>780</v>
      </c>
      <c r="D68" s="86" t="s">
        <v>812</v>
      </c>
      <c r="E68" s="84" t="s">
        <v>355</v>
      </c>
      <c r="F68" s="48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0">B68&amp;E68</f>
        <v>23D1100024Tư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</row>
    <row r="69" spans="1:13" ht="18.75" customHeight="1">
      <c r="A69" s="6" t="str">
        <f>IF(COUNTIFS($M$3:M69,"",$B$3:B69,B69,$C$3:C69,#REF!)=1,MAX('Danh sách'!$A$2:A68)+1,"")</f>
        <v/>
      </c>
      <c r="B69" s="85" t="s">
        <v>813</v>
      </c>
      <c r="C69" s="86" t="s">
        <v>780</v>
      </c>
      <c r="D69" s="86" t="s">
        <v>814</v>
      </c>
      <c r="E69" s="84" t="s">
        <v>355</v>
      </c>
      <c r="F69" s="48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0"/>
        <v>23D1100026Tư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</row>
    <row r="70" spans="1:13" ht="18.75" customHeight="1">
      <c r="A70" s="6" t="str">
        <f>IF(COUNTIFS($M$3:M70,"",$B$3:B70,B70,$C$3:C70,#REF!)=1,MAX('Danh sách'!$A$2:A69)+1,"")</f>
        <v/>
      </c>
      <c r="B70" s="85" t="s">
        <v>815</v>
      </c>
      <c r="C70" s="86" t="s">
        <v>780</v>
      </c>
      <c r="D70" s="86" t="s">
        <v>816</v>
      </c>
      <c r="E70" s="84" t="s">
        <v>355</v>
      </c>
      <c r="F70" s="48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0"/>
        <v>23D1100027Tư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</row>
    <row r="71" spans="1:13" ht="18.75" customHeight="1">
      <c r="A71" s="6" t="str">
        <f>IF(COUNTIFS($M$3:M71,"",$B$3:B71,B71,$C$3:C71,#REF!)=1,MAX('Danh sách'!$A$2:A70)+1,"")</f>
        <v/>
      </c>
      <c r="B71" s="85" t="s">
        <v>817</v>
      </c>
      <c r="C71" s="86" t="s">
        <v>780</v>
      </c>
      <c r="D71" s="86" t="s">
        <v>818</v>
      </c>
      <c r="E71" s="84" t="s">
        <v>355</v>
      </c>
      <c r="F71" s="48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0"/>
        <v>23D1100028Tư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</row>
    <row r="72" spans="1:13" ht="18.75" customHeight="1">
      <c r="A72" s="6" t="str">
        <f>IF(COUNTIFS($M$3:M72,"",$B$3:B72,B72,$C$3:C72,#REF!)=1,MAX('Danh sách'!$A$2:A71)+1,"")</f>
        <v/>
      </c>
      <c r="B72" s="85" t="s">
        <v>819</v>
      </c>
      <c r="C72" s="86" t="s">
        <v>780</v>
      </c>
      <c r="D72" s="86" t="s">
        <v>820</v>
      </c>
      <c r="E72" s="84" t="s">
        <v>355</v>
      </c>
      <c r="F72" s="48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0"/>
        <v>23D1100029Tư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</row>
    <row r="73" spans="1:13" ht="18.75" customHeight="1">
      <c r="A73" s="6" t="str">
        <f>IF(COUNTIFS($M$3:M73,"",$B$3:B73,B73,$C$3:C73,#REF!)=1,MAX('Danh sách'!$A$2:A72)+1,"")</f>
        <v/>
      </c>
      <c r="B73" s="85" t="s">
        <v>821</v>
      </c>
      <c r="C73" s="86" t="s">
        <v>780</v>
      </c>
      <c r="D73" s="86" t="s">
        <v>822</v>
      </c>
      <c r="E73" s="84" t="s">
        <v>355</v>
      </c>
      <c r="F73" s="48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0"/>
        <v>23D1100030Tư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</row>
    <row r="74" spans="1:13" ht="18.75" customHeight="1">
      <c r="A74" s="6" t="str">
        <f>IF(COUNTIFS($M$3:M74,"",$B$3:B74,B74,$C$3:C74,#REF!)=1,MAX('Danh sách'!$A$2:A73)+1,"")</f>
        <v/>
      </c>
      <c r="B74" s="85" t="s">
        <v>823</v>
      </c>
      <c r="C74" s="86" t="s">
        <v>780</v>
      </c>
      <c r="D74" s="86" t="s">
        <v>824</v>
      </c>
      <c r="E74" s="84" t="s">
        <v>355</v>
      </c>
      <c r="F74" s="48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0"/>
        <v>23D1100032Tư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</row>
    <row r="75" spans="1:13" ht="18.75" customHeight="1">
      <c r="A75" s="6" t="str">
        <f>IF(COUNTIFS($M$3:M75,"",$B$3:B75,B75,$C$3:C75,#REF!)=1,MAX('Danh sách'!$A$2:A74)+1,"")</f>
        <v/>
      </c>
      <c r="B75" s="85" t="s">
        <v>825</v>
      </c>
      <c r="C75" s="86" t="s">
        <v>787</v>
      </c>
      <c r="D75" s="86" t="s">
        <v>826</v>
      </c>
      <c r="E75" s="87" t="s">
        <v>355</v>
      </c>
      <c r="F75" s="48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0"/>
        <v>23D1100033Tư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</row>
    <row r="76" spans="1:13" ht="18.75" customHeight="1">
      <c r="A76" s="6" t="str">
        <f>IF(COUNTIFS($M$3:M76,"",$B$3:B76,B76,$C$3:C76,#REF!)=1,MAX('Danh sách'!$A$2:A75)+1,"")</f>
        <v/>
      </c>
      <c r="B76" s="85" t="s">
        <v>827</v>
      </c>
      <c r="C76" s="86" t="s">
        <v>780</v>
      </c>
      <c r="D76" s="86" t="s">
        <v>828</v>
      </c>
      <c r="E76" s="84" t="s">
        <v>355</v>
      </c>
      <c r="F76" s="48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0"/>
        <v>23D1100034Tư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</row>
    <row r="77" spans="1:13" ht="18.75" customHeight="1">
      <c r="A77" s="6" t="str">
        <f>IF(COUNTIFS($M$3:M77,"",$B$3:B77,B77,$C$3:C77,#REF!)=1,MAX('Danh sách'!$A$2:A76)+1,"")</f>
        <v/>
      </c>
      <c r="B77" s="85" t="s">
        <v>829</v>
      </c>
      <c r="C77" s="86" t="s">
        <v>780</v>
      </c>
      <c r="D77" s="86" t="s">
        <v>830</v>
      </c>
      <c r="E77" s="84" t="s">
        <v>355</v>
      </c>
      <c r="F77" s="48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0"/>
        <v>23D1100035Tư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</row>
    <row r="78" spans="1:13" ht="18.75" customHeight="1">
      <c r="A78" s="6" t="str">
        <f>IF(COUNTIFS($M$3:M78,"",$B$3:B78,B78,$C$3:C78,#REF!)=1,MAX('Danh sách'!$A$2:A77)+1,"")</f>
        <v/>
      </c>
      <c r="B78" s="85" t="s">
        <v>831</v>
      </c>
      <c r="C78" s="86" t="s">
        <v>780</v>
      </c>
      <c r="D78" s="86" t="s">
        <v>832</v>
      </c>
      <c r="E78" s="84" t="s">
        <v>355</v>
      </c>
      <c r="F78" s="48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0"/>
        <v>23D1100036Tư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</row>
    <row r="79" spans="1:13" ht="18.75" customHeight="1">
      <c r="A79" s="6" t="str">
        <f>IF(COUNTIFS($M$3:M79,"",$B$3:B79,B79,$C$3:C79,#REF!)=1,MAX('Danh sách'!$A$2:A78)+1,"")</f>
        <v/>
      </c>
      <c r="B79" s="85" t="s">
        <v>833</v>
      </c>
      <c r="C79" s="86" t="s">
        <v>780</v>
      </c>
      <c r="D79" s="86" t="s">
        <v>834</v>
      </c>
      <c r="E79" s="84" t="s">
        <v>355</v>
      </c>
      <c r="F79" s="48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0"/>
        <v>23D1190003Tư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</row>
    <row r="80" spans="1:13" ht="18.75" customHeight="1">
      <c r="A80" s="6" t="str">
        <f>IF(COUNTIFS($M$3:M80,"",$B$3:B80,B80,$C$3:C80,#REF!)=1,MAX('Danh sách'!$A$2:A79)+1,"")</f>
        <v/>
      </c>
      <c r="B80" s="85" t="s">
        <v>835</v>
      </c>
      <c r="C80" s="86" t="s">
        <v>787</v>
      </c>
      <c r="D80" s="86" t="s">
        <v>836</v>
      </c>
      <c r="E80" s="87" t="s">
        <v>355</v>
      </c>
      <c r="F80" s="48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0"/>
        <v>23D1190006Tư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</row>
    <row r="81" spans="1:13" ht="18.75" customHeight="1">
      <c r="A81" s="6" t="str">
        <f>IF(COUNTIFS($M$3:M81,"",$B$3:B81,B81,$C$3:C81,#REF!)=1,MAX('Danh sách'!$A$2:A80)+1,"")</f>
        <v/>
      </c>
      <c r="B81" s="85" t="s">
        <v>837</v>
      </c>
      <c r="C81" s="86" t="s">
        <v>787</v>
      </c>
      <c r="D81" s="86" t="s">
        <v>838</v>
      </c>
      <c r="E81" s="87" t="s">
        <v>355</v>
      </c>
      <c r="F81" s="48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0"/>
        <v>23D1190007Tư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</row>
    <row r="82" spans="1:13" ht="18.75" customHeight="1">
      <c r="A82" s="6" t="str">
        <f>IF(COUNTIFS($M$3:M82,"",$B$3:B82,B82,$C$3:C82,#REF!)=1,MAX('Danh sách'!$A$2:A81)+1,"")</f>
        <v/>
      </c>
      <c r="B82" s="85" t="s">
        <v>839</v>
      </c>
      <c r="C82" s="86" t="s">
        <v>840</v>
      </c>
      <c r="D82" s="86" t="s">
        <v>841</v>
      </c>
      <c r="E82" s="84" t="s">
        <v>355</v>
      </c>
      <c r="F82" s="48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0"/>
        <v>23D1010007Tư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</row>
    <row r="83" spans="1:13" ht="18.75" customHeight="1">
      <c r="A83" s="6" t="str">
        <f>IF(COUNTIFS($M$3:M83,"",$B$3:B83,B83,$C$3:C83,#REF!)=1,MAX('Danh sách'!$A$2:A82)+1,"")</f>
        <v/>
      </c>
      <c r="B83" s="85" t="s">
        <v>842</v>
      </c>
      <c r="C83" s="86" t="s">
        <v>780</v>
      </c>
      <c r="D83" s="86" t="s">
        <v>843</v>
      </c>
      <c r="E83" s="84" t="s">
        <v>355</v>
      </c>
      <c r="F83" s="48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0"/>
        <v>23D1100001Tư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</row>
    <row r="84" spans="1:13" ht="18.75" customHeight="1">
      <c r="A84" s="6" t="str">
        <f>IF(COUNTIFS($M$3:M84,"",$B$3:B84,B84,$C$3:C84,#REF!)=1,MAX('Danh sách'!$A$2:A83)+1,"")</f>
        <v/>
      </c>
      <c r="B84" s="85" t="s">
        <v>844</v>
      </c>
      <c r="C84" s="86" t="s">
        <v>787</v>
      </c>
      <c r="D84" s="86" t="s">
        <v>845</v>
      </c>
      <c r="E84" s="87" t="s">
        <v>355</v>
      </c>
      <c r="F84" s="48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0"/>
        <v>23D1190002Tư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</row>
    <row r="85" spans="1:13" ht="18.75" customHeight="1">
      <c r="A85" s="6" t="str">
        <f>IF(COUNTIFS($M$3:M85,"",$B$3:B85,B85,$C$3:C85,#REF!)=1,MAX('Danh sách'!$A$2:A84)+1,"")</f>
        <v/>
      </c>
      <c r="B85" s="85" t="s">
        <v>846</v>
      </c>
      <c r="C85" s="86" t="s">
        <v>840</v>
      </c>
      <c r="D85" s="86" t="s">
        <v>847</v>
      </c>
      <c r="E85" s="84" t="s">
        <v>355</v>
      </c>
      <c r="F85" s="48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0"/>
        <v>23D1010001Tư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</row>
    <row r="86" spans="1:13" ht="18.75" customHeight="1">
      <c r="A86" s="6" t="str">
        <f>IF(COUNTIFS($M$3:M86,"",$B$3:B86,B86,$C$3:C86,#REF!)=1,MAX('Danh sách'!$A$2:A85)+1,"")</f>
        <v/>
      </c>
      <c r="B86" s="85" t="s">
        <v>848</v>
      </c>
      <c r="C86" s="86" t="s">
        <v>840</v>
      </c>
      <c r="D86" s="86" t="s">
        <v>849</v>
      </c>
      <c r="E86" s="84" t="s">
        <v>355</v>
      </c>
      <c r="F86" s="48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0"/>
        <v>23D1010004Tư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</row>
    <row r="87" spans="1:13" ht="18.75" customHeight="1">
      <c r="A87" s="6" t="str">
        <f>IF(COUNTIFS($M$3:M87,"",$B$3:B87,B87,$C$3:C87,#REF!)=1,MAX('Danh sách'!$A$2:A86)+1,"")</f>
        <v/>
      </c>
      <c r="B87" s="85" t="s">
        <v>850</v>
      </c>
      <c r="C87" s="86" t="s">
        <v>840</v>
      </c>
      <c r="D87" s="86" t="s">
        <v>851</v>
      </c>
      <c r="E87" s="84" t="s">
        <v>355</v>
      </c>
      <c r="F87" s="48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0"/>
        <v>23D1010005Tư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</row>
    <row r="88" spans="1:13" ht="18.75" customHeight="1">
      <c r="A88" s="6" t="str">
        <f>IF(COUNTIFS($M$3:M88,"",$B$3:B88,B88,$C$3:C88,#REF!)=1,MAX('Danh sách'!$A$2:A87)+1,"")</f>
        <v/>
      </c>
      <c r="B88" s="85" t="s">
        <v>852</v>
      </c>
      <c r="C88" s="86" t="s">
        <v>840</v>
      </c>
      <c r="D88" s="86" t="s">
        <v>853</v>
      </c>
      <c r="E88" s="84" t="s">
        <v>355</v>
      </c>
      <c r="F88" s="48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0"/>
        <v>23D1010006Tư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</row>
    <row r="89" spans="1:13" ht="18.75" customHeight="1">
      <c r="A89" s="6" t="str">
        <f>IF(COUNTIFS($M$3:M89,"",$B$3:B89,B89,$C$3:C89,#REF!)=1,MAX('Danh sách'!$A$2:A88)+1,"")</f>
        <v/>
      </c>
      <c r="B89" s="85" t="s">
        <v>854</v>
      </c>
      <c r="C89" s="86" t="s">
        <v>840</v>
      </c>
      <c r="D89" s="86" t="s">
        <v>855</v>
      </c>
      <c r="E89" s="84" t="s">
        <v>355</v>
      </c>
      <c r="F89" s="48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0"/>
        <v>23D1010008Tư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</row>
    <row r="90" spans="1:13" ht="18.75" customHeight="1">
      <c r="A90" s="6" t="str">
        <f>IF(COUNTIFS($M$3:M90,"",$B$3:B90,B90,$C$3:C90,#REF!)=1,MAX('Danh sách'!$A$2:A89)+1,"")</f>
        <v/>
      </c>
      <c r="B90" s="85" t="s">
        <v>856</v>
      </c>
      <c r="C90" s="86" t="s">
        <v>840</v>
      </c>
      <c r="D90" s="86" t="s">
        <v>857</v>
      </c>
      <c r="E90" s="84" t="s">
        <v>355</v>
      </c>
      <c r="F90" s="48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0"/>
        <v>23D1010009Tư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</row>
    <row r="91" spans="1:13" ht="18.75" customHeight="1">
      <c r="A91" s="6" t="str">
        <f>IF(COUNTIFS($M$3:M91,"",$B$3:B91,B91,$C$3:C91,#REF!)=1,MAX('Danh sách'!$A$2:A90)+1,"")</f>
        <v/>
      </c>
      <c r="B91" s="85" t="s">
        <v>858</v>
      </c>
      <c r="C91" s="86" t="s">
        <v>840</v>
      </c>
      <c r="D91" s="86" t="s">
        <v>859</v>
      </c>
      <c r="E91" s="84" t="s">
        <v>355</v>
      </c>
      <c r="F91" s="48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0"/>
        <v>23D1010010Tư tưởng Hồ Chí Minh-1-25 (ĐH18.01)-1-3.21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</row>
    <row r="92" spans="1:13" ht="18.75" customHeight="1">
      <c r="A92" s="6" t="str">
        <f>IF(COUNTIFS($M$3:M92,"",$B$3:B92,B92,$C$3:C92,#REF!)=1,MAX('Danh sách'!$A$2:A91)+1,"")</f>
        <v/>
      </c>
      <c r="B92" s="85" t="s">
        <v>860</v>
      </c>
      <c r="C92" s="86" t="s">
        <v>840</v>
      </c>
      <c r="D92" s="86" t="s">
        <v>861</v>
      </c>
      <c r="E92" s="84" t="s">
        <v>355</v>
      </c>
      <c r="F92" s="48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0"/>
        <v>23D1010012Tư tưởng Hồ Chí Minh-1-25 (ĐH18.01)-1-3.21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</row>
    <row r="93" spans="1:13" ht="18.75" customHeight="1">
      <c r="A93" s="6" t="str">
        <f>IF(COUNTIFS($M$3:M93,"",$B$3:B93,B93,$C$3:C93,#REF!)=1,MAX('Danh sách'!$A$2:A92)+1,"")</f>
        <v/>
      </c>
      <c r="B93" s="85" t="s">
        <v>862</v>
      </c>
      <c r="C93" s="86" t="s">
        <v>840</v>
      </c>
      <c r="D93" s="86" t="s">
        <v>863</v>
      </c>
      <c r="E93" s="84" t="s">
        <v>355</v>
      </c>
      <c r="F93" s="48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0"/>
        <v>23D1010013Tư tưởng Hồ Chí Minh-1-25 (ĐH18.01)-1-3.21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</row>
    <row r="94" spans="1:13" ht="18.75" customHeight="1">
      <c r="A94" s="6" t="str">
        <f>IF(COUNTIFS($M$3:M94,"",$B$3:B94,B94,$C$3:C94,#REF!)=1,MAX('Danh sách'!$A$2:A93)+1,"")</f>
        <v/>
      </c>
      <c r="B94" s="85" t="s">
        <v>864</v>
      </c>
      <c r="C94" s="86" t="s">
        <v>840</v>
      </c>
      <c r="D94" s="86" t="s">
        <v>865</v>
      </c>
      <c r="E94" s="84" t="s">
        <v>355</v>
      </c>
      <c r="F94" s="48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0"/>
        <v>23D1010014Tư tưởng Hồ Chí Minh-1-25 (ĐH18.01)-1-3.21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</row>
    <row r="95" spans="1:13" ht="18.75" customHeight="1">
      <c r="A95" s="6" t="str">
        <f>IF(COUNTIFS($M$3:M95,"",$B$3:B95,B95,$C$3:C95,#REF!)=1,MAX('Danh sách'!$A$2:A94)+1,"")</f>
        <v/>
      </c>
      <c r="B95" s="85" t="s">
        <v>866</v>
      </c>
      <c r="C95" s="86" t="s">
        <v>840</v>
      </c>
      <c r="D95" s="86" t="s">
        <v>867</v>
      </c>
      <c r="E95" s="84" t="s">
        <v>355</v>
      </c>
      <c r="F95" s="48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0"/>
        <v>23D1010016Tư tưởng Hồ Chí Minh-1-25 (ĐH18.01)-1-3.21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</row>
    <row r="96" spans="1:13" ht="18.75" customHeight="1">
      <c r="A96" s="6" t="str">
        <f>IF(COUNTIFS($M$3:M96,"",$B$3:B96,B96,$C$3:C96,#REF!)=1,MAX('Danh sách'!$A$2:A95)+1,"")</f>
        <v/>
      </c>
      <c r="B96" s="85" t="s">
        <v>868</v>
      </c>
      <c r="C96" s="86" t="s">
        <v>840</v>
      </c>
      <c r="D96" s="86" t="s">
        <v>869</v>
      </c>
      <c r="E96" s="84" t="s">
        <v>355</v>
      </c>
      <c r="F96" s="48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0"/>
        <v>23D1140001Tư tưởng Hồ Chí Minh-1-25 (ĐH18.01)-1-3.21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</row>
    <row r="97" spans="1:13" ht="18.75" customHeight="1">
      <c r="A97" s="6" t="str">
        <f>IF(COUNTIFS($M$3:M97,"",$B$3:B97,B97,$C$3:C97,#REF!)=1,MAX('Danh sách'!$A$2:A96)+1,"")</f>
        <v/>
      </c>
      <c r="B97" s="85" t="s">
        <v>870</v>
      </c>
      <c r="C97" s="86" t="s">
        <v>871</v>
      </c>
      <c r="D97" s="86" t="s">
        <v>872</v>
      </c>
      <c r="E97" s="84" t="s">
        <v>372</v>
      </c>
      <c r="F97" s="48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>
        <f>IF(COUNTIFS($E$3:E97,E97)=1,MAX($J$2:J96)+1,"")</f>
        <v>5</v>
      </c>
      <c r="K97" s="6" t="str">
        <f t="shared" si="10"/>
        <v>23D1020001Tư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</row>
    <row r="98" spans="1:13" ht="18.75" customHeight="1">
      <c r="A98" s="6" t="str">
        <f>IF(COUNTIFS($M$3:M98,"",$B$3:B98,B98,$C$3:C98,#REF!)=1,MAX('Danh sách'!$A$2:A97)+1,"")</f>
        <v/>
      </c>
      <c r="B98" s="85" t="s">
        <v>873</v>
      </c>
      <c r="C98" s="86" t="s">
        <v>871</v>
      </c>
      <c r="D98" s="86" t="s">
        <v>874</v>
      </c>
      <c r="E98" s="84" t="s">
        <v>372</v>
      </c>
      <c r="F98" s="48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0"/>
        <v>23D1020002Tư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</row>
    <row r="99" spans="1:13" ht="18.75" customHeight="1">
      <c r="A99" s="6" t="str">
        <f>IF(COUNTIFS($M$3:M99,"",$B$3:B99,B99,$C$3:C99,#REF!)=1,MAX('Danh sách'!$A$2:A98)+1,"")</f>
        <v/>
      </c>
      <c r="B99" s="85" t="s">
        <v>875</v>
      </c>
      <c r="C99" s="86" t="s">
        <v>871</v>
      </c>
      <c r="D99" s="86" t="s">
        <v>876</v>
      </c>
      <c r="E99" s="84" t="s">
        <v>372</v>
      </c>
      <c r="F99" s="48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0"/>
        <v>23D1020006Tư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</row>
    <row r="100" spans="1:13" ht="18.75" customHeight="1">
      <c r="A100" s="6" t="str">
        <f>IF(COUNTIFS($M$3:M100,"",$B$3:B100,B100,$C$3:C100,#REF!)=1,MAX('Danh sách'!$A$2:A99)+1,"")</f>
        <v/>
      </c>
      <c r="B100" s="85" t="s">
        <v>877</v>
      </c>
      <c r="C100" s="86" t="s">
        <v>871</v>
      </c>
      <c r="D100" s="86" t="s">
        <v>878</v>
      </c>
      <c r="E100" s="84" t="s">
        <v>372</v>
      </c>
      <c r="F100" s="48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0"/>
        <v>23D1020007Tư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</row>
    <row r="101" spans="1:13" ht="18.75" customHeight="1">
      <c r="A101" s="6" t="str">
        <f>IF(COUNTIFS($M$3:M101,"",$B$3:B101,B101,$C$3:C101,#REF!)=1,MAX('Danh sách'!$A$2:A100)+1,"")</f>
        <v/>
      </c>
      <c r="B101" s="85" t="s">
        <v>879</v>
      </c>
      <c r="C101" s="86" t="s">
        <v>880</v>
      </c>
      <c r="D101" s="86" t="s">
        <v>881</v>
      </c>
      <c r="E101" s="84" t="s">
        <v>372</v>
      </c>
      <c r="F101" s="48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0"/>
        <v>23D1160001Tư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</row>
    <row r="102" spans="1:13" ht="18.75" customHeight="1">
      <c r="A102" s="6" t="str">
        <f>IF(COUNTIFS($M$3:M102,"",$B$3:B102,B102,$C$3:C102,#REF!)=1,MAX('Danh sách'!$A$2:A101)+1,"")</f>
        <v/>
      </c>
      <c r="B102" s="85" t="s">
        <v>882</v>
      </c>
      <c r="C102" s="86" t="s">
        <v>880</v>
      </c>
      <c r="D102" s="86" t="s">
        <v>883</v>
      </c>
      <c r="E102" s="84" t="s">
        <v>372</v>
      </c>
      <c r="F102" s="48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0"/>
        <v>23D1160002Tư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</row>
    <row r="103" spans="1:13" ht="18.75" customHeight="1">
      <c r="A103" s="6" t="str">
        <f>IF(COUNTIFS($M$3:M103,"",$B$3:B103,B103,$C$3:C103,#REF!)=1,MAX('Danh sách'!$A$2:A102)+1,"")</f>
        <v/>
      </c>
      <c r="B103" s="85" t="s">
        <v>884</v>
      </c>
      <c r="C103" s="86" t="s">
        <v>880</v>
      </c>
      <c r="D103" s="86" t="s">
        <v>885</v>
      </c>
      <c r="E103" s="84" t="s">
        <v>372</v>
      </c>
      <c r="F103" s="48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0"/>
        <v>23D1160004Tư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</row>
    <row r="104" spans="1:13" ht="18.75" customHeight="1">
      <c r="A104" s="6" t="str">
        <f>IF(COUNTIFS($M$3:M104,"",$B$3:B104,B104,$C$3:C104,#REF!)=1,MAX('Danh sách'!$A$2:A103)+1,"")</f>
        <v/>
      </c>
      <c r="B104" s="85" t="s">
        <v>886</v>
      </c>
      <c r="C104" s="86" t="s">
        <v>880</v>
      </c>
      <c r="D104" s="86" t="s">
        <v>887</v>
      </c>
      <c r="E104" s="84" t="s">
        <v>372</v>
      </c>
      <c r="F104" s="48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0"/>
        <v>23D1160005Tư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</row>
    <row r="105" spans="1:13" ht="18.75" customHeight="1">
      <c r="A105" s="6" t="str">
        <f>IF(COUNTIFS($M$3:M105,"",$B$3:B105,B105,$C$3:C105,#REF!)=1,MAX('Danh sách'!$A$2:A104)+1,"")</f>
        <v/>
      </c>
      <c r="B105" s="85" t="s">
        <v>888</v>
      </c>
      <c r="C105" s="86" t="s">
        <v>880</v>
      </c>
      <c r="D105" s="86" t="s">
        <v>889</v>
      </c>
      <c r="E105" s="84" t="s">
        <v>372</v>
      </c>
      <c r="F105" s="48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0"/>
        <v>23D1160006Tư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</row>
    <row r="106" spans="1:13" ht="18.75" customHeight="1">
      <c r="A106" s="6" t="str">
        <f>IF(COUNTIFS($M$3:M106,"",$B$3:B106,B106,$C$3:C106,#REF!)=1,MAX('Danh sách'!$A$2:A105)+1,"")</f>
        <v/>
      </c>
      <c r="B106" s="85" t="s">
        <v>890</v>
      </c>
      <c r="C106" s="86" t="s">
        <v>880</v>
      </c>
      <c r="D106" s="86" t="s">
        <v>891</v>
      </c>
      <c r="E106" s="84" t="s">
        <v>372</v>
      </c>
      <c r="F106" s="48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0"/>
        <v>23D1160007Tư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</row>
    <row r="107" spans="1:13" ht="18.75" customHeight="1">
      <c r="A107" s="6" t="str">
        <f>IF(COUNTIFS($M$3:M107,"",$B$3:B107,B107,$C$3:C107,#REF!)=1,MAX('Danh sách'!$A$2:A106)+1,"")</f>
        <v/>
      </c>
      <c r="B107" s="85" t="s">
        <v>892</v>
      </c>
      <c r="C107" s="86" t="s">
        <v>880</v>
      </c>
      <c r="D107" s="86" t="s">
        <v>893</v>
      </c>
      <c r="E107" s="84" t="s">
        <v>372</v>
      </c>
      <c r="F107" s="48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0"/>
        <v>23D1160008Tư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</row>
    <row r="108" spans="1:13" ht="18.75" customHeight="1">
      <c r="A108" s="6" t="str">
        <f>IF(COUNTIFS($M$3:M108,"",$B$3:B108,B108,$C$3:C108,#REF!)=1,MAX('Danh sách'!$A$2:A107)+1,"")</f>
        <v/>
      </c>
      <c r="B108" s="85" t="s">
        <v>894</v>
      </c>
      <c r="C108" s="86" t="s">
        <v>880</v>
      </c>
      <c r="D108" s="86" t="s">
        <v>895</v>
      </c>
      <c r="E108" s="84" t="s">
        <v>372</v>
      </c>
      <c r="F108" s="48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0"/>
        <v>23D1160009Tư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</row>
    <row r="109" spans="1:13" ht="18.75" customHeight="1">
      <c r="A109" s="6" t="str">
        <f>IF(COUNTIFS($M$3:M109,"",$B$3:B109,B109,$C$3:C109,#REF!)=1,MAX('Danh sách'!$A$2:A108)+1,"")</f>
        <v/>
      </c>
      <c r="B109" s="85" t="s">
        <v>896</v>
      </c>
      <c r="C109" s="86" t="s">
        <v>880</v>
      </c>
      <c r="D109" s="86" t="s">
        <v>897</v>
      </c>
      <c r="E109" s="84" t="s">
        <v>372</v>
      </c>
      <c r="F109" s="48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0"/>
        <v>23D1160010Tư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</row>
    <row r="110" spans="1:13" ht="18.75" customHeight="1">
      <c r="A110" s="6" t="str">
        <f>IF(COUNTIFS($M$3:M110,"",$B$3:B110,B110,$C$3:C110,#REF!)=1,MAX('Danh sách'!$A$2:A109)+1,"")</f>
        <v/>
      </c>
      <c r="B110" s="85" t="s">
        <v>898</v>
      </c>
      <c r="C110" s="86" t="s">
        <v>899</v>
      </c>
      <c r="D110" s="86" t="s">
        <v>900</v>
      </c>
      <c r="E110" s="84" t="s">
        <v>372</v>
      </c>
      <c r="F110" s="48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0"/>
        <v>23D1110001Tư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</row>
    <row r="111" spans="1:13" ht="18.75" customHeight="1">
      <c r="A111" s="6" t="str">
        <f>IF(COUNTIFS($M$3:M111,"",$B$3:B111,B111,$C$3:C111,#REF!)=1,MAX('Danh sách'!$A$2:A110)+1,"")</f>
        <v/>
      </c>
      <c r="B111" s="85" t="s">
        <v>901</v>
      </c>
      <c r="C111" s="86" t="s">
        <v>899</v>
      </c>
      <c r="D111" s="86" t="s">
        <v>902</v>
      </c>
      <c r="E111" s="84" t="s">
        <v>372</v>
      </c>
      <c r="F111" s="48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0"/>
        <v>23D1110002Tư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</row>
    <row r="112" spans="1:13" ht="18.75" customHeight="1">
      <c r="A112" s="6" t="str">
        <f>IF(COUNTIFS($M$3:M112,"",$B$3:B112,B112,$C$3:C112,#REF!)=1,MAX('Danh sách'!$A$2:A111)+1,"")</f>
        <v/>
      </c>
      <c r="B112" s="85" t="s">
        <v>903</v>
      </c>
      <c r="C112" s="86" t="s">
        <v>899</v>
      </c>
      <c r="D112" s="86" t="s">
        <v>904</v>
      </c>
      <c r="E112" s="84" t="s">
        <v>372</v>
      </c>
      <c r="F112" s="48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0"/>
        <v>23D1110003Tư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</row>
    <row r="113" spans="1:13" ht="18.75" customHeight="1">
      <c r="A113" s="6" t="str">
        <f>IF(COUNTIFS($M$3:M113,"",$B$3:B113,B113,$C$3:C113,#REF!)=1,MAX('Danh sách'!$A$2:A112)+1,"")</f>
        <v/>
      </c>
      <c r="B113" s="85" t="s">
        <v>905</v>
      </c>
      <c r="C113" s="86" t="s">
        <v>899</v>
      </c>
      <c r="D113" s="86" t="s">
        <v>906</v>
      </c>
      <c r="E113" s="84" t="s">
        <v>372</v>
      </c>
      <c r="F113" s="48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0"/>
        <v>23D1110004Tư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</row>
    <row r="114" spans="1:13" ht="18.75" customHeight="1">
      <c r="A114" s="6" t="str">
        <f>IF(COUNTIFS($M$3:M114,"",$B$3:B114,B114,$C$3:C114,#REF!)=1,MAX('Danh sách'!$A$2:A113)+1,"")</f>
        <v/>
      </c>
      <c r="B114" s="85" t="s">
        <v>907</v>
      </c>
      <c r="C114" s="86" t="s">
        <v>899</v>
      </c>
      <c r="D114" s="86" t="s">
        <v>908</v>
      </c>
      <c r="E114" s="84" t="s">
        <v>372</v>
      </c>
      <c r="F114" s="48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0"/>
        <v>23D1110006Tư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</row>
    <row r="115" spans="1:13" ht="18.75" customHeight="1">
      <c r="A115" s="6" t="str">
        <f>IF(COUNTIFS($M$3:M115,"",$B$3:B115,B115,$C$3:C115,#REF!)=1,MAX('Danh sách'!$A$2:A114)+1,"")</f>
        <v/>
      </c>
      <c r="B115" s="85" t="s">
        <v>909</v>
      </c>
      <c r="C115" s="86" t="s">
        <v>899</v>
      </c>
      <c r="D115" s="86" t="s">
        <v>910</v>
      </c>
      <c r="E115" s="84" t="s">
        <v>372</v>
      </c>
      <c r="F115" s="48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0"/>
        <v>23D1110007Tư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</row>
    <row r="116" spans="1:13" ht="18.75" customHeight="1">
      <c r="A116" s="6" t="str">
        <f>IF(COUNTIFS($M$3:M116,"",$B$3:B116,B116,$C$3:C116,#REF!)=1,MAX('Danh sách'!$A$2:A115)+1,"")</f>
        <v/>
      </c>
      <c r="B116" s="85" t="s">
        <v>911</v>
      </c>
      <c r="C116" s="86" t="s">
        <v>899</v>
      </c>
      <c r="D116" s="86" t="s">
        <v>912</v>
      </c>
      <c r="E116" s="84" t="s">
        <v>372</v>
      </c>
      <c r="F116" s="48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0"/>
        <v>23D1110008Tư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</row>
    <row r="117" spans="1:13" ht="18.75" customHeight="1">
      <c r="A117" s="6" t="str">
        <f>IF(COUNTIFS($M$3:M117,"",$B$3:B117,B117,$C$3:C117,#REF!)=1,MAX('Danh sách'!$A$2:A116)+1,"")</f>
        <v/>
      </c>
      <c r="B117" s="85" t="s">
        <v>913</v>
      </c>
      <c r="C117" s="86" t="s">
        <v>899</v>
      </c>
      <c r="D117" s="86" t="s">
        <v>914</v>
      </c>
      <c r="E117" s="84" t="s">
        <v>372</v>
      </c>
      <c r="F117" s="48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0"/>
        <v>23D1110009Tư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</row>
    <row r="118" spans="1:13" ht="18.75" customHeight="1">
      <c r="A118" s="6" t="str">
        <f>IF(COUNTIFS($M$3:M118,"",$B$3:B118,B118,$C$3:C118,#REF!)=1,MAX('Danh sách'!$A$2:A117)+1,"")</f>
        <v/>
      </c>
      <c r="B118" s="85" t="s">
        <v>915</v>
      </c>
      <c r="C118" s="86" t="s">
        <v>899</v>
      </c>
      <c r="D118" s="86" t="s">
        <v>916</v>
      </c>
      <c r="E118" s="84" t="s">
        <v>372</v>
      </c>
      <c r="F118" s="48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0"/>
        <v>23D1110010Tư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</row>
    <row r="119" spans="1:13" ht="18.75" customHeight="1">
      <c r="A119" s="6" t="str">
        <f>IF(COUNTIFS($M$3:M119,"",$B$3:B119,B119,$C$3:C119,#REF!)=1,MAX('Danh sách'!$A$2:A118)+1,"")</f>
        <v/>
      </c>
      <c r="B119" s="85" t="s">
        <v>917</v>
      </c>
      <c r="C119" s="86" t="s">
        <v>918</v>
      </c>
      <c r="D119" s="86" t="s">
        <v>919</v>
      </c>
      <c r="E119" s="84" t="s">
        <v>372</v>
      </c>
      <c r="F119" s="48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0"/>
        <v>23D1120001Tư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</row>
    <row r="120" spans="1:13" ht="18.75" customHeight="1">
      <c r="A120" s="6" t="str">
        <f>IF(COUNTIFS($M$3:M120,"",$B$3:B120,B120,$C$3:C120,#REF!)=1,MAX('Danh sách'!$A$2:A119)+1,"")</f>
        <v/>
      </c>
      <c r="B120" s="85" t="s">
        <v>920</v>
      </c>
      <c r="C120" s="86" t="s">
        <v>918</v>
      </c>
      <c r="D120" s="86" t="s">
        <v>921</v>
      </c>
      <c r="E120" s="84" t="s">
        <v>372</v>
      </c>
      <c r="F120" s="48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0"/>
        <v>23D1120002Tư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</row>
    <row r="121" spans="1:13" ht="18.75" customHeight="1">
      <c r="A121" s="6" t="str">
        <f>IF(COUNTIFS($M$3:M121,"",$B$3:B121,B121,$C$3:C121,#REF!)=1,MAX('Danh sách'!$A$2:A120)+1,"")</f>
        <v/>
      </c>
      <c r="B121" s="85" t="s">
        <v>922</v>
      </c>
      <c r="C121" s="86" t="s">
        <v>918</v>
      </c>
      <c r="D121" s="86" t="s">
        <v>923</v>
      </c>
      <c r="E121" s="84" t="s">
        <v>372</v>
      </c>
      <c r="F121" s="48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0"/>
        <v>23D1120003Tư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</row>
    <row r="122" spans="1:13" ht="18.75" customHeight="1">
      <c r="A122" s="6" t="str">
        <f>IF(COUNTIFS($M$3:M122,"",$B$3:B122,B122,$C$3:C122,#REF!)=1,MAX('Danh sách'!$A$2:A121)+1,"")</f>
        <v/>
      </c>
      <c r="B122" s="85" t="s">
        <v>924</v>
      </c>
      <c r="C122" s="86" t="s">
        <v>918</v>
      </c>
      <c r="D122" s="86" t="s">
        <v>925</v>
      </c>
      <c r="E122" s="84" t="s">
        <v>372</v>
      </c>
      <c r="F122" s="48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0"/>
        <v>23D1120004Tư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</row>
    <row r="123" spans="1:13" ht="18.75" customHeight="1">
      <c r="A123" s="6" t="str">
        <f>IF(COUNTIFS($M$3:M123,"",$B$3:B123,B123,$C$3:C123,#REF!)=1,MAX('Danh sách'!$A$2:A122)+1,"")</f>
        <v/>
      </c>
      <c r="B123" s="85" t="s">
        <v>926</v>
      </c>
      <c r="C123" s="86" t="s">
        <v>918</v>
      </c>
      <c r="D123" s="86" t="s">
        <v>927</v>
      </c>
      <c r="E123" s="84" t="s">
        <v>372</v>
      </c>
      <c r="F123" s="48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0"/>
        <v>23D1120007Tư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</row>
    <row r="124" spans="1:13" ht="18.75" customHeight="1">
      <c r="A124" s="6" t="str">
        <f>IF(COUNTIFS($M$3:M124,"",$B$3:B124,B124,$C$3:C124,#REF!)=1,MAX('Danh sách'!$A$2:A123)+1,"")</f>
        <v/>
      </c>
      <c r="B124" s="85" t="s">
        <v>928</v>
      </c>
      <c r="C124" s="86" t="s">
        <v>918</v>
      </c>
      <c r="D124" s="86" t="s">
        <v>929</v>
      </c>
      <c r="E124" s="84" t="s">
        <v>372</v>
      </c>
      <c r="F124" s="48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0"/>
        <v>23D1120008Tư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</row>
    <row r="125" spans="1:13" ht="18.75" customHeight="1">
      <c r="A125" s="6" t="str">
        <f>IF(COUNTIFS($M$3:M125,"",$B$3:B125,B125,$C$3:C125,#REF!)=1,MAX('Danh sách'!$A$2:A124)+1,"")</f>
        <v/>
      </c>
      <c r="B125" s="85" t="s">
        <v>930</v>
      </c>
      <c r="C125" s="86" t="s">
        <v>918</v>
      </c>
      <c r="D125" s="86" t="s">
        <v>931</v>
      </c>
      <c r="E125" s="84" t="s">
        <v>372</v>
      </c>
      <c r="F125" s="48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0"/>
        <v>23D1120009Tư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</row>
    <row r="126" spans="1:13" ht="18.75" customHeight="1">
      <c r="A126" s="6" t="str">
        <f>IF(COUNTIFS($M$3:M126,"",$B$3:B126,B126,$C$3:C126,#REF!)=1,MAX('Danh sách'!$A$2:A125)+1,"")</f>
        <v/>
      </c>
      <c r="B126" s="85" t="s">
        <v>932</v>
      </c>
      <c r="C126" s="86" t="s">
        <v>918</v>
      </c>
      <c r="D126" s="86" t="s">
        <v>933</v>
      </c>
      <c r="E126" s="84" t="s">
        <v>372</v>
      </c>
      <c r="F126" s="48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0"/>
        <v>23D1120012Tư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</row>
    <row r="127" spans="1:13" ht="18.75" customHeight="1">
      <c r="A127" s="6" t="str">
        <f>IF(COUNTIFS($M$3:M127,"",$B$3:B127,B127,$C$3:C127,#REF!)=1,MAX('Danh sách'!$A$2:A126)+1,"")</f>
        <v/>
      </c>
      <c r="B127" s="85" t="s">
        <v>934</v>
      </c>
      <c r="C127" s="86" t="s">
        <v>918</v>
      </c>
      <c r="D127" s="86" t="s">
        <v>935</v>
      </c>
      <c r="E127" s="84" t="s">
        <v>372</v>
      </c>
      <c r="F127" s="48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0"/>
        <v>23D1120013Tư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</row>
    <row r="128" spans="1:13" ht="18.75" customHeight="1">
      <c r="A128" s="6" t="str">
        <f>IF(COUNTIFS($M$3:M128,"",$B$3:B128,B128,$C$3:C128,#REF!)=1,MAX('Danh sách'!$A$2:A127)+1,"")</f>
        <v/>
      </c>
      <c r="B128" s="85" t="s">
        <v>936</v>
      </c>
      <c r="C128" s="86" t="s">
        <v>918</v>
      </c>
      <c r="D128" s="86" t="s">
        <v>937</v>
      </c>
      <c r="E128" s="84" t="s">
        <v>372</v>
      </c>
      <c r="F128" s="48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0"/>
        <v>23D1120014Tư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</row>
    <row r="129" spans="1:13" ht="18.75" customHeight="1">
      <c r="A129" s="6" t="str">
        <f>IF(COUNTIFS($M$3:M129,"",$B$3:B129,B129,$C$3:C129,#REF!)=1,MAX('Danh sách'!$A$2:A128)+1,"")</f>
        <v/>
      </c>
      <c r="B129" s="85" t="s">
        <v>938</v>
      </c>
      <c r="C129" s="86" t="s">
        <v>918</v>
      </c>
      <c r="D129" s="86" t="s">
        <v>939</v>
      </c>
      <c r="E129" s="84" t="s">
        <v>372</v>
      </c>
      <c r="F129" s="48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0"/>
        <v>23D1120015Tư tưởng Hồ Chí Minh-1-25 (ĐH18.02)-1-5.23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</row>
    <row r="130" spans="1:13" ht="18.75" customHeight="1">
      <c r="A130" s="6" t="str">
        <f>IF(COUNTIFS($M$3:M130,"",$B$3:B130,B130,$C$3:C130,#REF!)=1,MAX('Danh sách'!$A$2:A129)+1,"")</f>
        <v/>
      </c>
      <c r="B130" s="85" t="s">
        <v>940</v>
      </c>
      <c r="C130" s="86" t="s">
        <v>918</v>
      </c>
      <c r="D130" s="86" t="s">
        <v>941</v>
      </c>
      <c r="E130" s="84" t="s">
        <v>372</v>
      </c>
      <c r="F130" s="48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0"/>
        <v>23D1120016Tư tưởng Hồ Chí Minh-1-25 (ĐH18.02)-1-5.23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</row>
    <row r="131" spans="1:13" ht="18.75" customHeight="1">
      <c r="A131" s="6" t="str">
        <f>IF(COUNTIFS($M$3:M131,"",$B$3:B131,B131,$C$3:C131,#REF!)=1,MAX('Danh sách'!$A$2:A130)+1,"")</f>
        <v/>
      </c>
      <c r="B131" s="85" t="s">
        <v>942</v>
      </c>
      <c r="C131" s="86" t="s">
        <v>918</v>
      </c>
      <c r="D131" s="86" t="s">
        <v>943</v>
      </c>
      <c r="E131" s="84" t="s">
        <v>372</v>
      </c>
      <c r="F131" s="48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0"/>
        <v>23D1120018Tư tưởng Hồ Chí Minh-1-25 (ĐH18.02)-1-5.23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</row>
    <row r="132" spans="1:13" ht="18.75" customHeight="1">
      <c r="A132" s="6" t="str">
        <f>IF(COUNTIFS($M$3:M132,"",$B$3:B132,B132,$C$3:C132,#REF!)=1,MAX('Danh sách'!$A$2:A131)+1,"")</f>
        <v/>
      </c>
      <c r="B132" s="85" t="s">
        <v>944</v>
      </c>
      <c r="C132" s="86" t="s">
        <v>918</v>
      </c>
      <c r="D132" s="86" t="s">
        <v>945</v>
      </c>
      <c r="E132" s="84" t="s">
        <v>372</v>
      </c>
      <c r="F132" s="48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1">B132&amp;E132</f>
        <v>23D1120011Tư tưởng Hồ Chí Minh-1-25 (ĐH18.02)-1-5.23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</row>
    <row r="133" spans="1:13" ht="18.75" customHeight="1">
      <c r="A133" s="6" t="str">
        <f>IF(COUNTIFS($M$3:M133,"",$B$3:B133,B133,$C$3:C133,#REF!)=1,MAX('Danh sách'!$A$2:A132)+1,"")</f>
        <v/>
      </c>
      <c r="B133" s="85" t="s">
        <v>946</v>
      </c>
      <c r="C133" s="86" t="s">
        <v>918</v>
      </c>
      <c r="D133" s="86" t="s">
        <v>947</v>
      </c>
      <c r="E133" s="84" t="s">
        <v>372</v>
      </c>
      <c r="F133" s="48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1"/>
        <v>23D1120006Tư tưởng Hồ Chí Minh-1-25 (ĐH18.02)-1-5.23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</row>
    <row r="134" spans="1:13" ht="18.75" customHeight="1">
      <c r="A134" s="6" t="str">
        <f>IF(COUNTIFS($M$3:M134,"",$B$3:B134,B134,$C$3:C134,#REF!)=1,MAX('Danh sách'!$A$2:A133)+1,"")</f>
        <v/>
      </c>
      <c r="B134" s="85" t="s">
        <v>948</v>
      </c>
      <c r="C134" s="86" t="s">
        <v>949</v>
      </c>
      <c r="D134" s="86" t="s">
        <v>950</v>
      </c>
      <c r="E134" s="84" t="s">
        <v>372</v>
      </c>
      <c r="F134" s="48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1"/>
        <v>23D1180001Tư tưởng Hồ Chí Minh-1-25 (ĐH18.02)-1-5.23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</row>
    <row r="135" spans="1:13" ht="18.75" customHeight="1">
      <c r="A135" s="6" t="str">
        <f>IF(COUNTIFS($M$3:M135,"",$B$3:B135,B135,$C$3:C135,#REF!)=1,MAX('Danh sách'!$A$2:A134)+1,"")</f>
        <v/>
      </c>
      <c r="B135" s="85" t="s">
        <v>951</v>
      </c>
      <c r="C135" s="86" t="s">
        <v>949</v>
      </c>
      <c r="D135" s="86" t="s">
        <v>952</v>
      </c>
      <c r="E135" s="84" t="s">
        <v>372</v>
      </c>
      <c r="F135" s="48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1"/>
        <v>23D1180002Tư tưởng Hồ Chí Minh-1-25 (ĐH18.02)-1-5.23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</row>
    <row r="136" spans="1:13" ht="18.75" customHeight="1">
      <c r="A136" s="6" t="str">
        <f>IF(COUNTIFS($M$3:M136,"",$B$3:B136,B136,$C$3:C136,#REF!)=1,MAX('Danh sách'!$A$2:A135)+1,"")</f>
        <v/>
      </c>
      <c r="B136" s="85" t="s">
        <v>953</v>
      </c>
      <c r="C136" s="86" t="s">
        <v>954</v>
      </c>
      <c r="D136" s="86" t="s">
        <v>955</v>
      </c>
      <c r="E136" s="84" t="s">
        <v>399</v>
      </c>
      <c r="F136" s="48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>
        <f>IF(COUNTIFS($E$3:E136,E136)=1,MAX($J$2:J135)+1,"")</f>
        <v>6</v>
      </c>
      <c r="K136" s="6" t="str">
        <f t="shared" si="11"/>
        <v>23D1040048Tư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</row>
    <row r="137" spans="1:13" ht="18.75" customHeight="1">
      <c r="A137" s="6" t="str">
        <f>IF(COUNTIFS($M$3:M137,"",$B$3:B137,B137,$C$3:C137,#REF!)=1,MAX('Danh sách'!$A$2:A136)+1,"")</f>
        <v/>
      </c>
      <c r="B137" s="85" t="s">
        <v>956</v>
      </c>
      <c r="C137" s="86" t="s">
        <v>954</v>
      </c>
      <c r="D137" s="86" t="s">
        <v>957</v>
      </c>
      <c r="E137" s="84" t="s">
        <v>399</v>
      </c>
      <c r="F137" s="48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1"/>
        <v>23D1040005Tư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</row>
    <row r="138" spans="1:13" ht="18.75" customHeight="1">
      <c r="A138" s="6" t="str">
        <f>IF(COUNTIFS($M$3:M138,"",$B$3:B138,B138,$C$3:C138,#REF!)=1,MAX('Danh sách'!$A$2:A137)+1,"")</f>
        <v/>
      </c>
      <c r="B138" s="85" t="s">
        <v>958</v>
      </c>
      <c r="C138" s="86" t="s">
        <v>954</v>
      </c>
      <c r="D138" s="86" t="s">
        <v>959</v>
      </c>
      <c r="E138" s="84" t="s">
        <v>399</v>
      </c>
      <c r="F138" s="48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1"/>
        <v>23D1040003Tư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</row>
    <row r="139" spans="1:13" ht="18.75" customHeight="1">
      <c r="A139" s="6" t="str">
        <f>IF(COUNTIFS($M$3:M139,"",$B$3:B139,B139,$C$3:C139,#REF!)=1,MAX('Danh sách'!$A$2:A138)+1,"")</f>
        <v/>
      </c>
      <c r="B139" s="85" t="s">
        <v>960</v>
      </c>
      <c r="C139" s="86" t="s">
        <v>954</v>
      </c>
      <c r="D139" s="86" t="s">
        <v>961</v>
      </c>
      <c r="E139" s="84" t="s">
        <v>399</v>
      </c>
      <c r="F139" s="48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1"/>
        <v>23D1040006Tư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</row>
    <row r="140" spans="1:13" ht="18.75" customHeight="1">
      <c r="A140" s="6" t="str">
        <f>IF(COUNTIFS($M$3:M140,"",$B$3:B140,B140,$C$3:C140,#REF!)=1,MAX('Danh sách'!$A$2:A139)+1,"")</f>
        <v/>
      </c>
      <c r="B140" s="85" t="s">
        <v>962</v>
      </c>
      <c r="C140" s="86" t="s">
        <v>954</v>
      </c>
      <c r="D140" s="86" t="s">
        <v>963</v>
      </c>
      <c r="E140" s="84" t="s">
        <v>399</v>
      </c>
      <c r="F140" s="48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1"/>
        <v>23D1040007Tư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</row>
    <row r="141" spans="1:13" ht="18.75" customHeight="1">
      <c r="A141" s="6" t="str">
        <f>IF(COUNTIFS($M$3:M141,"",$B$3:B141,B141,$C$3:C141,#REF!)=1,MAX('Danh sách'!$A$2:A140)+1,"")</f>
        <v/>
      </c>
      <c r="B141" s="85" t="s">
        <v>964</v>
      </c>
      <c r="C141" s="86" t="s">
        <v>954</v>
      </c>
      <c r="D141" s="86" t="s">
        <v>965</v>
      </c>
      <c r="E141" s="84" t="s">
        <v>399</v>
      </c>
      <c r="F141" s="48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1"/>
        <v>23D1040008Tư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</row>
    <row r="142" spans="1:13" ht="18.75" customHeight="1">
      <c r="A142" s="6" t="str">
        <f>IF(COUNTIFS($M$3:M142,"",$B$3:B142,B142,$C$3:C142,#REF!)=1,MAX('Danh sách'!$A$2:A141)+1,"")</f>
        <v/>
      </c>
      <c r="B142" s="85" t="s">
        <v>966</v>
      </c>
      <c r="C142" s="86" t="s">
        <v>954</v>
      </c>
      <c r="D142" s="86" t="s">
        <v>967</v>
      </c>
      <c r="E142" s="84" t="s">
        <v>399</v>
      </c>
      <c r="F142" s="48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1"/>
        <v>23D1040009Tư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</row>
    <row r="143" spans="1:13" ht="18.75" customHeight="1">
      <c r="A143" s="6" t="str">
        <f>IF(COUNTIFS($M$3:M143,"",$B$3:B143,B143,$C$3:C143,#REF!)=1,MAX('Danh sách'!$A$2:A142)+1,"")</f>
        <v/>
      </c>
      <c r="B143" s="85" t="s">
        <v>968</v>
      </c>
      <c r="C143" s="86" t="s">
        <v>954</v>
      </c>
      <c r="D143" s="86" t="s">
        <v>969</v>
      </c>
      <c r="E143" s="84" t="s">
        <v>399</v>
      </c>
      <c r="F143" s="48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1"/>
        <v>23D1040010Tư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</row>
    <row r="144" spans="1:13" ht="18.75" customHeight="1">
      <c r="A144" s="6" t="str">
        <f>IF(COUNTIFS($M$3:M144,"",$B$3:B144,B144,$C$3:C144,#REF!)=1,MAX('Danh sách'!$A$2:A143)+1,"")</f>
        <v/>
      </c>
      <c r="B144" s="85" t="s">
        <v>970</v>
      </c>
      <c r="C144" s="86" t="s">
        <v>954</v>
      </c>
      <c r="D144" s="86" t="s">
        <v>971</v>
      </c>
      <c r="E144" s="84" t="s">
        <v>399</v>
      </c>
      <c r="F144" s="48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1"/>
        <v>23D1040011Tư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</row>
    <row r="145" spans="1:13" ht="18.75" customHeight="1">
      <c r="A145" s="6" t="str">
        <f>IF(COUNTIFS($M$3:M145,"",$B$3:B145,B145,$C$3:C145,#REF!)=1,MAX('Danh sách'!$A$2:A144)+1,"")</f>
        <v/>
      </c>
      <c r="B145" s="85" t="s">
        <v>972</v>
      </c>
      <c r="C145" s="86" t="s">
        <v>954</v>
      </c>
      <c r="D145" s="86" t="s">
        <v>973</v>
      </c>
      <c r="E145" s="84" t="s">
        <v>399</v>
      </c>
      <c r="F145" s="48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1"/>
        <v>23D1040012Tư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</row>
    <row r="146" spans="1:13" ht="18.75" customHeight="1">
      <c r="A146" s="6" t="str">
        <f>IF(COUNTIFS($M$3:M146,"",$B$3:B146,B146,$C$3:C146,#REF!)=1,MAX('Danh sách'!$A$2:A145)+1,"")</f>
        <v/>
      </c>
      <c r="B146" s="85" t="s">
        <v>974</v>
      </c>
      <c r="C146" s="86" t="s">
        <v>954</v>
      </c>
      <c r="D146" s="86" t="s">
        <v>975</v>
      </c>
      <c r="E146" s="84" t="s">
        <v>399</v>
      </c>
      <c r="F146" s="48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1"/>
        <v>23D1040013Tư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</row>
    <row r="147" spans="1:13" ht="18.75" customHeight="1">
      <c r="A147" s="6" t="str">
        <f>IF(COUNTIFS($M$3:M147,"",$B$3:B147,B147,$C$3:C147,#REF!)=1,MAX('Danh sách'!$A$2:A146)+1,"")</f>
        <v/>
      </c>
      <c r="B147" s="85" t="s">
        <v>976</v>
      </c>
      <c r="C147" s="86" t="s">
        <v>954</v>
      </c>
      <c r="D147" s="86" t="s">
        <v>977</v>
      </c>
      <c r="E147" s="84" t="s">
        <v>399</v>
      </c>
      <c r="F147" s="48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1"/>
        <v>23D1040014Tư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</row>
    <row r="148" spans="1:13" ht="18.75" customHeight="1">
      <c r="A148" s="6" t="str">
        <f>IF(COUNTIFS($M$3:M148,"",$B$3:B148,B148,$C$3:C148,#REF!)=1,MAX('Danh sách'!$A$2:A147)+1,"")</f>
        <v/>
      </c>
      <c r="B148" s="85" t="s">
        <v>978</v>
      </c>
      <c r="C148" s="86" t="s">
        <v>954</v>
      </c>
      <c r="D148" s="86" t="s">
        <v>979</v>
      </c>
      <c r="E148" s="84" t="s">
        <v>399</v>
      </c>
      <c r="F148" s="48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1"/>
        <v>23D1040015Tư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</row>
    <row r="149" spans="1:13" ht="18.75" customHeight="1">
      <c r="A149" s="6" t="str">
        <f>IF(COUNTIFS($M$3:M149,"",$B$3:B149,B149,$C$3:C149,#REF!)=1,MAX('Danh sách'!$A$2:A148)+1,"")</f>
        <v/>
      </c>
      <c r="B149" s="85" t="s">
        <v>980</v>
      </c>
      <c r="C149" s="86" t="s">
        <v>954</v>
      </c>
      <c r="D149" s="86" t="s">
        <v>981</v>
      </c>
      <c r="E149" s="84" t="s">
        <v>399</v>
      </c>
      <c r="F149" s="48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1"/>
        <v>23D1040016Tư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</row>
    <row r="150" spans="1:13" ht="18.75" customHeight="1">
      <c r="A150" s="6" t="str">
        <f>IF(COUNTIFS($M$3:M150,"",$B$3:B150,B150,$C$3:C150,#REF!)=1,MAX('Danh sách'!$A$2:A149)+1,"")</f>
        <v/>
      </c>
      <c r="B150" s="85" t="s">
        <v>982</v>
      </c>
      <c r="C150" s="86" t="s">
        <v>954</v>
      </c>
      <c r="D150" s="86" t="s">
        <v>983</v>
      </c>
      <c r="E150" s="84" t="s">
        <v>399</v>
      </c>
      <c r="F150" s="48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1"/>
        <v>23D1040018Tư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</row>
    <row r="151" spans="1:13" ht="18.75" customHeight="1">
      <c r="A151" s="6" t="str">
        <f>IF(COUNTIFS($M$3:M151,"",$B$3:B151,B151,$C$3:C151,#REF!)=1,MAX('Danh sách'!$A$2:A150)+1,"")</f>
        <v/>
      </c>
      <c r="B151" s="85" t="s">
        <v>984</v>
      </c>
      <c r="C151" s="86" t="s">
        <v>954</v>
      </c>
      <c r="D151" s="86" t="s">
        <v>985</v>
      </c>
      <c r="E151" s="84" t="s">
        <v>399</v>
      </c>
      <c r="F151" s="48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1"/>
        <v>23D1040020Tư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</row>
    <row r="152" spans="1:13" ht="18.75" customHeight="1">
      <c r="A152" s="6" t="str">
        <f>IF(COUNTIFS($M$3:M152,"",$B$3:B152,B152,$C$3:C152,#REF!)=1,MAX('Danh sách'!$A$2:A151)+1,"")</f>
        <v/>
      </c>
      <c r="B152" s="85" t="s">
        <v>986</v>
      </c>
      <c r="C152" s="86" t="s">
        <v>954</v>
      </c>
      <c r="D152" s="86" t="s">
        <v>987</v>
      </c>
      <c r="E152" s="84" t="s">
        <v>399</v>
      </c>
      <c r="F152" s="48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1"/>
        <v>23D1040022Tư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</row>
    <row r="153" spans="1:13" ht="18.75" customHeight="1">
      <c r="A153" s="6" t="str">
        <f>IF(COUNTIFS($M$3:M153,"",$B$3:B153,B153,$C$3:C153,#REF!)=1,MAX('Danh sách'!$A$2:A152)+1,"")</f>
        <v/>
      </c>
      <c r="B153" s="85" t="s">
        <v>988</v>
      </c>
      <c r="C153" s="86" t="s">
        <v>954</v>
      </c>
      <c r="D153" s="86" t="s">
        <v>989</v>
      </c>
      <c r="E153" s="84" t="s">
        <v>399</v>
      </c>
      <c r="F153" s="48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1"/>
        <v>23D1040023Tư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</row>
    <row r="154" spans="1:13" ht="18.75" customHeight="1">
      <c r="A154" s="6" t="str">
        <f>IF(COUNTIFS($M$3:M154,"",$B$3:B154,B154,$C$3:C154,#REF!)=1,MAX('Danh sách'!$A$2:A153)+1,"")</f>
        <v/>
      </c>
      <c r="B154" s="85" t="s">
        <v>990</v>
      </c>
      <c r="C154" s="86" t="s">
        <v>954</v>
      </c>
      <c r="D154" s="86" t="s">
        <v>991</v>
      </c>
      <c r="E154" s="84" t="s">
        <v>399</v>
      </c>
      <c r="F154" s="48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1"/>
        <v>23D1040024Tư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</row>
    <row r="155" spans="1:13" ht="18.75" customHeight="1">
      <c r="A155" s="6" t="str">
        <f>IF(COUNTIFS($M$3:M155,"",$B$3:B155,B155,$C$3:C155,#REF!)=1,MAX('Danh sách'!$A$2:A154)+1,"")</f>
        <v/>
      </c>
      <c r="B155" s="85" t="s">
        <v>992</v>
      </c>
      <c r="C155" s="86" t="s">
        <v>954</v>
      </c>
      <c r="D155" s="86" t="s">
        <v>993</v>
      </c>
      <c r="E155" s="84" t="s">
        <v>399</v>
      </c>
      <c r="F155" s="48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1"/>
        <v>23D1040025Tư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</row>
    <row r="156" spans="1:13" ht="18.75" customHeight="1">
      <c r="A156" s="6" t="str">
        <f>IF(COUNTIFS($M$3:M156,"",$B$3:B156,B156,$C$3:C156,#REF!)=1,MAX('Danh sách'!$A$2:A155)+1,"")</f>
        <v/>
      </c>
      <c r="B156" s="85" t="s">
        <v>994</v>
      </c>
      <c r="C156" s="86" t="s">
        <v>954</v>
      </c>
      <c r="D156" s="86" t="s">
        <v>995</v>
      </c>
      <c r="E156" s="84" t="s">
        <v>399</v>
      </c>
      <c r="F156" s="48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1"/>
        <v>23D1040026Tư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</row>
    <row r="157" spans="1:13" ht="18.75" customHeight="1">
      <c r="A157" s="6" t="str">
        <f>IF(COUNTIFS($M$3:M157,"",$B$3:B157,B157,$C$3:C157,#REF!)=1,MAX('Danh sách'!$A$2:A156)+1,"")</f>
        <v/>
      </c>
      <c r="B157" s="85" t="s">
        <v>996</v>
      </c>
      <c r="C157" s="86" t="s">
        <v>954</v>
      </c>
      <c r="D157" s="86" t="s">
        <v>997</v>
      </c>
      <c r="E157" s="84" t="s">
        <v>399</v>
      </c>
      <c r="F157" s="48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1"/>
        <v>23D1040027Tư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</row>
    <row r="158" spans="1:13" ht="18.75" customHeight="1">
      <c r="A158" s="6" t="str">
        <f>IF(COUNTIFS($M$3:M158,"",$B$3:B158,B158,$C$3:C158,#REF!)=1,MAX('Danh sách'!$A$2:A157)+1,"")</f>
        <v/>
      </c>
      <c r="B158" s="85" t="s">
        <v>998</v>
      </c>
      <c r="C158" s="86" t="s">
        <v>954</v>
      </c>
      <c r="D158" s="86" t="s">
        <v>716</v>
      </c>
      <c r="E158" s="84" t="s">
        <v>399</v>
      </c>
      <c r="F158" s="48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1"/>
        <v>23D1040028Tư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</row>
    <row r="159" spans="1:13" ht="18.75" customHeight="1">
      <c r="A159" s="6" t="str">
        <f>IF(COUNTIFS($M$3:M159,"",$B$3:B159,B159,$C$3:C159,#REF!)=1,MAX('Danh sách'!$A$2:A158)+1,"")</f>
        <v/>
      </c>
      <c r="B159" s="85" t="s">
        <v>999</v>
      </c>
      <c r="C159" s="86" t="s">
        <v>954</v>
      </c>
      <c r="D159" s="86" t="s">
        <v>1000</v>
      </c>
      <c r="E159" s="84" t="s">
        <v>399</v>
      </c>
      <c r="F159" s="48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1"/>
        <v>23D1040029Tư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</row>
    <row r="160" spans="1:13" ht="18.75" customHeight="1">
      <c r="A160" s="6" t="str">
        <f>IF(COUNTIFS($M$3:M160,"",$B$3:B160,B160,$C$3:C160,#REF!)=1,MAX('Danh sách'!$A$2:A159)+1,"")</f>
        <v/>
      </c>
      <c r="B160" s="85" t="s">
        <v>1001</v>
      </c>
      <c r="C160" s="86" t="s">
        <v>954</v>
      </c>
      <c r="D160" s="86" t="s">
        <v>1002</v>
      </c>
      <c r="E160" s="84" t="s">
        <v>399</v>
      </c>
      <c r="F160" s="48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1"/>
        <v>23D1040030Tư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</row>
    <row r="161" spans="1:13" ht="18.75" customHeight="1">
      <c r="A161" s="6" t="str">
        <f>IF(COUNTIFS($M$3:M161,"",$B$3:B161,B161,$C$3:C161,#REF!)=1,MAX('Danh sách'!$A$2:A160)+1,"")</f>
        <v/>
      </c>
      <c r="B161" s="85" t="s">
        <v>1003</v>
      </c>
      <c r="C161" s="86" t="s">
        <v>954</v>
      </c>
      <c r="D161" s="86" t="s">
        <v>1004</v>
      </c>
      <c r="E161" s="84" t="s">
        <v>399</v>
      </c>
      <c r="F161" s="48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1"/>
        <v>23D1040031Tư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</row>
    <row r="162" spans="1:13" ht="18.75" customHeight="1">
      <c r="A162" s="6" t="str">
        <f>IF(COUNTIFS($M$3:M162,"",$B$3:B162,B162,$C$3:C162,#REF!)=1,MAX('Danh sách'!$A$2:A161)+1,"")</f>
        <v/>
      </c>
      <c r="B162" s="85" t="s">
        <v>1005</v>
      </c>
      <c r="C162" s="86" t="s">
        <v>954</v>
      </c>
      <c r="D162" s="86" t="s">
        <v>1006</v>
      </c>
      <c r="E162" s="84" t="s">
        <v>399</v>
      </c>
      <c r="F162" s="48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1"/>
        <v>23D1040033Tư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</row>
    <row r="163" spans="1:13" ht="18.75" customHeight="1">
      <c r="A163" s="6" t="str">
        <f>IF(COUNTIFS($M$3:M163,"",$B$3:B163,B163,$C$3:C163,#REF!)=1,MAX('Danh sách'!$A$2:A162)+1,"")</f>
        <v/>
      </c>
      <c r="B163" s="85" t="s">
        <v>1007</v>
      </c>
      <c r="C163" s="86" t="s">
        <v>954</v>
      </c>
      <c r="D163" s="86" t="s">
        <v>1008</v>
      </c>
      <c r="E163" s="84" t="s">
        <v>399</v>
      </c>
      <c r="F163" s="48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1"/>
        <v>23D1040035Tư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</row>
    <row r="164" spans="1:13" ht="18.75" customHeight="1">
      <c r="A164" s="6" t="str">
        <f>IF(COUNTIFS($M$3:M164,"",$B$3:B164,B164,$C$3:C164,#REF!)=1,MAX('Danh sách'!$A$2:A163)+1,"")</f>
        <v/>
      </c>
      <c r="B164" s="85" t="s">
        <v>1009</v>
      </c>
      <c r="C164" s="86" t="s">
        <v>954</v>
      </c>
      <c r="D164" s="86" t="s">
        <v>1010</v>
      </c>
      <c r="E164" s="84" t="s">
        <v>399</v>
      </c>
      <c r="F164" s="48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1"/>
        <v>23D1040036Tư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</row>
    <row r="165" spans="1:13" ht="18.75" customHeight="1">
      <c r="A165" s="6" t="str">
        <f>IF(COUNTIFS($M$3:M165,"",$B$3:B165,B165,$C$3:C165,#REF!)=1,MAX('Danh sách'!$A$2:A164)+1,"")</f>
        <v/>
      </c>
      <c r="B165" s="85" t="s">
        <v>1011</v>
      </c>
      <c r="C165" s="86" t="s">
        <v>954</v>
      </c>
      <c r="D165" s="86" t="s">
        <v>1012</v>
      </c>
      <c r="E165" s="84" t="s">
        <v>399</v>
      </c>
      <c r="F165" s="48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1"/>
        <v>23D1040037Tư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</row>
    <row r="166" spans="1:13" ht="18.75" customHeight="1">
      <c r="A166" s="6" t="str">
        <f>IF(COUNTIFS($M$3:M166,"",$B$3:B166,B166,$C$3:C166,#REF!)=1,MAX('Danh sách'!$A$2:A165)+1,"")</f>
        <v/>
      </c>
      <c r="B166" s="85" t="s">
        <v>1013</v>
      </c>
      <c r="C166" s="86" t="s">
        <v>954</v>
      </c>
      <c r="D166" s="86" t="s">
        <v>1014</v>
      </c>
      <c r="E166" s="84" t="s">
        <v>399</v>
      </c>
      <c r="F166" s="48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1"/>
        <v>23D1040039Tư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</row>
    <row r="167" spans="1:13" ht="18.75" customHeight="1">
      <c r="A167" s="6" t="str">
        <f>IF(COUNTIFS($M$3:M167,"",$B$3:B167,B167,$C$3:C167,#REF!)=1,MAX('Danh sách'!$A$2:A166)+1,"")</f>
        <v/>
      </c>
      <c r="B167" s="85" t="s">
        <v>1015</v>
      </c>
      <c r="C167" s="86" t="s">
        <v>954</v>
      </c>
      <c r="D167" s="86" t="s">
        <v>1016</v>
      </c>
      <c r="E167" s="84" t="s">
        <v>399</v>
      </c>
      <c r="F167" s="48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1"/>
        <v>23D1040040Tư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</row>
    <row r="168" spans="1:13" ht="18.75" customHeight="1">
      <c r="A168" s="6" t="str">
        <f>IF(COUNTIFS($M$3:M168,"",$B$3:B168,B168,$C$3:C168,#REF!)=1,MAX('Danh sách'!$A$2:A167)+1,"")</f>
        <v/>
      </c>
      <c r="B168" s="85" t="s">
        <v>1017</v>
      </c>
      <c r="C168" s="86" t="s">
        <v>954</v>
      </c>
      <c r="D168" s="86" t="s">
        <v>1018</v>
      </c>
      <c r="E168" s="84" t="s">
        <v>399</v>
      </c>
      <c r="F168" s="48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1"/>
        <v>23D1040041Tư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</row>
    <row r="169" spans="1:13" ht="18.75" customHeight="1">
      <c r="A169" s="6" t="str">
        <f>IF(COUNTIFS($M$3:M169,"",$B$3:B169,B169,$C$3:C169,#REF!)=1,MAX('Danh sách'!$A$2:A168)+1,"")</f>
        <v/>
      </c>
      <c r="B169" s="85" t="s">
        <v>1019</v>
      </c>
      <c r="C169" s="86" t="s">
        <v>954</v>
      </c>
      <c r="D169" s="86" t="s">
        <v>1020</v>
      </c>
      <c r="E169" s="84" t="s">
        <v>399</v>
      </c>
      <c r="F169" s="48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1"/>
        <v>23D1040042Tư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</row>
    <row r="170" spans="1:13" ht="18.75" customHeight="1">
      <c r="A170" s="6" t="str">
        <f>IF(COUNTIFS($M$3:M170,"",$B$3:B170,B170,$C$3:C170,#REF!)=1,MAX('Danh sách'!$A$2:A169)+1,"")</f>
        <v/>
      </c>
      <c r="B170" s="85" t="s">
        <v>1021</v>
      </c>
      <c r="C170" s="86" t="s">
        <v>954</v>
      </c>
      <c r="D170" s="86" t="s">
        <v>1022</v>
      </c>
      <c r="E170" s="84" t="s">
        <v>399</v>
      </c>
      <c r="F170" s="48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1"/>
        <v>23D1040043Tư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</row>
    <row r="171" spans="1:13" ht="18.75" customHeight="1">
      <c r="A171" s="6" t="str">
        <f>IF(COUNTIFS($M$3:M171,"",$B$3:B171,B171,$C$3:C171,#REF!)=1,MAX('Danh sách'!$A$2:A170)+1,"")</f>
        <v/>
      </c>
      <c r="B171" s="85" t="s">
        <v>1023</v>
      </c>
      <c r="C171" s="86" t="s">
        <v>954</v>
      </c>
      <c r="D171" s="86" t="s">
        <v>1024</v>
      </c>
      <c r="E171" s="84" t="s">
        <v>399</v>
      </c>
      <c r="F171" s="48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1"/>
        <v>23D1040045Tư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</row>
    <row r="172" spans="1:13" ht="18.75" customHeight="1">
      <c r="A172" s="6" t="str">
        <f>IF(COUNTIFS($M$3:M172,"",$B$3:B172,B172,$C$3:C172,#REF!)=1,MAX('Danh sách'!$A$2:A171)+1,"")</f>
        <v/>
      </c>
      <c r="B172" s="85" t="s">
        <v>1025</v>
      </c>
      <c r="C172" s="86" t="s">
        <v>954</v>
      </c>
      <c r="D172" s="86" t="s">
        <v>1026</v>
      </c>
      <c r="E172" s="84" t="s">
        <v>399</v>
      </c>
      <c r="F172" s="48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1"/>
        <v>23D1040046Tư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</row>
    <row r="173" spans="1:13" ht="18.75" customHeight="1">
      <c r="A173" s="6" t="str">
        <f>IF(COUNTIFS($M$3:M173,"",$B$3:B173,B173,$C$3:C173,#REF!)=1,MAX('Danh sách'!$A$2:A172)+1,"")</f>
        <v/>
      </c>
      <c r="B173" s="85" t="s">
        <v>1027</v>
      </c>
      <c r="C173" s="86" t="s">
        <v>954</v>
      </c>
      <c r="D173" s="86" t="s">
        <v>1028</v>
      </c>
      <c r="E173" s="84" t="s">
        <v>399</v>
      </c>
      <c r="F173" s="48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1"/>
        <v>23D1040047Tư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</row>
    <row r="174" spans="1:13" ht="18.75" customHeight="1">
      <c r="A174" s="6" t="str">
        <f>IF(COUNTIFS($M$3:M174,"",$B$3:B174,B174,$C$3:C174,#REF!)=1,MAX('Danh sách'!$A$2:A173)+1,"")</f>
        <v/>
      </c>
      <c r="B174" s="85" t="s">
        <v>1029</v>
      </c>
      <c r="C174" s="86" t="s">
        <v>954</v>
      </c>
      <c r="D174" s="86" t="s">
        <v>1030</v>
      </c>
      <c r="E174" s="84" t="s">
        <v>399</v>
      </c>
      <c r="F174" s="48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1"/>
        <v>23D1040049Tư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</row>
    <row r="175" spans="1:13" ht="18.75" customHeight="1">
      <c r="A175" s="6" t="str">
        <f>IF(COUNTIFS($M$3:M175,"",$B$3:B175,B175,$C$3:C175,#REF!)=1,MAX('Danh sách'!$A$2:A174)+1,"")</f>
        <v/>
      </c>
      <c r="B175" s="85" t="s">
        <v>1031</v>
      </c>
      <c r="C175" s="86" t="s">
        <v>954</v>
      </c>
      <c r="D175" s="86" t="s">
        <v>1032</v>
      </c>
      <c r="E175" s="84" t="s">
        <v>399</v>
      </c>
      <c r="F175" s="48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1"/>
        <v>23D1040050Tư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</row>
    <row r="176" spans="1:13" ht="18.75" customHeight="1">
      <c r="A176" s="6" t="str">
        <f>IF(COUNTIFS($M$3:M176,"",$B$3:B176,B176,$C$3:C176,#REF!)=1,MAX('Danh sách'!$A$2:A175)+1,"")</f>
        <v/>
      </c>
      <c r="B176" s="85" t="s">
        <v>1033</v>
      </c>
      <c r="C176" s="86" t="s">
        <v>954</v>
      </c>
      <c r="D176" s="86" t="s">
        <v>1034</v>
      </c>
      <c r="E176" s="84" t="s">
        <v>399</v>
      </c>
      <c r="F176" s="48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1"/>
        <v>23D1040051Tư tưởng Hồ Chí Minh-1-25 (ĐH18.03)-1-1.26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</row>
    <row r="177" spans="1:13" ht="18.75" customHeight="1">
      <c r="A177" s="6" t="str">
        <f>IF(COUNTIFS($M$3:M177,"",$B$3:B177,B177,$C$3:C177,#REF!)=1,MAX('Danh sách'!$A$2:A176)+1,"")</f>
        <v/>
      </c>
      <c r="B177" s="85" t="s">
        <v>1035</v>
      </c>
      <c r="C177" s="86" t="s">
        <v>954</v>
      </c>
      <c r="D177" s="86" t="s">
        <v>1036</v>
      </c>
      <c r="E177" s="84" t="s">
        <v>399</v>
      </c>
      <c r="F177" s="48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1"/>
        <v>23D1040052Tư tưởng Hồ Chí Minh-1-25 (ĐH18.03)-1-1.26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</row>
    <row r="178" spans="1:13" ht="18.75" customHeight="1">
      <c r="A178" s="6" t="str">
        <f>IF(COUNTIFS($M$3:M178,"",$B$3:B178,B178,$C$3:C178,#REF!)=1,MAX('Danh sách'!$A$2:A177)+1,"")</f>
        <v/>
      </c>
      <c r="B178" s="85" t="s">
        <v>1037</v>
      </c>
      <c r="C178" s="86" t="s">
        <v>954</v>
      </c>
      <c r="D178" s="86" t="s">
        <v>1038</v>
      </c>
      <c r="E178" s="84" t="s">
        <v>399</v>
      </c>
      <c r="F178" s="48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1"/>
        <v>23D1040054Tư tưởng Hồ Chí Minh-1-25 (ĐH18.03)-1-1.26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</row>
    <row r="179" spans="1:13" ht="18.75" customHeight="1">
      <c r="A179" s="6" t="str">
        <f>IF(COUNTIFS($M$3:M179,"",$B$3:B179,B179,$C$3:C179,#REF!)=1,MAX('Danh sách'!$A$2:A178)+1,"")</f>
        <v/>
      </c>
      <c r="B179" s="85" t="s">
        <v>1039</v>
      </c>
      <c r="C179" s="86" t="s">
        <v>954</v>
      </c>
      <c r="D179" s="86" t="s">
        <v>1040</v>
      </c>
      <c r="E179" s="84" t="s">
        <v>399</v>
      </c>
      <c r="F179" s="48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1"/>
        <v>23D1040055Tư tưởng Hồ Chí Minh-1-25 (ĐH18.03)-1-1.26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</row>
    <row r="180" spans="1:13" ht="18.75" customHeight="1">
      <c r="A180" s="6" t="str">
        <f>IF(COUNTIFS($M$3:M180,"",$B$3:B180,B180,$C$3:C180,#REF!)=1,MAX('Danh sách'!$A$2:A179)+1,"")</f>
        <v/>
      </c>
      <c r="B180" s="85" t="s">
        <v>1041</v>
      </c>
      <c r="C180" s="86" t="s">
        <v>954</v>
      </c>
      <c r="D180" s="86" t="s">
        <v>1042</v>
      </c>
      <c r="E180" s="84" t="s">
        <v>399</v>
      </c>
      <c r="F180" s="48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1"/>
        <v>23D1040056Tư tưởng Hồ Chí Minh-1-25 (ĐH18.03)-1-1.26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</row>
    <row r="181" spans="1:13" ht="18.75" customHeight="1">
      <c r="A181" s="6" t="str">
        <f>IF(COUNTIFS($M$3:M181,"",$B$3:B181,B181,$C$3:C181,#REF!)=1,MAX('Danh sách'!$A$2:A180)+1,"")</f>
        <v/>
      </c>
      <c r="B181" s="85" t="s">
        <v>1043</v>
      </c>
      <c r="C181" s="86" t="s">
        <v>954</v>
      </c>
      <c r="D181" s="86" t="s">
        <v>1044</v>
      </c>
      <c r="E181" s="84" t="s">
        <v>399</v>
      </c>
      <c r="F181" s="48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1"/>
        <v>23D1040057Tư tưởng Hồ Chí Minh-1-25 (ĐH18.03)-1-1.26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</row>
    <row r="182" spans="1:13" ht="18.75" customHeight="1">
      <c r="A182" s="6" t="str">
        <f>IF(COUNTIFS($M$3:M182,"",$B$3:B182,B182,$C$3:C182,#REF!)=1,MAX('Danh sách'!$A$2:A181)+1,"")</f>
        <v/>
      </c>
      <c r="B182" s="85" t="s">
        <v>1045</v>
      </c>
      <c r="C182" s="86" t="s">
        <v>954</v>
      </c>
      <c r="D182" s="86" t="s">
        <v>1046</v>
      </c>
      <c r="E182" s="84" t="s">
        <v>399</v>
      </c>
      <c r="F182" s="48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1"/>
        <v>23D1040001Tư tưởng Hồ Chí Minh-1-25 (ĐH18.03)-1-1.26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</row>
    <row r="183" spans="1:13" ht="18.75" customHeight="1">
      <c r="A183" s="6" t="str">
        <f>IF(COUNTIFS($M$3:M183,"",$B$3:B183,B183,$C$3:C183,#REF!)=1,MAX('Danh sách'!$A$2:A182)+1,"")</f>
        <v/>
      </c>
      <c r="B183" s="85" t="s">
        <v>1047</v>
      </c>
      <c r="C183" s="86" t="s">
        <v>954</v>
      </c>
      <c r="D183" s="86" t="s">
        <v>1048</v>
      </c>
      <c r="E183" s="84" t="s">
        <v>399</v>
      </c>
      <c r="F183" s="48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1"/>
        <v>23D1040002Tư tưởng Hồ Chí Minh-1-25 (ĐH18.03)-1-1.26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</row>
    <row r="184" spans="1:13" ht="18.75" customHeight="1">
      <c r="A184" s="6" t="str">
        <f>IF(COUNTIFS($M$3:M184,"",$B$3:B184,B184,$C$3:C184,#REF!)=1,MAX('Danh sách'!$A$2:A183)+1,"")</f>
        <v/>
      </c>
      <c r="B184" s="85" t="s">
        <v>1049</v>
      </c>
      <c r="C184" s="86" t="s">
        <v>1050</v>
      </c>
      <c r="D184" s="86" t="s">
        <v>1051</v>
      </c>
      <c r="E184" s="84" t="s">
        <v>410</v>
      </c>
      <c r="F184" s="48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>
        <f>IF(COUNTIFS($E$3:E184,E184)=1,MAX($J$2:J183)+1,"")</f>
        <v>7</v>
      </c>
      <c r="K184" s="6" t="str">
        <f t="shared" si="11"/>
        <v>23D1080042Tư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</row>
    <row r="185" spans="1:13" ht="18.75" customHeight="1">
      <c r="A185" s="6" t="str">
        <f>IF(COUNTIFS($M$3:M185,"",$B$3:B185,B185,$C$3:C185,#REF!)=1,MAX('Danh sách'!$A$2:A184)+1,"")</f>
        <v/>
      </c>
      <c r="B185" s="85" t="s">
        <v>1052</v>
      </c>
      <c r="C185" s="86" t="s">
        <v>1050</v>
      </c>
      <c r="D185" s="86" t="s">
        <v>1053</v>
      </c>
      <c r="E185" s="84" t="s">
        <v>410</v>
      </c>
      <c r="F185" s="48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1"/>
        <v>23D1080046Tư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</row>
    <row r="186" spans="1:13" ht="18.75" customHeight="1">
      <c r="A186" s="6" t="str">
        <f>IF(COUNTIFS($M$3:M186,"",$B$3:B186,B186,$C$3:C186,#REF!)=1,MAX('Danh sách'!$A$2:A185)+1,"")</f>
        <v/>
      </c>
      <c r="B186" s="85" t="s">
        <v>1054</v>
      </c>
      <c r="C186" s="86" t="s">
        <v>1050</v>
      </c>
      <c r="D186" s="86" t="s">
        <v>1055</v>
      </c>
      <c r="E186" s="84" t="s">
        <v>410</v>
      </c>
      <c r="F186" s="48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1"/>
        <v>23D1080047Tư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</row>
    <row r="187" spans="1:13" ht="18.75" customHeight="1">
      <c r="A187" s="6" t="str">
        <f>IF(COUNTIFS($M$3:M187,"",$B$3:B187,B187,$C$3:C187,#REF!)=1,MAX('Danh sách'!$A$2:A186)+1,"")</f>
        <v/>
      </c>
      <c r="B187" s="85" t="s">
        <v>1056</v>
      </c>
      <c r="C187" s="86" t="s">
        <v>1050</v>
      </c>
      <c r="D187" s="86" t="s">
        <v>1057</v>
      </c>
      <c r="E187" s="84" t="s">
        <v>410</v>
      </c>
      <c r="F187" s="48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1"/>
        <v>23D1080048Tư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</row>
    <row r="188" spans="1:13" ht="18.75" customHeight="1">
      <c r="A188" s="6" t="str">
        <f>IF(COUNTIFS($M$3:M188,"",$B$3:B188,B188,$C$3:C188,#REF!)=1,MAX('Danh sách'!$A$2:A187)+1,"")</f>
        <v/>
      </c>
      <c r="B188" s="85" t="s">
        <v>1058</v>
      </c>
      <c r="C188" s="86" t="s">
        <v>1050</v>
      </c>
      <c r="D188" s="86" t="s">
        <v>1059</v>
      </c>
      <c r="E188" s="84" t="s">
        <v>410</v>
      </c>
      <c r="F188" s="48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1"/>
        <v>23D1080049Tư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</row>
    <row r="189" spans="1:13" ht="18.75" customHeight="1">
      <c r="A189" s="6" t="str">
        <f>IF(COUNTIFS($M$3:M189,"",$B$3:B189,B189,$C$3:C189,#REF!)=1,MAX('Danh sách'!$A$2:A188)+1,"")</f>
        <v/>
      </c>
      <c r="B189" s="85" t="s">
        <v>1060</v>
      </c>
      <c r="C189" s="86" t="s">
        <v>1050</v>
      </c>
      <c r="D189" s="86" t="s">
        <v>1061</v>
      </c>
      <c r="E189" s="84" t="s">
        <v>410</v>
      </c>
      <c r="F189" s="48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1"/>
        <v>23D1080051Tư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</row>
    <row r="190" spans="1:13" ht="18.75" customHeight="1">
      <c r="A190" s="6" t="str">
        <f>IF(COUNTIFS($M$3:M190,"",$B$3:B190,B190,$C$3:C190,#REF!)=1,MAX('Danh sách'!$A$2:A189)+1,"")</f>
        <v/>
      </c>
      <c r="B190" s="85" t="s">
        <v>1062</v>
      </c>
      <c r="C190" s="86" t="s">
        <v>1050</v>
      </c>
      <c r="D190" s="86" t="s">
        <v>1061</v>
      </c>
      <c r="E190" s="84" t="s">
        <v>410</v>
      </c>
      <c r="F190" s="48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1"/>
        <v>23D1080052Tư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</row>
    <row r="191" spans="1:13" ht="18.75" customHeight="1">
      <c r="A191" s="6" t="str">
        <f>IF(COUNTIFS($M$3:M191,"",$B$3:B191,B191,$C$3:C191,#REF!)=1,MAX('Danh sách'!$A$2:A190)+1,"")</f>
        <v/>
      </c>
      <c r="B191" s="85" t="s">
        <v>1063</v>
      </c>
      <c r="C191" s="86" t="s">
        <v>1050</v>
      </c>
      <c r="D191" s="86" t="s">
        <v>1064</v>
      </c>
      <c r="E191" s="84" t="s">
        <v>410</v>
      </c>
      <c r="F191" s="48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1"/>
        <v>23D1080053Tư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</row>
    <row r="192" spans="1:13" ht="18.75" customHeight="1">
      <c r="A192" s="6" t="str">
        <f>IF(COUNTIFS($M$3:M192,"",$B$3:B192,B192,$C$3:C192,#REF!)=1,MAX('Danh sách'!$A$2:A191)+1,"")</f>
        <v/>
      </c>
      <c r="B192" s="85" t="s">
        <v>1065</v>
      </c>
      <c r="C192" s="86" t="s">
        <v>1050</v>
      </c>
      <c r="D192" s="86" t="s">
        <v>1066</v>
      </c>
      <c r="E192" s="84" t="s">
        <v>410</v>
      </c>
      <c r="F192" s="48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1"/>
        <v>23D1080055Tư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</row>
    <row r="193" spans="1:13" ht="18.75" customHeight="1">
      <c r="A193" s="6" t="str">
        <f>IF(COUNTIFS($M$3:M193,"",$B$3:B193,B193,$C$3:C193,#REF!)=1,MAX('Danh sách'!$A$2:A192)+1,"")</f>
        <v/>
      </c>
      <c r="B193" s="85" t="s">
        <v>1067</v>
      </c>
      <c r="C193" s="86" t="s">
        <v>1050</v>
      </c>
      <c r="D193" s="86" t="s">
        <v>1068</v>
      </c>
      <c r="E193" s="84" t="s">
        <v>410</v>
      </c>
      <c r="F193" s="48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1"/>
        <v>23D1080057Tư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</row>
    <row r="194" spans="1:13" ht="18.75" customHeight="1">
      <c r="A194" s="6" t="str">
        <f>IF(COUNTIFS($M$3:M194,"",$B$3:B194,B194,$C$3:C194,#REF!)=1,MAX('Danh sách'!$A$2:A193)+1,"")</f>
        <v/>
      </c>
      <c r="B194" s="85" t="s">
        <v>1069</v>
      </c>
      <c r="C194" s="86" t="s">
        <v>1050</v>
      </c>
      <c r="D194" s="86" t="s">
        <v>1070</v>
      </c>
      <c r="E194" s="84" t="s">
        <v>410</v>
      </c>
      <c r="F194" s="48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1"/>
        <v>23D1080059Tư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</row>
    <row r="195" spans="1:13" ht="18.75" customHeight="1">
      <c r="A195" s="6" t="str">
        <f>IF(COUNTIFS($M$3:M195,"",$B$3:B195,B195,$C$3:C195,#REF!)=1,MAX('Danh sách'!$A$2:A194)+1,"")</f>
        <v/>
      </c>
      <c r="B195" s="85" t="s">
        <v>1071</v>
      </c>
      <c r="C195" s="86" t="s">
        <v>1050</v>
      </c>
      <c r="D195" s="86" t="s">
        <v>1072</v>
      </c>
      <c r="E195" s="84" t="s">
        <v>410</v>
      </c>
      <c r="F195" s="48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1"/>
        <v>23D1080061Tư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</row>
    <row r="196" spans="1:13" ht="18.75" customHeight="1">
      <c r="A196" s="6" t="str">
        <f>IF(COUNTIFS($M$3:M196,"",$B$3:B196,B196,$C$3:C196,#REF!)=1,MAX('Danh sách'!$A$2:A195)+1,"")</f>
        <v/>
      </c>
      <c r="B196" s="85" t="s">
        <v>1073</v>
      </c>
      <c r="C196" s="86" t="s">
        <v>1050</v>
      </c>
      <c r="D196" s="86" t="s">
        <v>1074</v>
      </c>
      <c r="E196" s="84" t="s">
        <v>410</v>
      </c>
      <c r="F196" s="48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12">B196&amp;E196</f>
        <v>23D1080064Tư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</row>
    <row r="197" spans="1:13" ht="18.75" customHeight="1">
      <c r="A197" s="6" t="str">
        <f>IF(COUNTIFS($M$3:M197,"",$B$3:B197,B197,$C$3:C197,#REF!)=1,MAX('Danh sách'!$A$2:A196)+1,"")</f>
        <v/>
      </c>
      <c r="B197" s="85" t="s">
        <v>1075</v>
      </c>
      <c r="C197" s="86" t="s">
        <v>1050</v>
      </c>
      <c r="D197" s="86" t="s">
        <v>1076</v>
      </c>
      <c r="E197" s="84" t="s">
        <v>410</v>
      </c>
      <c r="F197" s="48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12"/>
        <v>23D1080066Tư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</row>
    <row r="198" spans="1:13" ht="18.75" customHeight="1">
      <c r="A198" s="6" t="str">
        <f>IF(COUNTIFS($M$3:M198,"",$B$3:B198,B198,$C$3:C198,#REF!)=1,MAX('Danh sách'!$A$2:A197)+1,"")</f>
        <v/>
      </c>
      <c r="B198" s="85" t="s">
        <v>1077</v>
      </c>
      <c r="C198" s="86" t="s">
        <v>1050</v>
      </c>
      <c r="D198" s="86" t="s">
        <v>1078</v>
      </c>
      <c r="E198" s="84" t="s">
        <v>410</v>
      </c>
      <c r="F198" s="48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12"/>
        <v>23D1080067Tư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</row>
    <row r="199" spans="1:13" ht="18.75" customHeight="1">
      <c r="A199" s="6" t="str">
        <f>IF(COUNTIFS($M$3:M199,"",$B$3:B199,B199,$C$3:C199,#REF!)=1,MAX('Danh sách'!$A$2:A198)+1,"")</f>
        <v/>
      </c>
      <c r="B199" s="85" t="s">
        <v>1079</v>
      </c>
      <c r="C199" s="86" t="s">
        <v>1050</v>
      </c>
      <c r="D199" s="86" t="s">
        <v>1080</v>
      </c>
      <c r="E199" s="84" t="s">
        <v>410</v>
      </c>
      <c r="F199" s="48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12"/>
        <v>23D1080068Tư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</row>
    <row r="200" spans="1:13" ht="18.75" customHeight="1">
      <c r="A200" s="6" t="str">
        <f>IF(COUNTIFS($M$3:M200,"",$B$3:B200,B200,$C$3:C200,#REF!)=1,MAX('Danh sách'!$A$2:A199)+1,"")</f>
        <v/>
      </c>
      <c r="B200" s="85" t="s">
        <v>1081</v>
      </c>
      <c r="C200" s="86" t="s">
        <v>1050</v>
      </c>
      <c r="D200" s="86" t="s">
        <v>1082</v>
      </c>
      <c r="E200" s="84" t="s">
        <v>410</v>
      </c>
      <c r="F200" s="48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12"/>
        <v>23D1080069Tư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</row>
    <row r="201" spans="1:13" ht="18.75" customHeight="1">
      <c r="A201" s="6" t="str">
        <f>IF(COUNTIFS($M$3:M201,"",$B$3:B201,B201,$C$3:C201,#REF!)=1,MAX('Danh sách'!$A$2:A200)+1,"")</f>
        <v/>
      </c>
      <c r="B201" s="85" t="s">
        <v>1083</v>
      </c>
      <c r="C201" s="86" t="s">
        <v>1050</v>
      </c>
      <c r="D201" s="86" t="s">
        <v>1084</v>
      </c>
      <c r="E201" s="84" t="s">
        <v>410</v>
      </c>
      <c r="F201" s="48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12"/>
        <v>23D1080071Tư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</row>
    <row r="202" spans="1:13" ht="18.75" customHeight="1">
      <c r="A202" s="6" t="str">
        <f>IF(COUNTIFS($M$3:M202,"",$B$3:B202,B202,$C$3:C202,#REF!)=1,MAX('Danh sách'!$A$2:A201)+1,"")</f>
        <v/>
      </c>
      <c r="B202" s="85" t="s">
        <v>1085</v>
      </c>
      <c r="C202" s="86" t="s">
        <v>1050</v>
      </c>
      <c r="D202" s="86" t="s">
        <v>1086</v>
      </c>
      <c r="E202" s="84" t="s">
        <v>410</v>
      </c>
      <c r="F202" s="48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12"/>
        <v>23D1080043Tư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</row>
    <row r="203" spans="1:13" ht="18.75" customHeight="1">
      <c r="A203" s="6" t="str">
        <f>IF(COUNTIFS($M$3:M203,"",$B$3:B203,B203,$C$3:C203,#REF!)=1,MAX('Danh sách'!$A$2:A202)+1,"")</f>
        <v/>
      </c>
      <c r="B203" s="85" t="s">
        <v>1087</v>
      </c>
      <c r="C203" s="86" t="s">
        <v>1050</v>
      </c>
      <c r="D203" s="86" t="s">
        <v>1088</v>
      </c>
      <c r="E203" s="84" t="s">
        <v>410</v>
      </c>
      <c r="F203" s="48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12"/>
        <v>23D1080074Tư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</row>
    <row r="204" spans="1:13" ht="18.75" customHeight="1">
      <c r="A204" s="6" t="str">
        <f>IF(COUNTIFS($M$3:M204,"",$B$3:B204,B204,$C$3:C204,#REF!)=1,MAX('Danh sách'!$A$2:A203)+1,"")</f>
        <v/>
      </c>
      <c r="B204" s="85" t="s">
        <v>1089</v>
      </c>
      <c r="C204" s="86" t="s">
        <v>1050</v>
      </c>
      <c r="D204" s="86" t="s">
        <v>1090</v>
      </c>
      <c r="E204" s="84" t="s">
        <v>410</v>
      </c>
      <c r="F204" s="48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12"/>
        <v>23D1080077Tư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</row>
    <row r="205" spans="1:13" ht="18.75" customHeight="1">
      <c r="A205" s="6" t="str">
        <f>IF(COUNTIFS($M$3:M205,"",$B$3:B205,B205,$C$3:C205,#REF!)=1,MAX('Danh sách'!$A$2:A204)+1,"")</f>
        <v/>
      </c>
      <c r="B205" s="85" t="s">
        <v>1091</v>
      </c>
      <c r="C205" s="86" t="s">
        <v>1050</v>
      </c>
      <c r="D205" s="86" t="s">
        <v>1092</v>
      </c>
      <c r="E205" s="84" t="s">
        <v>410</v>
      </c>
      <c r="F205" s="48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12"/>
        <v>23D1080078Tư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</row>
    <row r="206" spans="1:13" ht="18.75" customHeight="1">
      <c r="A206" s="6" t="str">
        <f>IF(COUNTIFS($M$3:M206,"",$B$3:B206,B206,$C$3:C206,#REF!)=1,MAX('Danh sách'!$A$2:A205)+1,"")</f>
        <v/>
      </c>
      <c r="B206" s="85" t="s">
        <v>1093</v>
      </c>
      <c r="C206" s="86" t="s">
        <v>1050</v>
      </c>
      <c r="D206" s="86" t="s">
        <v>1094</v>
      </c>
      <c r="E206" s="84" t="s">
        <v>410</v>
      </c>
      <c r="F206" s="48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12"/>
        <v>23D1080079Tư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</row>
    <row r="207" spans="1:13" ht="18.75" customHeight="1">
      <c r="A207" s="6" t="str">
        <f>IF(COUNTIFS($M$3:M207,"",$B$3:B207,B207,$C$3:C207,#REF!)=1,MAX('Danh sách'!$A$2:A206)+1,"")</f>
        <v/>
      </c>
      <c r="B207" s="85" t="s">
        <v>1095</v>
      </c>
      <c r="C207" s="86" t="s">
        <v>1050</v>
      </c>
      <c r="D207" s="86" t="s">
        <v>1096</v>
      </c>
      <c r="E207" s="84" t="s">
        <v>410</v>
      </c>
      <c r="F207" s="48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12"/>
        <v>23D1080084Tư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</row>
    <row r="208" spans="1:13" ht="18.75" customHeight="1">
      <c r="A208" s="6" t="str">
        <f>IF(COUNTIFS($M$3:M208,"",$B$3:B208,B208,$C$3:C208,#REF!)=1,MAX('Danh sách'!$A$2:A207)+1,"")</f>
        <v/>
      </c>
      <c r="B208" s="85" t="s">
        <v>1097</v>
      </c>
      <c r="C208" s="86" t="s">
        <v>1050</v>
      </c>
      <c r="D208" s="86" t="s">
        <v>1098</v>
      </c>
      <c r="E208" s="84" t="s">
        <v>410</v>
      </c>
      <c r="F208" s="48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12"/>
        <v>23D1080062Tư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</row>
    <row r="209" spans="1:13" ht="18.75" customHeight="1">
      <c r="A209" s="6" t="str">
        <f>IF(COUNTIFS($M$3:M209,"",$B$3:B209,B209,$C$3:C209,#REF!)=1,MAX('Danh sách'!$A$2:A208)+1,"")</f>
        <v/>
      </c>
      <c r="B209" s="85" t="s">
        <v>1099</v>
      </c>
      <c r="C209" s="86" t="s">
        <v>1100</v>
      </c>
      <c r="D209" s="86" t="s">
        <v>1101</v>
      </c>
      <c r="E209" s="84" t="s">
        <v>410</v>
      </c>
      <c r="F209" s="48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12"/>
        <v>23D1150001Tư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</row>
    <row r="210" spans="1:13" ht="18.75" customHeight="1">
      <c r="A210" s="6" t="str">
        <f>IF(COUNTIFS($M$3:M210,"",$B$3:B210,B210,$C$3:C210,#REF!)=1,MAX('Danh sách'!$A$2:A209)+1,"")</f>
        <v/>
      </c>
      <c r="B210" s="85" t="s">
        <v>1102</v>
      </c>
      <c r="C210" s="86" t="s">
        <v>1100</v>
      </c>
      <c r="D210" s="86" t="s">
        <v>1103</v>
      </c>
      <c r="E210" s="84" t="s">
        <v>410</v>
      </c>
      <c r="F210" s="48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12"/>
        <v>23D1150002Tư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</row>
    <row r="211" spans="1:13" ht="18.75" customHeight="1">
      <c r="A211" s="6" t="str">
        <f>IF(COUNTIFS($M$3:M211,"",$B$3:B211,B211,$C$3:C211,#REF!)=1,MAX('Danh sách'!$A$2:A210)+1,"")</f>
        <v/>
      </c>
      <c r="B211" s="85" t="s">
        <v>1104</v>
      </c>
      <c r="C211" s="86" t="s">
        <v>1100</v>
      </c>
      <c r="D211" s="86" t="s">
        <v>1105</v>
      </c>
      <c r="E211" s="84" t="s">
        <v>410</v>
      </c>
      <c r="F211" s="48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12"/>
        <v>23D1150006Tư tưởng Hồ Chí Minh-1-25 (ĐH18.04)-1-4.27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</row>
    <row r="212" spans="1:13" ht="18.75" customHeight="1">
      <c r="A212" s="6" t="str">
        <f>IF(COUNTIFS($M$3:M212,"",$B$3:B212,B212,$C$3:C212,#REF!)=1,MAX('Danh sách'!$A$2:A211)+1,"")</f>
        <v/>
      </c>
      <c r="B212" s="85" t="s">
        <v>1106</v>
      </c>
      <c r="C212" s="86" t="s">
        <v>1107</v>
      </c>
      <c r="D212" s="86" t="s">
        <v>1108</v>
      </c>
      <c r="E212" s="84" t="s">
        <v>410</v>
      </c>
      <c r="F212" s="48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12"/>
        <v>23D1050001Tư tưởng Hồ Chí Minh-1-25 (ĐH18.04)-1-4.27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</row>
    <row r="213" spans="1:13" ht="18.75" customHeight="1">
      <c r="A213" s="6" t="str">
        <f>IF(COUNTIFS($M$3:M213,"",$B$3:B213,B213,$C$3:C213,#REF!)=1,MAX('Danh sách'!$A$2:A212)+1,"")</f>
        <v/>
      </c>
      <c r="B213" s="85" t="s">
        <v>1109</v>
      </c>
      <c r="C213" s="86" t="s">
        <v>1107</v>
      </c>
      <c r="D213" s="86" t="s">
        <v>1110</v>
      </c>
      <c r="E213" s="84" t="s">
        <v>410</v>
      </c>
      <c r="F213" s="48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12"/>
        <v>23D1050003Tư tưởng Hồ Chí Minh-1-25 (ĐH18.04)-1-4.27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</row>
    <row r="214" spans="1:13" ht="18.75" customHeight="1">
      <c r="A214" s="6" t="str">
        <f>IF(COUNTIFS($M$3:M214,"",$B$3:B214,B214,$C$3:C214,#REF!)=1,MAX('Danh sách'!$A$2:A213)+1,"")</f>
        <v/>
      </c>
      <c r="B214" s="85" t="s">
        <v>1111</v>
      </c>
      <c r="C214" s="86" t="s">
        <v>1107</v>
      </c>
      <c r="D214" s="86" t="s">
        <v>1112</v>
      </c>
      <c r="E214" s="84" t="s">
        <v>410</v>
      </c>
      <c r="F214" s="48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12"/>
        <v>23D1050004Tư tưởng Hồ Chí Minh-1-25 (ĐH18.04)-1-4.27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</row>
    <row r="215" spans="1:13" ht="18.75" customHeight="1">
      <c r="A215" s="6" t="str">
        <f>IF(COUNTIFS($M$3:M215,"",$B$3:B215,B215,$C$3:C215,#REF!)=1,MAX('Danh sách'!$A$2:A214)+1,"")</f>
        <v/>
      </c>
      <c r="B215" s="85" t="s">
        <v>1113</v>
      </c>
      <c r="C215" s="86" t="s">
        <v>1107</v>
      </c>
      <c r="D215" s="86" t="s">
        <v>1114</v>
      </c>
      <c r="E215" s="84" t="s">
        <v>410</v>
      </c>
      <c r="F215" s="48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12"/>
        <v>23D1050005Tư tưởng Hồ Chí Minh-1-25 (ĐH18.04)-1-4.27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</row>
    <row r="216" spans="1:13" ht="18.75" customHeight="1">
      <c r="A216" s="6" t="str">
        <f>IF(COUNTIFS($M$3:M216,"",$B$3:B216,B216,$C$3:C216,#REF!)=1,MAX('Danh sách'!$A$2:A215)+1,"")</f>
        <v/>
      </c>
      <c r="B216" s="85" t="s">
        <v>1115</v>
      </c>
      <c r="C216" s="86" t="s">
        <v>1107</v>
      </c>
      <c r="D216" s="86" t="s">
        <v>1116</v>
      </c>
      <c r="E216" s="84" t="s">
        <v>410</v>
      </c>
      <c r="F216" s="48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12"/>
        <v>23D1050006Tư tưởng Hồ Chí Minh-1-25 (ĐH18.04)-1-4.27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</row>
    <row r="217" spans="1:13" ht="18.75" customHeight="1">
      <c r="A217" s="6" t="str">
        <f>IF(COUNTIFS($M$3:M217,"",$B$3:B217,B217,$C$3:C217,#REF!)=1,MAX('Danh sách'!$A$2:A216)+1,"")</f>
        <v/>
      </c>
      <c r="B217" s="85" t="s">
        <v>1117</v>
      </c>
      <c r="C217" s="86" t="s">
        <v>1118</v>
      </c>
      <c r="D217" s="86" t="s">
        <v>1119</v>
      </c>
      <c r="E217" s="84" t="s">
        <v>410</v>
      </c>
      <c r="F217" s="48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12"/>
        <v>23D1060002Tư tưởng Hồ Chí Minh-1-25 (ĐH18.04)-1-4.27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</row>
    <row r="218" spans="1:13" ht="18.75" customHeight="1">
      <c r="A218" s="6" t="str">
        <f>IF(COUNTIFS($M$3:M218,"",$B$3:B218,B218,$C$3:C218,#REF!)=1,MAX('Danh sách'!$A$2:A217)+1,"")</f>
        <v/>
      </c>
      <c r="B218" s="85" t="s">
        <v>1120</v>
      </c>
      <c r="C218" s="86" t="s">
        <v>1118</v>
      </c>
      <c r="D218" s="86" t="s">
        <v>1121</v>
      </c>
      <c r="E218" s="84" t="s">
        <v>410</v>
      </c>
      <c r="F218" s="48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12"/>
        <v>23D1060005Tư tưởng Hồ Chí Minh-1-25 (ĐH18.04)-1-4.27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</row>
    <row r="219" spans="1:13" ht="18.75" customHeight="1">
      <c r="A219" s="6" t="str">
        <f>IF(COUNTIFS($M$3:M219,"",$B$3:B219,B219,$C$3:C219,#REF!)=1,MAX('Danh sách'!$A$2:A218)+1,"")</f>
        <v/>
      </c>
      <c r="B219" s="85" t="s">
        <v>1122</v>
      </c>
      <c r="C219" s="86" t="s">
        <v>1123</v>
      </c>
      <c r="D219" s="86" t="s">
        <v>1124</v>
      </c>
      <c r="E219" s="84" t="s">
        <v>425</v>
      </c>
      <c r="F219" s="48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>
        <f>IF(COUNTIFS($E$3:E219,E219)=1,MAX($J$2:J218)+1,"")</f>
        <v>8</v>
      </c>
      <c r="K219" s="6" t="str">
        <f t="shared" si="12"/>
        <v>23D1080001Tư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</row>
    <row r="220" spans="1:13" ht="18.75" customHeight="1">
      <c r="A220" s="6" t="str">
        <f>IF(COUNTIFS($M$3:M220,"",$B$3:B220,B220,$C$3:C220,#REF!)=1,MAX('Danh sách'!$A$2:A219)+1,"")</f>
        <v/>
      </c>
      <c r="B220" s="85" t="s">
        <v>1125</v>
      </c>
      <c r="C220" s="86" t="s">
        <v>1123</v>
      </c>
      <c r="D220" s="86" t="s">
        <v>1126</v>
      </c>
      <c r="E220" s="84" t="s">
        <v>425</v>
      </c>
      <c r="F220" s="48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12"/>
        <v>23D1080002Tư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</row>
    <row r="221" spans="1:13" ht="18.75" customHeight="1">
      <c r="A221" s="6" t="str">
        <f>IF(COUNTIFS($M$3:M221,"",$B$3:B221,B221,$C$3:C221,#REF!)=1,MAX('Danh sách'!$A$2:A220)+1,"")</f>
        <v/>
      </c>
      <c r="B221" s="85" t="s">
        <v>1127</v>
      </c>
      <c r="C221" s="86" t="s">
        <v>1123</v>
      </c>
      <c r="D221" s="86" t="s">
        <v>1128</v>
      </c>
      <c r="E221" s="84" t="s">
        <v>425</v>
      </c>
      <c r="F221" s="48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12"/>
        <v>23D1080004Tư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</row>
    <row r="222" spans="1:13" ht="18.75" customHeight="1">
      <c r="A222" s="6" t="str">
        <f>IF(COUNTIFS($M$3:M222,"",$B$3:B222,B222,$C$3:C222,#REF!)=1,MAX('Danh sách'!$A$2:A221)+1,"")</f>
        <v/>
      </c>
      <c r="B222" s="85" t="s">
        <v>1129</v>
      </c>
      <c r="C222" s="86" t="s">
        <v>1123</v>
      </c>
      <c r="D222" s="86" t="s">
        <v>1130</v>
      </c>
      <c r="E222" s="84" t="s">
        <v>425</v>
      </c>
      <c r="F222" s="48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12"/>
        <v>23D1080005Tư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</row>
    <row r="223" spans="1:13" ht="18.75" customHeight="1">
      <c r="A223" s="6" t="str">
        <f>IF(COUNTIFS($M$3:M223,"",$B$3:B223,B223,$C$3:C223,#REF!)=1,MAX('Danh sách'!$A$2:A222)+1,"")</f>
        <v/>
      </c>
      <c r="B223" s="85" t="s">
        <v>1131</v>
      </c>
      <c r="C223" s="86" t="s">
        <v>1123</v>
      </c>
      <c r="D223" s="86" t="s">
        <v>1132</v>
      </c>
      <c r="E223" s="84" t="s">
        <v>425</v>
      </c>
      <c r="F223" s="48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12"/>
        <v>23D1080006Tư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</row>
    <row r="224" spans="1:13" ht="18.75" customHeight="1">
      <c r="A224" s="6" t="str">
        <f>IF(COUNTIFS($M$3:M224,"",$B$3:B224,B224,$C$3:C224,#REF!)=1,MAX('Danh sách'!$A$2:A223)+1,"")</f>
        <v/>
      </c>
      <c r="B224" s="85" t="s">
        <v>1133</v>
      </c>
      <c r="C224" s="86" t="s">
        <v>1123</v>
      </c>
      <c r="D224" s="86" t="s">
        <v>1134</v>
      </c>
      <c r="E224" s="84" t="s">
        <v>425</v>
      </c>
      <c r="F224" s="48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12"/>
        <v>23D1080007Tư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</row>
    <row r="225" spans="1:13" ht="18.75" customHeight="1">
      <c r="A225" s="6" t="str">
        <f>IF(COUNTIFS($M$3:M225,"",$B$3:B225,B225,$C$3:C225,#REF!)=1,MAX('Danh sách'!$A$2:A224)+1,"")</f>
        <v/>
      </c>
      <c r="B225" s="85" t="s">
        <v>1135</v>
      </c>
      <c r="C225" s="86" t="s">
        <v>1123</v>
      </c>
      <c r="D225" s="86" t="s">
        <v>1136</v>
      </c>
      <c r="E225" s="84" t="s">
        <v>425</v>
      </c>
      <c r="F225" s="48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12"/>
        <v>23D1080008Tư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</row>
    <row r="226" spans="1:13" ht="18.75" customHeight="1">
      <c r="A226" s="6" t="str">
        <f>IF(COUNTIFS($M$3:M226,"",$B$3:B226,B226,$C$3:C226,#REF!)=1,MAX('Danh sách'!$A$2:A225)+1,"")</f>
        <v/>
      </c>
      <c r="B226" s="85" t="s">
        <v>1137</v>
      </c>
      <c r="C226" s="86" t="s">
        <v>1123</v>
      </c>
      <c r="D226" s="86" t="s">
        <v>1138</v>
      </c>
      <c r="E226" s="84" t="s">
        <v>425</v>
      </c>
      <c r="F226" s="48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12"/>
        <v>23D1080009Tư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</row>
    <row r="227" spans="1:13" ht="18.75" customHeight="1">
      <c r="A227" s="6" t="str">
        <f>IF(COUNTIFS($M$3:M227,"",$B$3:B227,B227,$C$3:C227,#REF!)=1,MAX('Danh sách'!$A$2:A226)+1,"")</f>
        <v/>
      </c>
      <c r="B227" s="85" t="s">
        <v>1139</v>
      </c>
      <c r="C227" s="86" t="s">
        <v>1123</v>
      </c>
      <c r="D227" s="86" t="s">
        <v>1140</v>
      </c>
      <c r="E227" s="84" t="s">
        <v>425</v>
      </c>
      <c r="F227" s="48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12"/>
        <v>23D1080010Tư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</row>
    <row r="228" spans="1:13" ht="18.75" customHeight="1">
      <c r="A228" s="6" t="str">
        <f>IF(COUNTIFS($M$3:M228,"",$B$3:B228,B228,$C$3:C228,#REF!)=1,MAX('Danh sách'!$A$2:A227)+1,"")</f>
        <v/>
      </c>
      <c r="B228" s="85" t="s">
        <v>1141</v>
      </c>
      <c r="C228" s="86" t="s">
        <v>1123</v>
      </c>
      <c r="D228" s="86" t="s">
        <v>1142</v>
      </c>
      <c r="E228" s="84" t="s">
        <v>425</v>
      </c>
      <c r="F228" s="48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12"/>
        <v>23D1080012Tư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</row>
    <row r="229" spans="1:13" ht="18.75" customHeight="1">
      <c r="A229" s="6" t="str">
        <f>IF(COUNTIFS($M$3:M229,"",$B$3:B229,B229,$C$3:C229,#REF!)=1,MAX('Danh sách'!$A$2:A228)+1,"")</f>
        <v/>
      </c>
      <c r="B229" s="85" t="s">
        <v>1143</v>
      </c>
      <c r="C229" s="86" t="s">
        <v>1123</v>
      </c>
      <c r="D229" s="86" t="s">
        <v>1144</v>
      </c>
      <c r="E229" s="84" t="s">
        <v>425</v>
      </c>
      <c r="F229" s="48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12"/>
        <v>23D1080014Tư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</row>
    <row r="230" spans="1:13" ht="18.75" customHeight="1">
      <c r="A230" s="6" t="str">
        <f>IF(COUNTIFS($M$3:M230,"",$B$3:B230,B230,$C$3:C230,#REF!)=1,MAX('Danh sách'!$A$2:A229)+1,"")</f>
        <v/>
      </c>
      <c r="B230" s="85" t="s">
        <v>1145</v>
      </c>
      <c r="C230" s="86" t="s">
        <v>1123</v>
      </c>
      <c r="D230" s="86" t="s">
        <v>1146</v>
      </c>
      <c r="E230" s="84" t="s">
        <v>425</v>
      </c>
      <c r="F230" s="48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12"/>
        <v>23D1080015Tư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</row>
    <row r="231" spans="1:13" ht="18.75" customHeight="1">
      <c r="A231" s="6" t="str">
        <f>IF(COUNTIFS($M$3:M231,"",$B$3:B231,B231,$C$3:C231,#REF!)=1,MAX('Danh sách'!$A$2:A230)+1,"")</f>
        <v/>
      </c>
      <c r="B231" s="85" t="s">
        <v>1147</v>
      </c>
      <c r="C231" s="86" t="s">
        <v>1123</v>
      </c>
      <c r="D231" s="86" t="s">
        <v>1148</v>
      </c>
      <c r="E231" s="84" t="s">
        <v>425</v>
      </c>
      <c r="F231" s="48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12"/>
        <v>23D1080016Tư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</row>
    <row r="232" spans="1:13" ht="18.75" customHeight="1">
      <c r="A232" s="6" t="str">
        <f>IF(COUNTIFS($M$3:M232,"",$B$3:B232,B232,$C$3:C232,#REF!)=1,MAX('Danh sách'!$A$2:A231)+1,"")</f>
        <v/>
      </c>
      <c r="B232" s="85" t="s">
        <v>1149</v>
      </c>
      <c r="C232" s="86" t="s">
        <v>1123</v>
      </c>
      <c r="D232" s="86" t="s">
        <v>1150</v>
      </c>
      <c r="E232" s="84" t="s">
        <v>425</v>
      </c>
      <c r="F232" s="48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12"/>
        <v>23D1080018Tư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</row>
    <row r="233" spans="1:13" ht="18.75" customHeight="1">
      <c r="A233" s="6" t="str">
        <f>IF(COUNTIFS($M$3:M233,"",$B$3:B233,B233,$C$3:C233,#REF!)=1,MAX('Danh sách'!$A$2:A232)+1,"")</f>
        <v/>
      </c>
      <c r="B233" s="85" t="s">
        <v>1151</v>
      </c>
      <c r="C233" s="86" t="s">
        <v>1123</v>
      </c>
      <c r="D233" s="86" t="s">
        <v>1152</v>
      </c>
      <c r="E233" s="84" t="s">
        <v>425</v>
      </c>
      <c r="F233" s="48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12"/>
        <v>23D1080021Tư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</row>
    <row r="234" spans="1:13" ht="18.75" customHeight="1">
      <c r="A234" s="6" t="str">
        <f>IF(COUNTIFS($M$3:M234,"",$B$3:B234,B234,$C$3:C234,#REF!)=1,MAX('Danh sách'!$A$2:A233)+1,"")</f>
        <v/>
      </c>
      <c r="B234" s="85" t="s">
        <v>1153</v>
      </c>
      <c r="C234" s="86" t="s">
        <v>1123</v>
      </c>
      <c r="D234" s="86" t="s">
        <v>1154</v>
      </c>
      <c r="E234" s="84" t="s">
        <v>425</v>
      </c>
      <c r="F234" s="48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12"/>
        <v>23D1080022Tư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</row>
    <row r="235" spans="1:13" ht="18.75" customHeight="1">
      <c r="A235" s="6" t="str">
        <f>IF(COUNTIFS($M$3:M235,"",$B$3:B235,B235,$C$3:C235,#REF!)=1,MAX('Danh sách'!$A$2:A234)+1,"")</f>
        <v/>
      </c>
      <c r="B235" s="85" t="s">
        <v>1155</v>
      </c>
      <c r="C235" s="86" t="s">
        <v>1123</v>
      </c>
      <c r="D235" s="86" t="s">
        <v>1156</v>
      </c>
      <c r="E235" s="84" t="s">
        <v>425</v>
      </c>
      <c r="F235" s="48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12"/>
        <v>23D1080023Tư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</row>
    <row r="236" spans="1:13" ht="18.75" customHeight="1">
      <c r="A236" s="6" t="str">
        <f>IF(COUNTIFS($M$3:M236,"",$B$3:B236,B236,$C$3:C236,#REF!)=1,MAX('Danh sách'!$A$2:A235)+1,"")</f>
        <v/>
      </c>
      <c r="B236" s="85" t="s">
        <v>1157</v>
      </c>
      <c r="C236" s="86" t="s">
        <v>1123</v>
      </c>
      <c r="D236" s="86" t="s">
        <v>1158</v>
      </c>
      <c r="E236" s="84" t="s">
        <v>425</v>
      </c>
      <c r="F236" s="48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12"/>
        <v>23D1080024Tư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</row>
    <row r="237" spans="1:13" ht="18.75" customHeight="1">
      <c r="A237" s="6" t="str">
        <f>IF(COUNTIFS($M$3:M237,"",$B$3:B237,B237,$C$3:C237,#REF!)=1,MAX('Danh sách'!$A$2:A236)+1,"")</f>
        <v/>
      </c>
      <c r="B237" s="85" t="s">
        <v>1159</v>
      </c>
      <c r="C237" s="86" t="s">
        <v>1123</v>
      </c>
      <c r="D237" s="86" t="s">
        <v>1160</v>
      </c>
      <c r="E237" s="84" t="s">
        <v>425</v>
      </c>
      <c r="F237" s="48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12"/>
        <v>23D1080025Tư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</row>
    <row r="238" spans="1:13" ht="18.75" customHeight="1">
      <c r="A238" s="6" t="str">
        <f>IF(COUNTIFS($M$3:M238,"",$B$3:B238,B238,$C$3:C238,#REF!)=1,MAX('Danh sách'!$A$2:A237)+1,"")</f>
        <v/>
      </c>
      <c r="B238" s="85" t="s">
        <v>1161</v>
      </c>
      <c r="C238" s="86" t="s">
        <v>1123</v>
      </c>
      <c r="D238" s="86" t="s">
        <v>1162</v>
      </c>
      <c r="E238" s="84" t="s">
        <v>425</v>
      </c>
      <c r="F238" s="48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12"/>
        <v>23D1080026Tư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</row>
    <row r="239" spans="1:13" ht="18.75" customHeight="1">
      <c r="A239" s="6" t="str">
        <f>IF(COUNTIFS($M$3:M239,"",$B$3:B239,B239,$C$3:C239,#REF!)=1,MAX('Danh sách'!$A$2:A238)+1,"")</f>
        <v/>
      </c>
      <c r="B239" s="85" t="s">
        <v>1163</v>
      </c>
      <c r="C239" s="86" t="s">
        <v>1123</v>
      </c>
      <c r="D239" s="86" t="s">
        <v>1164</v>
      </c>
      <c r="E239" s="84" t="s">
        <v>425</v>
      </c>
      <c r="F239" s="48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12"/>
        <v>23D1080027Tư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</row>
    <row r="240" spans="1:13" ht="18.75" customHeight="1">
      <c r="A240" s="6" t="str">
        <f>IF(COUNTIFS($M$3:M240,"",$B$3:B240,B240,$C$3:C240,#REF!)=1,MAX('Danh sách'!$A$2:A239)+1,"")</f>
        <v/>
      </c>
      <c r="B240" s="85" t="s">
        <v>1165</v>
      </c>
      <c r="C240" s="86" t="s">
        <v>1123</v>
      </c>
      <c r="D240" s="86" t="s">
        <v>1166</v>
      </c>
      <c r="E240" s="84" t="s">
        <v>425</v>
      </c>
      <c r="F240" s="48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12"/>
        <v>23D1080028Tư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</row>
    <row r="241" spans="1:13" ht="18.75" customHeight="1">
      <c r="A241" s="6" t="str">
        <f>IF(COUNTIFS($M$3:M241,"",$B$3:B241,B241,$C$3:C241,#REF!)=1,MAX('Danh sách'!$A$2:A240)+1,"")</f>
        <v/>
      </c>
      <c r="B241" s="85" t="s">
        <v>1167</v>
      </c>
      <c r="C241" s="86" t="s">
        <v>1123</v>
      </c>
      <c r="D241" s="86" t="s">
        <v>1168</v>
      </c>
      <c r="E241" s="84" t="s">
        <v>425</v>
      </c>
      <c r="F241" s="48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12"/>
        <v>23D1080029Tư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</row>
    <row r="242" spans="1:13" ht="18.75" customHeight="1">
      <c r="A242" s="6" t="str">
        <f>IF(COUNTIFS($M$3:M242,"",$B$3:B242,B242,$C$3:C242,#REF!)=1,MAX('Danh sách'!$A$2:A241)+1,"")</f>
        <v/>
      </c>
      <c r="B242" s="85" t="s">
        <v>1169</v>
      </c>
      <c r="C242" s="86" t="s">
        <v>1123</v>
      </c>
      <c r="D242" s="86" t="s">
        <v>1170</v>
      </c>
      <c r="E242" s="84" t="s">
        <v>425</v>
      </c>
      <c r="F242" s="48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12"/>
        <v>23D1080030Tư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</row>
    <row r="243" spans="1:13" ht="18.75" customHeight="1">
      <c r="A243" s="6" t="str">
        <f>IF(COUNTIFS($M$3:M243,"",$B$3:B243,B243,$C$3:C243,#REF!)=1,MAX('Danh sách'!$A$2:A242)+1,"")</f>
        <v/>
      </c>
      <c r="B243" s="85" t="s">
        <v>1171</v>
      </c>
      <c r="C243" s="86" t="s">
        <v>1123</v>
      </c>
      <c r="D243" s="86" t="s">
        <v>1172</v>
      </c>
      <c r="E243" s="84" t="s">
        <v>425</v>
      </c>
      <c r="F243" s="48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12"/>
        <v>23D1080031Tư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</row>
    <row r="244" spans="1:13" ht="18.75" customHeight="1">
      <c r="A244" s="6" t="str">
        <f>IF(COUNTIFS($M$3:M244,"",$B$3:B244,B244,$C$3:C244,#REF!)=1,MAX('Danh sách'!$A$2:A243)+1,"")</f>
        <v/>
      </c>
      <c r="B244" s="85" t="s">
        <v>1173</v>
      </c>
      <c r="C244" s="86" t="s">
        <v>1123</v>
      </c>
      <c r="D244" s="86" t="s">
        <v>1174</v>
      </c>
      <c r="E244" s="84" t="s">
        <v>425</v>
      </c>
      <c r="F244" s="48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12"/>
        <v>23D1080033Tư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</row>
    <row r="245" spans="1:13" ht="18.75" customHeight="1">
      <c r="A245" s="6" t="str">
        <f>IF(COUNTIFS($M$3:M245,"",$B$3:B245,B245,$C$3:C245,#REF!)=1,MAX('Danh sách'!$A$2:A244)+1,"")</f>
        <v/>
      </c>
      <c r="B245" s="85" t="s">
        <v>1175</v>
      </c>
      <c r="C245" s="86" t="s">
        <v>1123</v>
      </c>
      <c r="D245" s="86" t="s">
        <v>1176</v>
      </c>
      <c r="E245" s="84" t="s">
        <v>425</v>
      </c>
      <c r="F245" s="48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 t="str">
        <f>IF(COUNTIFS($E$3:E245,E245)=1,MAX($J$2:J244)+1,"")</f>
        <v/>
      </c>
      <c r="K245" s="6" t="str">
        <f t="shared" si="12"/>
        <v>23D1080034Tư tưởng Hồ Chí Minh-1-1-25 (ĐH18.05)-1-1.28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</row>
    <row r="246" spans="1:13" ht="18.75" customHeight="1">
      <c r="A246" s="6" t="str">
        <f>IF(COUNTIFS($M$3:M246,"",$B$3:B246,B246,$C$3:C246,#REF!)=1,MAX('Danh sách'!$A$2:A245)+1,"")</f>
        <v/>
      </c>
      <c r="B246" s="85" t="s">
        <v>1177</v>
      </c>
      <c r="C246" s="86" t="s">
        <v>1123</v>
      </c>
      <c r="D246" s="86" t="s">
        <v>1178</v>
      </c>
      <c r="E246" s="84" t="s">
        <v>425</v>
      </c>
      <c r="F246" s="48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12"/>
        <v>23D1080035Tư tưởng Hồ Chí Minh-1-1-25 (ĐH18.05)-1-1.28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</row>
    <row r="247" spans="1:13" ht="18.75" customHeight="1">
      <c r="A247" s="6" t="str">
        <f>IF(COUNTIFS($M$3:M247,"",$B$3:B247,B247,$C$3:C247,#REF!)=1,MAX('Danh sách'!$A$2:A246)+1,"")</f>
        <v/>
      </c>
      <c r="B247" s="85" t="s">
        <v>1179</v>
      </c>
      <c r="C247" s="86" t="s">
        <v>1123</v>
      </c>
      <c r="D247" s="86" t="s">
        <v>1180</v>
      </c>
      <c r="E247" s="84" t="s">
        <v>425</v>
      </c>
      <c r="F247" s="48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12"/>
        <v>23D1080036Tư tưởng Hồ Chí Minh-1-1-25 (ĐH18.05)-1-1.28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</row>
    <row r="248" spans="1:13" ht="18.75" customHeight="1">
      <c r="A248" s="6" t="str">
        <f>IF(COUNTIFS($M$3:M248,"",$B$3:B248,B248,$C$3:C248,#REF!)=1,MAX('Danh sách'!$A$2:A247)+1,"")</f>
        <v/>
      </c>
      <c r="B248" s="85" t="s">
        <v>1181</v>
      </c>
      <c r="C248" s="86" t="s">
        <v>1123</v>
      </c>
      <c r="D248" s="86" t="s">
        <v>1182</v>
      </c>
      <c r="E248" s="84" t="s">
        <v>425</v>
      </c>
      <c r="F248" s="48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12"/>
        <v>23D1080037Tư tưởng Hồ Chí Minh-1-1-25 (ĐH18.05)-1-1.28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</row>
    <row r="249" spans="1:13" ht="18.75" customHeight="1">
      <c r="A249" s="6" t="str">
        <f>IF(COUNTIFS($M$3:M249,"",$B$3:B249,B249,$C$3:C249,#REF!)=1,MAX('Danh sách'!$A$2:A248)+1,"")</f>
        <v/>
      </c>
      <c r="B249" s="85" t="s">
        <v>1183</v>
      </c>
      <c r="C249" s="86" t="s">
        <v>1123</v>
      </c>
      <c r="D249" s="86" t="s">
        <v>1184</v>
      </c>
      <c r="E249" s="84" t="s">
        <v>425</v>
      </c>
      <c r="F249" s="48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12"/>
        <v>23D1080040Tư tưởng Hồ Chí Minh-1-1-25 (ĐH18.05)-1-1.28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</row>
    <row r="250" spans="1:13" ht="18.75" customHeight="1">
      <c r="A250" s="6" t="str">
        <f>IF(COUNTIFS($M$3:M250,"",$B$3:B250,B250,$C$3:C250,#REF!)=1,MAX('Danh sách'!$A$2:A249)+1,"")</f>
        <v/>
      </c>
      <c r="B250" s="85" t="s">
        <v>1185</v>
      </c>
      <c r="C250" s="86" t="s">
        <v>1123</v>
      </c>
      <c r="D250" s="86" t="s">
        <v>1186</v>
      </c>
      <c r="E250" s="84" t="s">
        <v>425</v>
      </c>
      <c r="F250" s="48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12"/>
        <v>23D1080041Tư tưởng Hồ Chí Minh-1-1-25 (ĐH18.05)-1-1.28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</row>
    <row r="251" spans="1:13" ht="18.75" customHeight="1">
      <c r="A251" s="6" t="str">
        <f>IF(COUNTIFS($M$3:M251,"",$B$3:B251,B251,$C$3:C251,#REF!)=1,MAX('Danh sách'!$A$2:A250)+1,"")</f>
        <v/>
      </c>
      <c r="B251" s="85" t="s">
        <v>1187</v>
      </c>
      <c r="C251" s="86" t="s">
        <v>1123</v>
      </c>
      <c r="D251" s="86" t="s">
        <v>1188</v>
      </c>
      <c r="E251" s="84" t="s">
        <v>425</v>
      </c>
      <c r="F251" s="48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12"/>
        <v>23D1080003Tư tưởng Hồ Chí Minh-1-1-25 (ĐH18.05)-1-1.28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</row>
    <row r="252" spans="1:13" ht="18.75" customHeight="1">
      <c r="A252" s="6" t="str">
        <f>IF(COUNTIFS($M$3:M252,"",$B$3:B252,B252,$C$3:C252,#REF!)=1,MAX('Danh sách'!$A$2:A251)+1,"")</f>
        <v/>
      </c>
      <c r="B252" s="85" t="s">
        <v>1189</v>
      </c>
      <c r="C252" s="86" t="s">
        <v>1123</v>
      </c>
      <c r="D252" s="86" t="s">
        <v>1190</v>
      </c>
      <c r="E252" s="84" t="s">
        <v>425</v>
      </c>
      <c r="F252" s="48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12"/>
        <v>23D1080013Tư tưởng Hồ Chí Minh-1-1-25 (ĐH18.05)-1-1.28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</row>
    <row r="253" spans="1:13" ht="18.75" customHeight="1">
      <c r="A253" s="6" t="str">
        <f>IF(COUNTIFS($M$3:M253,"",$B$3:B253,B253,$C$3:C253,#REF!)=1,MAX('Danh sách'!$A$2:A252)+1,"")</f>
        <v/>
      </c>
      <c r="B253" s="85" t="s">
        <v>1191</v>
      </c>
      <c r="C253" s="86" t="s">
        <v>1192</v>
      </c>
      <c r="D253" s="86" t="s">
        <v>1193</v>
      </c>
      <c r="E253" s="88" t="s">
        <v>474</v>
      </c>
      <c r="F253" s="48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>
        <f>IF(COUNTIFS($E$3:E253,E253)=1,MAX($J$2:J252)+1,"")</f>
        <v>9</v>
      </c>
      <c r="K253" s="6" t="str">
        <f t="shared" si="12"/>
        <v>24D1100005Tiếng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</row>
    <row r="254" spans="1:13" ht="18.75" customHeight="1">
      <c r="A254" s="6" t="str">
        <f>IF(COUNTIFS($M$3:M254,"",$B$3:B254,B254,$C$3:C254,#REF!)=1,MAX('Danh sách'!$A$2:A253)+1,"")</f>
        <v/>
      </c>
      <c r="B254" s="85" t="s">
        <v>1194</v>
      </c>
      <c r="C254" s="86" t="s">
        <v>1192</v>
      </c>
      <c r="D254" s="86" t="s">
        <v>1195</v>
      </c>
      <c r="E254" s="88" t="s">
        <v>474</v>
      </c>
      <c r="F254" s="48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12"/>
        <v>24D1100001Tiếng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</row>
    <row r="255" spans="1:13" ht="18.75" customHeight="1">
      <c r="A255" s="6" t="str">
        <f>IF(COUNTIFS($M$3:M255,"",$B$3:B255,B255,$C$3:C255,#REF!)=1,MAX('Danh sách'!$A$2:A254)+1,"")</f>
        <v/>
      </c>
      <c r="B255" s="85" t="s">
        <v>1196</v>
      </c>
      <c r="C255" s="86" t="s">
        <v>1192</v>
      </c>
      <c r="D255" s="86" t="s">
        <v>1197</v>
      </c>
      <c r="E255" s="88" t="s">
        <v>474</v>
      </c>
      <c r="F255" s="48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12"/>
        <v>24D1100003Tiếng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</row>
    <row r="256" spans="1:13" ht="18.75" customHeight="1">
      <c r="A256" s="6" t="str">
        <f>IF(COUNTIFS($M$3:M256,"",$B$3:B256,B256,$C$3:C256,#REF!)=1,MAX('Danh sách'!$A$2:A255)+1,"")</f>
        <v/>
      </c>
      <c r="B256" s="85" t="s">
        <v>1198</v>
      </c>
      <c r="C256" s="86" t="s">
        <v>1192</v>
      </c>
      <c r="D256" s="86" t="s">
        <v>1199</v>
      </c>
      <c r="E256" s="88" t="s">
        <v>474</v>
      </c>
      <c r="F256" s="48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12"/>
        <v>24D1100002Tiếng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</row>
    <row r="257" spans="1:13" ht="18.75" customHeight="1">
      <c r="A257" s="6" t="str">
        <f>IF(COUNTIFS($M$3:M257,"",$B$3:B257,B257,$C$3:C257,#REF!)=1,MAX('Danh sách'!$A$2:A256)+1,"")</f>
        <v/>
      </c>
      <c r="B257" s="85" t="s">
        <v>1202</v>
      </c>
      <c r="C257" s="86" t="s">
        <v>1192</v>
      </c>
      <c r="D257" s="86" t="s">
        <v>1203</v>
      </c>
      <c r="E257" s="88" t="s">
        <v>474</v>
      </c>
      <c r="F257" s="48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12"/>
        <v>24D1100007Tiếng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</row>
    <row r="258" spans="1:13" ht="18.75" customHeight="1">
      <c r="A258" s="6" t="str">
        <f>IF(COUNTIFS($M$3:M258,"",$B$3:B258,B258,$C$3:C258,#REF!)=1,MAX('Danh sách'!$A$2:A257)+1,"")</f>
        <v/>
      </c>
      <c r="B258" s="85" t="s">
        <v>1204</v>
      </c>
      <c r="C258" s="86" t="s">
        <v>1192</v>
      </c>
      <c r="D258" s="86" t="s">
        <v>1205</v>
      </c>
      <c r="E258" s="88" t="s">
        <v>474</v>
      </c>
      <c r="F258" s="48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12"/>
        <v>24D1100006Tiếng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</row>
    <row r="259" spans="1:13" ht="18.75" customHeight="1">
      <c r="A259" s="6" t="str">
        <f>IF(COUNTIFS($M$3:M259,"",$B$3:B259,B259,$C$3:C259,#REF!)=1,MAX('Danh sách'!$A$2:A258)+1,"")</f>
        <v/>
      </c>
      <c r="B259" s="85" t="s">
        <v>1206</v>
      </c>
      <c r="C259" s="86" t="s">
        <v>1192</v>
      </c>
      <c r="D259" s="86" t="s">
        <v>1207</v>
      </c>
      <c r="E259" s="88" t="s">
        <v>474</v>
      </c>
      <c r="F259" s="48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12"/>
        <v>24D1100009Tiếng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</row>
    <row r="260" spans="1:13" ht="18.75" customHeight="1">
      <c r="A260" s="6" t="str">
        <f>IF(COUNTIFS($M$3:M260,"",$B$3:B260,B260,$C$3:C260,#REF!)=1,MAX('Danh sách'!$A$2:A259)+1,"")</f>
        <v/>
      </c>
      <c r="B260" s="85" t="s">
        <v>1208</v>
      </c>
      <c r="C260" s="86" t="s">
        <v>1192</v>
      </c>
      <c r="D260" s="86" t="s">
        <v>1209</v>
      </c>
      <c r="E260" s="88" t="s">
        <v>474</v>
      </c>
      <c r="F260" s="48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23" si="13">B260&amp;E260</f>
        <v>24D1100008Tiếng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</row>
    <row r="261" spans="1:13" ht="18.75" customHeight="1">
      <c r="A261" s="6" t="str">
        <f>IF(COUNTIFS($M$3:M261,"",$B$3:B261,B261,$C$3:C261,#REF!)=1,MAX('Danh sách'!$A$2:A260)+1,"")</f>
        <v/>
      </c>
      <c r="B261" s="85" t="s">
        <v>1210</v>
      </c>
      <c r="C261" s="86" t="s">
        <v>1192</v>
      </c>
      <c r="D261" s="86" t="s">
        <v>1211</v>
      </c>
      <c r="E261" s="88" t="s">
        <v>474</v>
      </c>
      <c r="F261" s="48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13"/>
        <v>24D1100010Tiếng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</row>
    <row r="262" spans="1:13" ht="18.75" customHeight="1">
      <c r="A262" s="6" t="str">
        <f>IF(COUNTIFS($M$3:M262,"",$B$3:B262,B262,$C$3:C262,#REF!)=1,MAX('Danh sách'!$A$2:A261)+1,"")</f>
        <v/>
      </c>
      <c r="B262" s="85" t="s">
        <v>1212</v>
      </c>
      <c r="C262" s="86" t="s">
        <v>1192</v>
      </c>
      <c r="D262" s="86" t="s">
        <v>1053</v>
      </c>
      <c r="E262" s="88" t="s">
        <v>474</v>
      </c>
      <c r="F262" s="48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13"/>
        <v>24D1100011Tiếng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</row>
    <row r="263" spans="1:13" ht="18.75" customHeight="1">
      <c r="A263" s="6" t="str">
        <f>IF(COUNTIFS($M$3:M263,"",$B$3:B263,B263,$C$3:C263,#REF!)=1,MAX('Danh sách'!$A$2:A262)+1,"")</f>
        <v/>
      </c>
      <c r="B263" s="85" t="s">
        <v>1213</v>
      </c>
      <c r="C263" s="86" t="s">
        <v>1192</v>
      </c>
      <c r="D263" s="86" t="s">
        <v>1214</v>
      </c>
      <c r="E263" s="88" t="s">
        <v>474</v>
      </c>
      <c r="F263" s="48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13"/>
        <v>24D1100013Tiếng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</row>
    <row r="264" spans="1:13" ht="18.75" customHeight="1">
      <c r="A264" s="6" t="str">
        <f>IF(COUNTIFS($M$3:M264,"",$B$3:B264,B264,$C$3:C264,#REF!)=1,MAX('Danh sách'!$A$2:A263)+1,"")</f>
        <v/>
      </c>
      <c r="B264" s="85" t="s">
        <v>1215</v>
      </c>
      <c r="C264" s="86" t="s">
        <v>1192</v>
      </c>
      <c r="D264" s="86" t="s">
        <v>1216</v>
      </c>
      <c r="E264" s="88" t="s">
        <v>474</v>
      </c>
      <c r="F264" s="48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13"/>
        <v>24D1100012Tiếng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</row>
    <row r="265" spans="1:13" ht="18.75" customHeight="1">
      <c r="A265" s="6" t="str">
        <f>IF(COUNTIFS($M$3:M265,"",$B$3:B265,B265,$C$3:C265,#REF!)=1,MAX('Danh sách'!$A$2:A264)+1,"")</f>
        <v/>
      </c>
      <c r="B265" s="85" t="s">
        <v>1217</v>
      </c>
      <c r="C265" s="86" t="s">
        <v>1192</v>
      </c>
      <c r="D265" s="86" t="s">
        <v>1218</v>
      </c>
      <c r="E265" s="88" t="s">
        <v>474</v>
      </c>
      <c r="F265" s="48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13"/>
        <v>24D1100014Tiếng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</row>
    <row r="266" spans="1:13" ht="18.75" customHeight="1">
      <c r="A266" s="6" t="str">
        <f>IF(COUNTIFS($M$3:M266,"",$B$3:B266,B266,$C$3:C266,#REF!)=1,MAX('Danh sách'!$A$2:A265)+1,"")</f>
        <v/>
      </c>
      <c r="B266" s="85" t="s">
        <v>1219</v>
      </c>
      <c r="C266" s="86" t="s">
        <v>1192</v>
      </c>
      <c r="D266" s="86" t="s">
        <v>1220</v>
      </c>
      <c r="E266" s="88" t="s">
        <v>474</v>
      </c>
      <c r="F266" s="48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13"/>
        <v>24D1100018Tiếng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</row>
    <row r="267" spans="1:13" ht="18.75" customHeight="1">
      <c r="A267" s="6" t="str">
        <f>IF(COUNTIFS($M$3:M267,"",$B$3:B267,B267,$C$3:C267,#REF!)=1,MAX('Danh sách'!$A$2:A266)+1,"")</f>
        <v/>
      </c>
      <c r="B267" s="85" t="s">
        <v>1221</v>
      </c>
      <c r="C267" s="86" t="s">
        <v>1192</v>
      </c>
      <c r="D267" s="86" t="s">
        <v>1222</v>
      </c>
      <c r="E267" s="88" t="s">
        <v>474</v>
      </c>
      <c r="F267" s="48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13"/>
        <v>24D1100016Tiếng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</row>
    <row r="268" spans="1:13" ht="18.75" customHeight="1">
      <c r="A268" s="6" t="str">
        <f>IF(COUNTIFS($M$3:M268,"",$B$3:B268,B268,$C$3:C268,#REF!)=1,MAX('Danh sách'!$A$2:A267)+1,"")</f>
        <v/>
      </c>
      <c r="B268" s="85" t="s">
        <v>1223</v>
      </c>
      <c r="C268" s="86" t="s">
        <v>1192</v>
      </c>
      <c r="D268" s="86" t="s">
        <v>1224</v>
      </c>
      <c r="E268" s="88" t="s">
        <v>474</v>
      </c>
      <c r="F268" s="48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13"/>
        <v>24D1100017Tiếng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</row>
    <row r="269" spans="1:13" ht="18.75" customHeight="1">
      <c r="A269" s="6" t="str">
        <f>IF(COUNTIFS($M$3:M269,"",$B$3:B269,B269,$C$3:C269,#REF!)=1,MAX('Danh sách'!$A$2:A268)+1,"")</f>
        <v/>
      </c>
      <c r="B269" s="85" t="s">
        <v>1225</v>
      </c>
      <c r="C269" s="86" t="s">
        <v>1192</v>
      </c>
      <c r="D269" s="86" t="s">
        <v>1226</v>
      </c>
      <c r="E269" s="88" t="s">
        <v>474</v>
      </c>
      <c r="F269" s="48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13"/>
        <v>24D1100019Tiếng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</row>
    <row r="270" spans="1:13" ht="18.75" customHeight="1">
      <c r="A270" s="6" t="str">
        <f>IF(COUNTIFS($M$3:M270,"",$B$3:B270,B270,$C$3:C270,#REF!)=1,MAX('Danh sách'!$A$2:A269)+1,"")</f>
        <v/>
      </c>
      <c r="B270" s="85" t="s">
        <v>1227</v>
      </c>
      <c r="C270" s="86" t="s">
        <v>1192</v>
      </c>
      <c r="D270" s="86" t="s">
        <v>1228</v>
      </c>
      <c r="E270" s="88" t="s">
        <v>474</v>
      </c>
      <c r="F270" s="48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13"/>
        <v>24D1100020Tiếng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</row>
    <row r="271" spans="1:13" ht="18.75" customHeight="1">
      <c r="A271" s="6" t="str">
        <f>IF(COUNTIFS($M$3:M271,"",$B$3:B271,B271,$C$3:C271,#REF!)=1,MAX('Danh sách'!$A$2:A270)+1,"")</f>
        <v/>
      </c>
      <c r="B271" s="85" t="s">
        <v>1229</v>
      </c>
      <c r="C271" s="86" t="s">
        <v>1192</v>
      </c>
      <c r="D271" s="86" t="s">
        <v>1230</v>
      </c>
      <c r="E271" s="88" t="s">
        <v>474</v>
      </c>
      <c r="F271" s="48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13"/>
        <v>24D1100021Tiếng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</row>
    <row r="272" spans="1:13" ht="18.75" customHeight="1">
      <c r="A272" s="6" t="str">
        <f>IF(COUNTIFS($M$3:M272,"",$B$3:B272,B272,$C$3:C272,#REF!)=1,MAX('Danh sách'!$A$2:A271)+1,"")</f>
        <v/>
      </c>
      <c r="B272" s="85" t="s">
        <v>1231</v>
      </c>
      <c r="C272" s="86" t="s">
        <v>1192</v>
      </c>
      <c r="D272" s="86" t="s">
        <v>1232</v>
      </c>
      <c r="E272" s="88" t="s">
        <v>474</v>
      </c>
      <c r="F272" s="48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13"/>
        <v>24D1100022Tiếng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</row>
    <row r="273" spans="1:13" ht="18.75" customHeight="1">
      <c r="A273" s="6" t="str">
        <f>IF(COUNTIFS($M$3:M273,"",$B$3:B273,B273,$C$3:C273,#REF!)=1,MAX('Danh sách'!$A$2:A272)+1,"")</f>
        <v/>
      </c>
      <c r="B273" s="85" t="s">
        <v>1233</v>
      </c>
      <c r="C273" s="86" t="s">
        <v>1192</v>
      </c>
      <c r="D273" s="86" t="s">
        <v>1234</v>
      </c>
      <c r="E273" s="88" t="s">
        <v>474</v>
      </c>
      <c r="F273" s="48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13"/>
        <v>24D1100023Tiếng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</row>
    <row r="274" spans="1:13" ht="18.75" customHeight="1">
      <c r="A274" s="6" t="str">
        <f>IF(COUNTIFS($M$3:M274,"",$B$3:B274,B274,$C$3:C274,#REF!)=1,MAX('Danh sách'!$A$2:A273)+1,"")</f>
        <v/>
      </c>
      <c r="B274" s="85" t="s">
        <v>1235</v>
      </c>
      <c r="C274" s="86" t="s">
        <v>1192</v>
      </c>
      <c r="D274" s="86" t="s">
        <v>1236</v>
      </c>
      <c r="E274" s="88" t="s">
        <v>474</v>
      </c>
      <c r="F274" s="48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13"/>
        <v>24D1100024Tiếng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</row>
    <row r="275" spans="1:13" ht="18.75" customHeight="1">
      <c r="A275" s="6" t="str">
        <f>IF(COUNTIFS($M$3:M275,"",$B$3:B275,B275,$C$3:C275,#REF!)=1,MAX('Danh sách'!$A$2:A274)+1,"")</f>
        <v/>
      </c>
      <c r="B275" s="85" t="s">
        <v>1237</v>
      </c>
      <c r="C275" s="86" t="s">
        <v>1192</v>
      </c>
      <c r="D275" s="86" t="s">
        <v>1072</v>
      </c>
      <c r="E275" s="88" t="s">
        <v>474</v>
      </c>
      <c r="F275" s="48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13"/>
        <v>24D1100026Tiếng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</row>
    <row r="276" spans="1:13" ht="18.75" customHeight="1">
      <c r="A276" s="6" t="str">
        <f>IF(COUNTIFS($M$3:M276,"",$B$3:B276,B276,$C$3:C276,#REF!)=1,MAX('Danh sách'!$A$2:A275)+1,"")</f>
        <v/>
      </c>
      <c r="B276" s="85" t="s">
        <v>1238</v>
      </c>
      <c r="C276" s="86" t="s">
        <v>1192</v>
      </c>
      <c r="D276" s="86" t="s">
        <v>1239</v>
      </c>
      <c r="E276" s="88" t="s">
        <v>474</v>
      </c>
      <c r="F276" s="48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13"/>
        <v>24D1100028Tiếng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</row>
    <row r="277" spans="1:13" ht="18.75" customHeight="1">
      <c r="A277" s="6" t="str">
        <f>IF(COUNTIFS($M$3:M277,"",$B$3:B277,B277,$C$3:C277,#REF!)=1,MAX('Danh sách'!$A$2:A276)+1,"")</f>
        <v/>
      </c>
      <c r="B277" s="85" t="s">
        <v>1240</v>
      </c>
      <c r="C277" s="86" t="s">
        <v>1192</v>
      </c>
      <c r="D277" s="86" t="s">
        <v>1241</v>
      </c>
      <c r="E277" s="88" t="s">
        <v>474</v>
      </c>
      <c r="F277" s="48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13"/>
        <v>24D1100027Tiếng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</row>
    <row r="278" spans="1:13" ht="18.75" customHeight="1">
      <c r="A278" s="6" t="str">
        <f>IF(COUNTIFS($M$3:M278,"",$B$3:B278,B278,$C$3:C278,#REF!)=1,MAX('Danh sách'!$A$2:A277)+1,"")</f>
        <v/>
      </c>
      <c r="B278" s="85" t="s">
        <v>1242</v>
      </c>
      <c r="C278" s="86" t="s">
        <v>1192</v>
      </c>
      <c r="D278" s="86" t="s">
        <v>1243</v>
      </c>
      <c r="E278" s="88" t="s">
        <v>474</v>
      </c>
      <c r="F278" s="48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13"/>
        <v>24D1100029Tiếng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</row>
    <row r="279" spans="1:13" ht="18.75" customHeight="1">
      <c r="A279" s="6" t="str">
        <f>IF(COUNTIFS($M$3:M279,"",$B$3:B279,B279,$C$3:C279,#REF!)=1,MAX('Danh sách'!$A$2:A278)+1,"")</f>
        <v/>
      </c>
      <c r="B279" s="85" t="s">
        <v>1244</v>
      </c>
      <c r="C279" s="86" t="s">
        <v>1192</v>
      </c>
      <c r="D279" s="86" t="s">
        <v>1245</v>
      </c>
      <c r="E279" s="88" t="s">
        <v>474</v>
      </c>
      <c r="F279" s="48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13"/>
        <v>24D1100030Tiếng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</row>
    <row r="280" spans="1:13" ht="18.75" customHeight="1">
      <c r="A280" s="6" t="str">
        <f>IF(COUNTIFS($M$3:M280,"",$B$3:B280,B280,$C$3:C280,#REF!)=1,MAX('Danh sách'!$A$2:A279)+1,"")</f>
        <v/>
      </c>
      <c r="B280" s="85" t="s">
        <v>1246</v>
      </c>
      <c r="C280" s="86" t="s">
        <v>1192</v>
      </c>
      <c r="D280" s="86" t="s">
        <v>1247</v>
      </c>
      <c r="E280" s="88" t="s">
        <v>474</v>
      </c>
      <c r="F280" s="48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13"/>
        <v>24D1100032Tiếng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</row>
    <row r="281" spans="1:13" ht="18.75" customHeight="1">
      <c r="A281" s="6" t="str">
        <f>IF(COUNTIFS($M$3:M281,"",$B$3:B281,B281,$C$3:C281,#REF!)=1,MAX('Danh sách'!$A$2:A280)+1,"")</f>
        <v/>
      </c>
      <c r="B281" s="85" t="s">
        <v>1248</v>
      </c>
      <c r="C281" s="86" t="s">
        <v>1192</v>
      </c>
      <c r="D281" s="86" t="s">
        <v>1249</v>
      </c>
      <c r="E281" s="88" t="s">
        <v>474</v>
      </c>
      <c r="F281" s="48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13"/>
        <v>24D1100033Tiếng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</row>
    <row r="282" spans="1:13" ht="18.75" customHeight="1">
      <c r="A282" s="6" t="str">
        <f>IF(COUNTIFS($M$3:M282,"",$B$3:B282,B282,$C$3:C282,#REF!)=1,MAX('Danh sách'!$A$2:A281)+1,"")</f>
        <v/>
      </c>
      <c r="B282" s="85" t="s">
        <v>1250</v>
      </c>
      <c r="C282" s="86" t="s">
        <v>1192</v>
      </c>
      <c r="D282" s="86" t="s">
        <v>1251</v>
      </c>
      <c r="E282" s="88" t="s">
        <v>474</v>
      </c>
      <c r="F282" s="48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13"/>
        <v>24D1100038Tiếng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</row>
    <row r="283" spans="1:13" ht="18.75" customHeight="1">
      <c r="A283" s="6" t="str">
        <f>IF(COUNTIFS($M$3:M283,"",$B$3:B283,B283,$C$3:C283,#REF!)=1,MAX('Danh sách'!$A$2:A282)+1,"")</f>
        <v/>
      </c>
      <c r="B283" s="85" t="s">
        <v>1252</v>
      </c>
      <c r="C283" s="86" t="s">
        <v>1192</v>
      </c>
      <c r="D283" s="86" t="s">
        <v>1253</v>
      </c>
      <c r="E283" s="88" t="s">
        <v>474</v>
      </c>
      <c r="F283" s="48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13"/>
        <v>24D1100036Tiếng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</row>
    <row r="284" spans="1:13" ht="18.75" customHeight="1">
      <c r="A284" s="6" t="str">
        <f>IF(COUNTIFS($M$3:M284,"",$B$3:B284,B284,$C$3:C284,#REF!)=1,MAX('Danh sách'!$A$2:A283)+1,"")</f>
        <v/>
      </c>
      <c r="B284" s="85" t="s">
        <v>1254</v>
      </c>
      <c r="C284" s="86" t="s">
        <v>1192</v>
      </c>
      <c r="D284" s="86" t="s">
        <v>1255</v>
      </c>
      <c r="E284" s="88" t="s">
        <v>474</v>
      </c>
      <c r="F284" s="48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13"/>
        <v>24D1100035Tiếng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</row>
    <row r="285" spans="1:13" ht="18.75" customHeight="1">
      <c r="A285" s="6" t="str">
        <f>IF(COUNTIFS($M$3:M285,"",$B$3:B285,B285,$C$3:C285,#REF!)=1,MAX('Danh sách'!$A$2:A284)+1,"")</f>
        <v/>
      </c>
      <c r="B285" s="85" t="s">
        <v>1256</v>
      </c>
      <c r="C285" s="86" t="s">
        <v>1192</v>
      </c>
      <c r="D285" s="86" t="s">
        <v>1257</v>
      </c>
      <c r="E285" s="88" t="s">
        <v>474</v>
      </c>
      <c r="F285" s="48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13"/>
        <v>24D1100039Tiếng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</row>
    <row r="286" spans="1:13" ht="18.75" customHeight="1">
      <c r="A286" s="6" t="str">
        <f>IF(COUNTIFS($M$3:M286,"",$B$3:B286,B286,$C$3:C286,#REF!)=1,MAX('Danh sách'!$A$2:A285)+1,"")</f>
        <v/>
      </c>
      <c r="B286" s="85" t="s">
        <v>1258</v>
      </c>
      <c r="C286" s="86" t="s">
        <v>1192</v>
      </c>
      <c r="D286" s="86" t="s">
        <v>1259</v>
      </c>
      <c r="E286" s="88" t="s">
        <v>474</v>
      </c>
      <c r="F286" s="48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13"/>
        <v>24D1100034Tiếng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</row>
    <row r="287" spans="1:13" ht="18.75" customHeight="1">
      <c r="A287" s="6" t="str">
        <f>IF(COUNTIFS($M$3:M287,"",$B$3:B287,B287,$C$3:C287,#REF!)=1,MAX('Danh sách'!$A$2:A286)+1,"")</f>
        <v/>
      </c>
      <c r="B287" s="85" t="s">
        <v>1260</v>
      </c>
      <c r="C287" s="86" t="s">
        <v>1192</v>
      </c>
      <c r="D287" s="86" t="s">
        <v>1261</v>
      </c>
      <c r="E287" s="88" t="s">
        <v>474</v>
      </c>
      <c r="F287" s="48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13"/>
        <v>24D1100037Tiếng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</row>
    <row r="288" spans="1:13" ht="18.75" customHeight="1">
      <c r="A288" s="6" t="str">
        <f>IF(COUNTIFS($M$3:M288,"",$B$3:B288,B288,$C$3:C288,#REF!)=1,MAX('Danh sách'!$A$2:A287)+1,"")</f>
        <v/>
      </c>
      <c r="B288" s="85" t="s">
        <v>1262</v>
      </c>
      <c r="C288" s="86" t="s">
        <v>1192</v>
      </c>
      <c r="D288" s="86" t="s">
        <v>1263</v>
      </c>
      <c r="E288" s="88" t="s">
        <v>474</v>
      </c>
      <c r="F288" s="48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13"/>
        <v>24D1100041Tiếng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</row>
    <row r="289" spans="1:13" ht="18.75" customHeight="1">
      <c r="A289" s="6" t="str">
        <f>IF(COUNTIFS($M$3:M289,"",$B$3:B289,B289,$C$3:C289,#REF!)=1,MAX('Danh sách'!$A$2:A288)+1,"")</f>
        <v/>
      </c>
      <c r="B289" s="85" t="s">
        <v>1264</v>
      </c>
      <c r="C289" s="86" t="s">
        <v>1192</v>
      </c>
      <c r="D289" s="86" t="s">
        <v>1012</v>
      </c>
      <c r="E289" s="88" t="s">
        <v>474</v>
      </c>
      <c r="F289" s="48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13"/>
        <v>24D1100040Tiếng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</row>
    <row r="290" spans="1:13" ht="18.75" customHeight="1">
      <c r="A290" s="6" t="str">
        <f>IF(COUNTIFS($M$3:M290,"",$B$3:B290,B290,$C$3:C290,#REF!)=1,MAX('Danh sách'!$A$2:A289)+1,"")</f>
        <v/>
      </c>
      <c r="B290" s="85" t="s">
        <v>1265</v>
      </c>
      <c r="C290" s="86" t="s">
        <v>1192</v>
      </c>
      <c r="D290" s="86" t="s">
        <v>1266</v>
      </c>
      <c r="E290" s="88" t="s">
        <v>474</v>
      </c>
      <c r="F290" s="48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13"/>
        <v>24D1100042Tiếng anh chuyên ngành công nghệ thông tin-1-1-25 (ĐH19.01)-1-3.34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</row>
    <row r="291" spans="1:13" ht="18.75" customHeight="1">
      <c r="A291" s="6" t="str">
        <f>IF(COUNTIFS($M$3:M291,"",$B$3:B291,B291,$C$3:C291,#REF!)=1,MAX('Danh sách'!$A$2:A290)+1,"")</f>
        <v/>
      </c>
      <c r="B291" s="85" t="s">
        <v>1267</v>
      </c>
      <c r="C291" s="86" t="s">
        <v>1192</v>
      </c>
      <c r="D291" s="86" t="s">
        <v>1268</v>
      </c>
      <c r="E291" s="88" t="s">
        <v>474</v>
      </c>
      <c r="F291" s="48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13"/>
        <v>24D1100043Tiếng anh chuyên ngành công nghệ thông tin-1-1-25 (ĐH19.01)-1-3.34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</row>
    <row r="292" spans="1:13" ht="18.75" customHeight="1">
      <c r="A292" s="6" t="str">
        <f>IF(COUNTIFS($M$3:M292,"",$B$3:B292,B292,$C$3:C292,#REF!)=1,MAX('Danh sách'!$A$2:A291)+1,"")</f>
        <v/>
      </c>
      <c r="B292" s="85" t="s">
        <v>1269</v>
      </c>
      <c r="C292" s="86" t="s">
        <v>1192</v>
      </c>
      <c r="D292" s="86" t="s">
        <v>1270</v>
      </c>
      <c r="E292" s="88" t="s">
        <v>474</v>
      </c>
      <c r="F292" s="48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13"/>
        <v>24D1100044Tiếng anh chuyên ngành công nghệ thông tin-1-1-25 (ĐH19.01)-1-3.34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</row>
    <row r="293" spans="1:13" ht="18.75" customHeight="1">
      <c r="A293" s="6" t="str">
        <f>IF(COUNTIFS($M$3:M293,"",$B$3:B293,B293,$C$3:C293,#REF!)=1,MAX('Danh sách'!$A$2:A292)+1,"")</f>
        <v/>
      </c>
      <c r="B293" s="85" t="s">
        <v>1271</v>
      </c>
      <c r="C293" s="86" t="s">
        <v>1192</v>
      </c>
      <c r="D293" s="86" t="s">
        <v>1272</v>
      </c>
      <c r="E293" s="88" t="s">
        <v>474</v>
      </c>
      <c r="F293" s="48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13"/>
        <v>24D1100045Tiếng anh chuyên ngành công nghệ thông tin-1-1-25 (ĐH19.01)-1-3.34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</row>
    <row r="294" spans="1:13" ht="18.75" customHeight="1">
      <c r="A294" s="6" t="str">
        <f>IF(COUNTIFS($M$3:M294,"",$B$3:B294,B294,$C$3:C294,#REF!)=1,MAX('Danh sách'!$A$2:A293)+1,"")</f>
        <v/>
      </c>
      <c r="B294" s="85" t="s">
        <v>1273</v>
      </c>
      <c r="C294" s="86" t="s">
        <v>1192</v>
      </c>
      <c r="D294" s="86" t="s">
        <v>1274</v>
      </c>
      <c r="E294" s="88" t="s">
        <v>474</v>
      </c>
      <c r="F294" s="48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13"/>
        <v>24D1100046Tiếng anh chuyên ngành công nghệ thông tin-1-1-25 (ĐH19.01)-1-3.34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</row>
    <row r="295" spans="1:13" ht="18.75" customHeight="1">
      <c r="A295" s="6" t="str">
        <f>IF(COUNTIFS($M$3:M295,"",$B$3:B295,B295,$C$3:C295,#REF!)=1,MAX('Danh sách'!$A$2:A294)+1,"")</f>
        <v/>
      </c>
      <c r="B295" s="85" t="s">
        <v>1275</v>
      </c>
      <c r="C295" s="86" t="s">
        <v>1192</v>
      </c>
      <c r="D295" s="86" t="s">
        <v>1276</v>
      </c>
      <c r="E295" s="88" t="s">
        <v>474</v>
      </c>
      <c r="F295" s="48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13"/>
        <v>24D1100047Tiếng anh chuyên ngành công nghệ thông tin-1-1-25 (ĐH19.01)-1-3.34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</row>
    <row r="296" spans="1:13" ht="18.75" customHeight="1">
      <c r="A296" s="6" t="str">
        <f>IF(COUNTIFS($M$3:M296,"",$B$3:B296,B296,$C$3:C296,#REF!)=1,MAX('Danh sách'!$A$2:A295)+1,"")</f>
        <v/>
      </c>
      <c r="B296" s="85" t="s">
        <v>1277</v>
      </c>
      <c r="C296" s="86" t="s">
        <v>1192</v>
      </c>
      <c r="D296" s="86" t="s">
        <v>1278</v>
      </c>
      <c r="E296" s="88" t="s">
        <v>474</v>
      </c>
      <c r="F296" s="48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13"/>
        <v>24D1100048Tiếng anh chuyên ngành công nghệ thông tin-1-1-25 (ĐH19.01)-1-3.34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</row>
    <row r="297" spans="1:13" ht="18.75" customHeight="1">
      <c r="A297" s="6" t="str">
        <f>IF(COUNTIFS($M$3:M297,"",$B$3:B297,B297,$C$3:C297,#REF!)=1,MAX('Danh sách'!$A$2:A296)+1,"")</f>
        <v/>
      </c>
      <c r="B297" s="85" t="s">
        <v>1279</v>
      </c>
      <c r="C297" s="86" t="s">
        <v>1192</v>
      </c>
      <c r="D297" s="86" t="s">
        <v>1280</v>
      </c>
      <c r="E297" s="88" t="s">
        <v>474</v>
      </c>
      <c r="F297" s="48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13"/>
        <v>24D1100050Tiếng anh chuyên ngành công nghệ thông tin-1-1-25 (ĐH19.01)-1-3.34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</row>
    <row r="298" spans="1:13" ht="18.75" customHeight="1">
      <c r="A298" s="6" t="str">
        <f>IF(COUNTIFS($M$3:M298,"",$B$3:B298,B298,$C$3:C298,#REF!)=1,MAX('Danh sách'!$A$2:A297)+1,"")</f>
        <v/>
      </c>
      <c r="B298" s="85" t="s">
        <v>1281</v>
      </c>
      <c r="C298" s="86" t="s">
        <v>1192</v>
      </c>
      <c r="D298" s="86" t="s">
        <v>1282</v>
      </c>
      <c r="E298" s="88" t="s">
        <v>474</v>
      </c>
      <c r="F298" s="48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13"/>
        <v>24D1100051Tiếng anh chuyên ngành công nghệ thông tin-1-1-25 (ĐH19.01)-1-3.34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</row>
    <row r="299" spans="1:13" ht="18.75" customHeight="1">
      <c r="A299" s="6" t="str">
        <f>IF(COUNTIFS($M$3:M299,"",$B$3:B299,B299,$C$3:C299,#REF!)=1,MAX('Danh sách'!$A$2:A298)+1,"")</f>
        <v/>
      </c>
      <c r="B299" s="85" t="s">
        <v>1283</v>
      </c>
      <c r="C299" s="86" t="s">
        <v>1192</v>
      </c>
      <c r="D299" s="86" t="s">
        <v>1284</v>
      </c>
      <c r="E299" s="88" t="s">
        <v>474</v>
      </c>
      <c r="F299" s="48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13"/>
        <v>24D1100052Tiếng anh chuyên ngành công nghệ thông tin-1-1-25 (ĐH19.01)-1-3.34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</row>
    <row r="300" spans="1:13" ht="18.75" customHeight="1">
      <c r="A300" s="6" t="str">
        <f>IF(COUNTIFS($M$3:M300,"",$B$3:B300,B300,$C$3:C300,#REF!)=1,MAX('Danh sách'!$A$2:A299)+1,"")</f>
        <v/>
      </c>
      <c r="B300" s="85" t="s">
        <v>1285</v>
      </c>
      <c r="C300" s="86" t="s">
        <v>1286</v>
      </c>
      <c r="D300" s="86" t="s">
        <v>1287</v>
      </c>
      <c r="E300" s="88" t="s">
        <v>474</v>
      </c>
      <c r="F300" s="48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13"/>
        <v>24D1190002Tiếng anh chuyên ngành công nghệ thông tin-1-1-25 (ĐH19.01)-1-3.34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</row>
    <row r="301" spans="1:13" ht="18.75" customHeight="1">
      <c r="A301" s="6" t="str">
        <f>IF(COUNTIFS($M$3:M301,"",$B$3:B301,B301,$C$3:C301,#REF!)=1,MAX('Danh sách'!$A$2:A300)+1,"")</f>
        <v/>
      </c>
      <c r="B301" s="85" t="s">
        <v>1288</v>
      </c>
      <c r="C301" s="86" t="s">
        <v>1286</v>
      </c>
      <c r="D301" s="86" t="s">
        <v>1289</v>
      </c>
      <c r="E301" s="88" t="s">
        <v>474</v>
      </c>
      <c r="F301" s="48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si="13"/>
        <v>24D1190004Tiếng anh chuyên ngành công nghệ thông tin-1-1-25 (ĐH19.01)-1-3.34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</row>
    <row r="302" spans="1:13" ht="18.75" customHeight="1">
      <c r="A302" s="6" t="str">
        <f>IF(COUNTIFS($M$3:M302,"",$B$3:B302,B302,$C$3:C302,#REF!)=1,MAX('Danh sách'!$A$2:A301)+1,"")</f>
        <v/>
      </c>
      <c r="B302" s="85" t="s">
        <v>1290</v>
      </c>
      <c r="C302" s="86" t="s">
        <v>1291</v>
      </c>
      <c r="D302" s="86" t="s">
        <v>1292</v>
      </c>
      <c r="E302" s="88" t="s">
        <v>474</v>
      </c>
      <c r="F302" s="48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13"/>
        <v>24D1090001Tiếng anh chuyên ngành công nghệ thông tin-1-1-25 (ĐH19.01)-1-3.34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</row>
    <row r="303" spans="1:13" ht="18.75" customHeight="1">
      <c r="A303" s="6" t="str">
        <f>IF(COUNTIFS($M$3:M303,"",$B$3:B303,B303,$C$3:C303,#REF!)=1,MAX('Danh sách'!$A$2:A302)+1,"")</f>
        <v/>
      </c>
      <c r="B303" s="85" t="s">
        <v>1191</v>
      </c>
      <c r="C303" s="86" t="s">
        <v>1192</v>
      </c>
      <c r="D303" s="86" t="s">
        <v>1193</v>
      </c>
      <c r="E303" s="88" t="s">
        <v>491</v>
      </c>
      <c r="F303" s="48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>
        <f>IF(COUNTIFS($E$3:E303,E303)=1,MAX($J$2:J302)+1,"")</f>
        <v>10</v>
      </c>
      <c r="K303" s="6" t="str">
        <f t="shared" si="13"/>
        <v>24D1100005Toán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</row>
    <row r="304" spans="1:13" ht="18.75" customHeight="1">
      <c r="A304" s="6" t="str">
        <f>IF(COUNTIFS($M$3:M304,"",$B$3:B304,B304,$C$3:C304,#REF!)=1,MAX('Danh sách'!$A$2:A303)+1,"")</f>
        <v/>
      </c>
      <c r="B304" s="85" t="s">
        <v>1194</v>
      </c>
      <c r="C304" s="86" t="s">
        <v>1192</v>
      </c>
      <c r="D304" s="86" t="s">
        <v>1195</v>
      </c>
      <c r="E304" s="88" t="s">
        <v>491</v>
      </c>
      <c r="F304" s="48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13"/>
        <v>24D1100001Toán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</row>
    <row r="305" spans="1:13" ht="18.75" customHeight="1">
      <c r="A305" s="6" t="str">
        <f>IF(COUNTIFS($M$3:M305,"",$B$3:B305,B305,$C$3:C305,#REF!)=1,MAX('Danh sách'!$A$2:A304)+1,"")</f>
        <v/>
      </c>
      <c r="B305" s="85" t="s">
        <v>1196</v>
      </c>
      <c r="C305" s="86" t="s">
        <v>1192</v>
      </c>
      <c r="D305" s="86" t="s">
        <v>1197</v>
      </c>
      <c r="E305" s="88" t="s">
        <v>491</v>
      </c>
      <c r="F305" s="48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13"/>
        <v>24D1100003Toán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</row>
    <row r="306" spans="1:13" ht="18.75" customHeight="1">
      <c r="A306" s="6" t="str">
        <f>IF(COUNTIFS($M$3:M306,"",$B$3:B306,B306,$C$3:C306,#REF!)=1,MAX('Danh sách'!$A$2:A305)+1,"")</f>
        <v/>
      </c>
      <c r="B306" s="85" t="s">
        <v>1198</v>
      </c>
      <c r="C306" s="86" t="s">
        <v>1192</v>
      </c>
      <c r="D306" s="86" t="s">
        <v>1199</v>
      </c>
      <c r="E306" s="88" t="s">
        <v>491</v>
      </c>
      <c r="F306" s="48"/>
      <c r="G306" s="11" t="str">
        <f>IFERROR(INDEX('Loại môn học'!$A$3:$T$2001,MATCH($E306,'Loại môn học'!$C$3:$C$2001,0),'Loại môn học'!$D$1),"")</f>
        <v>I</v>
      </c>
      <c r="H306" s="10" t="str">
        <f>IFERROR(VALUE(MID(#REF!,8,1)),"")</f>
        <v/>
      </c>
      <c r="I306" s="10" t="str">
        <f>IFERROR(INDEX('Loại môn học'!$A$3:$T$2001,MATCH($E306,'Loại môn học'!$C$3:$C$2001,0),'Loại môn học'!$N$1),"")</f>
        <v>L</v>
      </c>
      <c r="J306" s="10" t="str">
        <f>IF(COUNTIFS($E$3:E306,E306)=1,MAX($J$2:J305)+1,"")</f>
        <v/>
      </c>
      <c r="K306" s="6" t="str">
        <f t="shared" si="13"/>
        <v>24D1100002Toán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</row>
    <row r="307" spans="1:13" ht="18.75" customHeight="1">
      <c r="A307" s="6" t="str">
        <f>IF(COUNTIFS($M$3:M307,"",$B$3:B307,B307,$C$3:C307,#REF!)=1,MAX('Danh sách'!$A$2:A306)+1,"")</f>
        <v/>
      </c>
      <c r="B307" s="85" t="s">
        <v>1200</v>
      </c>
      <c r="C307" s="86" t="s">
        <v>1339</v>
      </c>
      <c r="D307" s="86" t="s">
        <v>1201</v>
      </c>
      <c r="E307" s="78" t="s">
        <v>504</v>
      </c>
      <c r="F307" s="48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>
        <f>IF(COUNTIFS($E$3:E307,E307)=1,MAX($J$2:J306)+1,"")</f>
        <v>11</v>
      </c>
      <c r="K307" s="6" t="str">
        <f t="shared" si="13"/>
        <v>24D1100004Toán chuyên đề 1-1-25 (ĐH19.03)-1-2.37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</row>
    <row r="308" spans="1:13" ht="18.75" customHeight="1">
      <c r="A308" s="6" t="str">
        <f>IF(COUNTIFS($M$3:M308,"",$B$3:B308,B308,$C$3:C308,#REF!)=1,MAX('Danh sách'!$A$2:A307)+1,"")</f>
        <v/>
      </c>
      <c r="B308" s="85" t="s">
        <v>1202</v>
      </c>
      <c r="C308" s="86" t="s">
        <v>1192</v>
      </c>
      <c r="D308" s="86" t="s">
        <v>1203</v>
      </c>
      <c r="E308" s="88" t="s">
        <v>491</v>
      </c>
      <c r="F308" s="48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13"/>
        <v>24D1100007Toán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</row>
    <row r="309" spans="1:13" ht="18.75" customHeight="1">
      <c r="A309" s="6" t="str">
        <f>IF(COUNTIFS($M$3:M309,"",$B$3:B309,B309,$C$3:C309,#REF!)=1,MAX('Danh sách'!$A$2:A308)+1,"")</f>
        <v/>
      </c>
      <c r="B309" s="85" t="s">
        <v>1204</v>
      </c>
      <c r="C309" s="86" t="s">
        <v>1192</v>
      </c>
      <c r="D309" s="86" t="s">
        <v>1205</v>
      </c>
      <c r="E309" s="88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13"/>
        <v>24D1100006Toán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</row>
    <row r="310" spans="1:13" ht="18.75" customHeight="1">
      <c r="A310" s="6" t="str">
        <f>IF(COUNTIFS($M$3:M310,"",$B$3:B310,B310,$C$3:C310,#REF!)=1,MAX('Danh sách'!$A$2:A309)+1,"")</f>
        <v/>
      </c>
      <c r="B310" s="85" t="s">
        <v>1206</v>
      </c>
      <c r="C310" s="86" t="s">
        <v>1192</v>
      </c>
      <c r="D310" s="86" t="s">
        <v>1207</v>
      </c>
      <c r="E310" s="88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13"/>
        <v>24D1100009Toán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</row>
    <row r="311" spans="1:13" ht="18.75" customHeight="1">
      <c r="A311" s="6" t="str">
        <f>IF(COUNTIFS($M$3:M311,"",$B$3:B311,B311,$C$3:C311,#REF!)=1,MAX('Danh sách'!$A$2:A310)+1,"")</f>
        <v/>
      </c>
      <c r="B311" s="85" t="s">
        <v>1208</v>
      </c>
      <c r="C311" s="86" t="s">
        <v>1192</v>
      </c>
      <c r="D311" s="86" t="s">
        <v>1209</v>
      </c>
      <c r="E311" s="88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13"/>
        <v>24D1100008Toán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</row>
    <row r="312" spans="1:13" ht="18.75" customHeight="1">
      <c r="A312" s="6" t="str">
        <f>IF(COUNTIFS($M$3:M312,"",$B$3:B312,B312,$C$3:C312,#REF!)=1,MAX('Danh sách'!$A$2:A311)+1,"")</f>
        <v/>
      </c>
      <c r="B312" s="85" t="s">
        <v>1210</v>
      </c>
      <c r="C312" s="86" t="s">
        <v>1192</v>
      </c>
      <c r="D312" s="86" t="s">
        <v>1211</v>
      </c>
      <c r="E312" s="88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13"/>
        <v>24D1100010Toán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</row>
    <row r="313" spans="1:13" ht="18.75" customHeight="1">
      <c r="A313" s="6" t="str">
        <f>IF(COUNTIFS($M$3:M313,"",$B$3:B313,B313,$C$3:C313,#REF!)=1,MAX('Danh sách'!$A$2:A312)+1,"")</f>
        <v/>
      </c>
      <c r="B313" s="85" t="s">
        <v>1212</v>
      </c>
      <c r="C313" s="86" t="s">
        <v>1192</v>
      </c>
      <c r="D313" s="86" t="s">
        <v>1053</v>
      </c>
      <c r="E313" s="88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13"/>
        <v>24D1100011Toán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</row>
    <row r="314" spans="1:13" ht="18.75" customHeight="1">
      <c r="A314" s="6" t="str">
        <f>IF(COUNTIFS($M$3:M314,"",$B$3:B314,B314,$C$3:C314,#REF!)=1,MAX('Danh sách'!$A$2:A313)+1,"")</f>
        <v/>
      </c>
      <c r="B314" s="85" t="s">
        <v>1213</v>
      </c>
      <c r="C314" s="86" t="s">
        <v>1192</v>
      </c>
      <c r="D314" s="86" t="s">
        <v>1214</v>
      </c>
      <c r="E314" s="88" t="s">
        <v>491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13"/>
        <v>24D1100013Toán chuyên đề 1-1-1-25 (ĐH19.01)-1-1.34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</row>
    <row r="315" spans="1:13" ht="18.75" customHeight="1">
      <c r="A315" s="6" t="str">
        <f>IF(COUNTIFS($M$3:M315,"",$B$3:B315,B315,$C$3:C315,#REF!)=1,MAX('Danh sách'!$A$2:A314)+1,"")</f>
        <v/>
      </c>
      <c r="B315" s="85" t="s">
        <v>1215</v>
      </c>
      <c r="C315" s="86" t="s">
        <v>1192</v>
      </c>
      <c r="D315" s="86" t="s">
        <v>1216</v>
      </c>
      <c r="E315" s="88" t="s">
        <v>491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13"/>
        <v>24D1100012Toán chuyên đề 1-1-1-25 (ĐH19.01)-1-1.34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</row>
    <row r="316" spans="1:13" ht="18.75" customHeight="1">
      <c r="A316" s="6" t="str">
        <f>IF(COUNTIFS($M$3:M316,"",$B$3:B316,B316,$C$3:C316,#REF!)=1,MAX('Danh sách'!$A$2:A315)+1,"")</f>
        <v/>
      </c>
      <c r="B316" s="85" t="s">
        <v>1217</v>
      </c>
      <c r="C316" s="86" t="s">
        <v>1192</v>
      </c>
      <c r="D316" s="86" t="s">
        <v>1218</v>
      </c>
      <c r="E316" s="88" t="s">
        <v>491</v>
      </c>
      <c r="F316" s="48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13"/>
        <v>24D1100014Toán chuyên đề 1-1-1-25 (ĐH19.01)-1-1.34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</row>
    <row r="317" spans="1:13" ht="18.75" customHeight="1">
      <c r="A317" s="6" t="str">
        <f>IF(COUNTIFS($M$3:M317,"",$B$3:B317,B317,$C$3:C317,#REF!)=1,MAX('Danh sách'!$A$2:A316)+1,"")</f>
        <v/>
      </c>
      <c r="B317" s="85" t="s">
        <v>1219</v>
      </c>
      <c r="C317" s="86" t="s">
        <v>1192</v>
      </c>
      <c r="D317" s="86" t="s">
        <v>1220</v>
      </c>
      <c r="E317" s="88" t="s">
        <v>491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13"/>
        <v>24D1100018Toán chuyên đề 1-1-1-25 (ĐH19.01)-1-1.34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</row>
    <row r="318" spans="1:13" ht="18.75" customHeight="1">
      <c r="A318" s="6" t="str">
        <f>IF(COUNTIFS($M$3:M318,"",$B$3:B318,B318,$C$3:C318,#REF!)=1,MAX('Danh sách'!$A$2:A317)+1,"")</f>
        <v/>
      </c>
      <c r="B318" s="85" t="s">
        <v>1221</v>
      </c>
      <c r="C318" s="86" t="s">
        <v>1192</v>
      </c>
      <c r="D318" s="86" t="s">
        <v>1222</v>
      </c>
      <c r="E318" s="88" t="s">
        <v>491</v>
      </c>
      <c r="F318" s="48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13"/>
        <v>24D1100016Toán chuyên đề 1-1-1-25 (ĐH19.01)-1-1.34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</row>
    <row r="319" spans="1:13" ht="18.75" customHeight="1">
      <c r="A319" s="6" t="str">
        <f>IF(COUNTIFS($M$3:M319,"",$B$3:B319,B319,$C$3:C319,#REF!)=1,MAX('Danh sách'!$A$2:A318)+1,"")</f>
        <v/>
      </c>
      <c r="B319" s="85" t="s">
        <v>1223</v>
      </c>
      <c r="C319" s="86" t="s">
        <v>1192</v>
      </c>
      <c r="D319" s="86" t="s">
        <v>1224</v>
      </c>
      <c r="E319" s="88" t="s">
        <v>491</v>
      </c>
      <c r="F319" s="48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si="13"/>
        <v>24D1100017Toán chuyên đề 1-1-1-25 (ĐH19.01)-1-1.34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</row>
    <row r="320" spans="1:13" ht="18.75" customHeight="1">
      <c r="A320" s="6" t="str">
        <f>IF(COUNTIFS($M$3:M320,"",$B$3:B320,B320,$C$3:C320,#REF!)=1,MAX('Danh sách'!$A$2:A319)+1,"")</f>
        <v/>
      </c>
      <c r="B320" s="85" t="s">
        <v>1225</v>
      </c>
      <c r="C320" s="86" t="s">
        <v>1192</v>
      </c>
      <c r="D320" s="86" t="s">
        <v>1226</v>
      </c>
      <c r="E320" s="88" t="s">
        <v>491</v>
      </c>
      <c r="F320" s="48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13"/>
        <v>24D1100019Toán chuyên đề 1-1-1-25 (ĐH19.01)-1-1.34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</row>
    <row r="321" spans="1:13" ht="18.75" customHeight="1">
      <c r="A321" s="6" t="str">
        <f>IF(COUNTIFS($M$3:M321,"",$B$3:B321,B321,$C$3:C321,#REF!)=1,MAX('Danh sách'!$A$2:A320)+1,"")</f>
        <v/>
      </c>
      <c r="B321" s="85" t="s">
        <v>1227</v>
      </c>
      <c r="C321" s="86" t="s">
        <v>1192</v>
      </c>
      <c r="D321" s="86" t="s">
        <v>1228</v>
      </c>
      <c r="E321" s="88" t="s">
        <v>491</v>
      </c>
      <c r="F321" s="48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13"/>
        <v>24D1100020Toán chuyên đề 1-1-1-25 (ĐH19.01)-1-1.34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</row>
    <row r="322" spans="1:13" ht="18.75" customHeight="1">
      <c r="A322" s="6" t="str">
        <f>IF(COUNTIFS($M$3:M322,"",$B$3:B322,B322,$C$3:C322,#REF!)=1,MAX('Danh sách'!$A$2:A321)+1,"")</f>
        <v/>
      </c>
      <c r="B322" s="85" t="s">
        <v>1229</v>
      </c>
      <c r="C322" s="86" t="s">
        <v>1192</v>
      </c>
      <c r="D322" s="86" t="s">
        <v>1230</v>
      </c>
      <c r="E322" s="88" t="s">
        <v>491</v>
      </c>
      <c r="F322" s="48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13"/>
        <v>24D1100021Toán chuyên đề 1-1-1-25 (ĐH19.01)-1-1.34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</row>
    <row r="323" spans="1:13" ht="18.75" customHeight="1">
      <c r="A323" s="6" t="str">
        <f>IF(COUNTIFS($M$3:M323,"",$B$3:B323,B323,$C$3:C323,#REF!)=1,MAX('Danh sách'!$A$2:A322)+1,"")</f>
        <v/>
      </c>
      <c r="B323" s="85" t="s">
        <v>1231</v>
      </c>
      <c r="C323" s="86" t="s">
        <v>1192</v>
      </c>
      <c r="D323" s="86" t="s">
        <v>1232</v>
      </c>
      <c r="E323" s="88" t="s">
        <v>491</v>
      </c>
      <c r="F323" s="48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13"/>
        <v>24D1100022Toán chuyên đề 1-1-1-25 (ĐH19.01)-1-1.34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</row>
    <row r="324" spans="1:13" ht="18.75" customHeight="1">
      <c r="A324" s="6" t="str">
        <f>IF(COUNTIFS($M$3:M324,"",$B$3:B324,B324,$C$3:C324,#REF!)=1,MAX('Danh sách'!$A$2:A323)+1,"")</f>
        <v/>
      </c>
      <c r="B324" s="85" t="s">
        <v>1233</v>
      </c>
      <c r="C324" s="86" t="s">
        <v>1192</v>
      </c>
      <c r="D324" s="86" t="s">
        <v>1234</v>
      </c>
      <c r="E324" s="88" t="s">
        <v>491</v>
      </c>
      <c r="F324" s="50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ref="K324:K387" si="14">B324&amp;E324</f>
        <v>24D1100023Toán chuyên đề 1-1-1-25 (ĐH19.01)-1-1.34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</row>
    <row r="325" spans="1:13" ht="18.75" customHeight="1">
      <c r="A325" s="6" t="str">
        <f>IF(COUNTIFS($M$3:M325,"",$B$3:B325,B325,$C$3:C325,#REF!)=1,MAX('Danh sách'!$A$2:A324)+1,"")</f>
        <v/>
      </c>
      <c r="B325" s="85" t="s">
        <v>1235</v>
      </c>
      <c r="C325" s="86" t="s">
        <v>1192</v>
      </c>
      <c r="D325" s="86" t="s">
        <v>1236</v>
      </c>
      <c r="E325" s="88" t="s">
        <v>491</v>
      </c>
      <c r="F325" s="50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14"/>
        <v>24D1100024Toán chuyên đề 1-1-1-25 (ĐH19.01)-1-1.34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</row>
    <row r="326" spans="1:13" ht="18.75" customHeight="1">
      <c r="A326" s="6" t="str">
        <f>IF(COUNTIFS($M$3:M326,"",$B$3:B326,B326,$C$3:C326,#REF!)=1,MAX('Danh sách'!$A$2:A325)+1,"")</f>
        <v/>
      </c>
      <c r="B326" s="85" t="s">
        <v>1237</v>
      </c>
      <c r="C326" s="86" t="s">
        <v>1192</v>
      </c>
      <c r="D326" s="86" t="s">
        <v>1072</v>
      </c>
      <c r="E326" s="88" t="s">
        <v>491</v>
      </c>
      <c r="F326" s="50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14"/>
        <v>24D1100026Toán chuyên đề 1-1-1-25 (ĐH19.01)-1-1.34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</row>
    <row r="327" spans="1:13" ht="18.75" customHeight="1">
      <c r="A327" s="6" t="str">
        <f>IF(COUNTIFS($M$3:M327,"",$B$3:B327,B327,$C$3:C327,#REF!)=1,MAX('Danh sách'!$A$2:A326)+1,"")</f>
        <v/>
      </c>
      <c r="B327" s="85" t="s">
        <v>1238</v>
      </c>
      <c r="C327" s="86" t="s">
        <v>1192</v>
      </c>
      <c r="D327" s="86" t="s">
        <v>1239</v>
      </c>
      <c r="E327" s="88" t="s">
        <v>491</v>
      </c>
      <c r="F327" s="50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14"/>
        <v>24D1100028Toán chuyên đề 1-1-1-25 (ĐH19.01)-1-1.34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</row>
    <row r="328" spans="1:13" ht="18.75" customHeight="1">
      <c r="A328" s="6" t="str">
        <f>IF(COUNTIFS($M$3:M328,"",$B$3:B328,B328,$C$3:C328,#REF!)=1,MAX('Danh sách'!$A$2:A327)+1,"")</f>
        <v/>
      </c>
      <c r="B328" s="85" t="s">
        <v>1240</v>
      </c>
      <c r="C328" s="86" t="s">
        <v>1192</v>
      </c>
      <c r="D328" s="86" t="s">
        <v>1241</v>
      </c>
      <c r="E328" s="88" t="s">
        <v>491</v>
      </c>
      <c r="F328" s="50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14"/>
        <v>24D1100027Toán chuyên đề 1-1-1-25 (ĐH19.01)-1-1.34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</row>
    <row r="329" spans="1:13" ht="18.75" customHeight="1">
      <c r="A329" s="6" t="str">
        <f>IF(COUNTIFS($M$3:M329,"",$B$3:B329,B329,$C$3:C329,#REF!)=1,MAX('Danh sách'!$A$2:A328)+1,"")</f>
        <v/>
      </c>
      <c r="B329" s="85" t="s">
        <v>1242</v>
      </c>
      <c r="C329" s="86" t="s">
        <v>1192</v>
      </c>
      <c r="D329" s="86" t="s">
        <v>1243</v>
      </c>
      <c r="E329" s="88" t="s">
        <v>498</v>
      </c>
      <c r="F329" s="50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>
        <f>IF(COUNTIFS($E$3:E329,E329)=1,MAX($J$2:J328)+1,"")</f>
        <v>12</v>
      </c>
      <c r="K329" s="6" t="str">
        <f t="shared" si="14"/>
        <v>24D1100029Toán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</row>
    <row r="330" spans="1:13" ht="18.75" customHeight="1">
      <c r="A330" s="6" t="str">
        <f>IF(COUNTIFS($M$3:M330,"",$B$3:B330,B330,$C$3:C330,#REF!)=1,MAX('Danh sách'!$A$2:A329)+1,"")</f>
        <v/>
      </c>
      <c r="B330" s="85" t="s">
        <v>1244</v>
      </c>
      <c r="C330" s="86" t="s">
        <v>1192</v>
      </c>
      <c r="D330" s="86" t="s">
        <v>1245</v>
      </c>
      <c r="E330" s="88" t="s">
        <v>498</v>
      </c>
      <c r="F330" s="50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14"/>
        <v>24D1100030Toán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</row>
    <row r="331" spans="1:13" ht="18.75" customHeight="1">
      <c r="A331" s="6" t="str">
        <f>IF(COUNTIFS($M$3:M331,"",$B$3:B331,B331,$C$3:C331,#REF!)=1,MAX('Danh sách'!$A$2:A330)+1,"")</f>
        <v/>
      </c>
      <c r="B331" s="85" t="s">
        <v>1246</v>
      </c>
      <c r="C331" s="86" t="s">
        <v>1192</v>
      </c>
      <c r="D331" s="86" t="s">
        <v>1247</v>
      </c>
      <c r="E331" s="88" t="s">
        <v>498</v>
      </c>
      <c r="F331" s="48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14"/>
        <v>24D1100032Toán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</row>
    <row r="332" spans="1:13" ht="18.75" customHeight="1">
      <c r="A332" s="6" t="str">
        <f>IF(COUNTIFS($M$3:M332,"",$B$3:B332,B332,$C$3:C332,#REF!)=1,MAX('Danh sách'!$A$2:A331)+1,"")</f>
        <v/>
      </c>
      <c r="B332" s="85" t="s">
        <v>1248</v>
      </c>
      <c r="C332" s="86" t="s">
        <v>1192</v>
      </c>
      <c r="D332" s="86" t="s">
        <v>1249</v>
      </c>
      <c r="E332" s="88" t="s">
        <v>498</v>
      </c>
      <c r="F332" s="50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14"/>
        <v>24D1100033Toán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</row>
    <row r="333" spans="1:13" ht="18.75" customHeight="1">
      <c r="A333" s="6" t="str">
        <f>IF(COUNTIFS($M$3:M333,"",$B$3:B333,B333,$C$3:C333,#REF!)=1,MAX('Danh sách'!$A$2:A332)+1,"")</f>
        <v/>
      </c>
      <c r="B333" s="85" t="s">
        <v>1250</v>
      </c>
      <c r="C333" s="86" t="s">
        <v>1192</v>
      </c>
      <c r="D333" s="86" t="s">
        <v>1251</v>
      </c>
      <c r="E333" s="88" t="s">
        <v>498</v>
      </c>
      <c r="F333" s="48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14"/>
        <v>24D1100038Toán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</row>
    <row r="334" spans="1:13" ht="18.75" customHeight="1">
      <c r="A334" s="6" t="str">
        <f>IF(COUNTIFS($M$3:M334,"",$B$3:B334,B334,$C$3:C334,#REF!)=1,MAX('Danh sách'!$A$2:A333)+1,"")</f>
        <v/>
      </c>
      <c r="B334" s="85" t="s">
        <v>1252</v>
      </c>
      <c r="C334" s="86" t="s">
        <v>1192</v>
      </c>
      <c r="D334" s="86" t="s">
        <v>1253</v>
      </c>
      <c r="E334" s="88" t="s">
        <v>498</v>
      </c>
      <c r="F334" s="48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14"/>
        <v>24D1100036Toán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</row>
    <row r="335" spans="1:13" ht="18.75" customHeight="1">
      <c r="A335" s="6" t="str">
        <f>IF(COUNTIFS($M$3:M335,"",$B$3:B335,B335,$C$3:C335,#REF!)=1,MAX('Danh sách'!$A$2:A334)+1,"")</f>
        <v/>
      </c>
      <c r="B335" s="85" t="s">
        <v>1254</v>
      </c>
      <c r="C335" s="86" t="s">
        <v>1192</v>
      </c>
      <c r="D335" s="86" t="s">
        <v>1255</v>
      </c>
      <c r="E335" s="88" t="s">
        <v>498</v>
      </c>
      <c r="F335" s="48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14"/>
        <v>24D1100035Toán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</row>
    <row r="336" spans="1:13" ht="18.75" customHeight="1">
      <c r="A336" s="6" t="str">
        <f>IF(COUNTIFS($M$3:M336,"",$B$3:B336,B336,$C$3:C336,#REF!)=1,MAX('Danh sách'!$A$2:A335)+1,"")</f>
        <v/>
      </c>
      <c r="B336" s="85" t="s">
        <v>1256</v>
      </c>
      <c r="C336" s="86" t="s">
        <v>1192</v>
      </c>
      <c r="D336" s="86" t="s">
        <v>1257</v>
      </c>
      <c r="E336" s="88" t="s">
        <v>498</v>
      </c>
      <c r="F336" s="48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14"/>
        <v>24D1100039Toán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</row>
    <row r="337" spans="1:13" ht="18.75" customHeight="1">
      <c r="A337" s="6" t="str">
        <f>IF(COUNTIFS($M$3:M337,"",$B$3:B337,B337,$C$3:C337,#REF!)=1,MAX('Danh sách'!$A$2:A336)+1,"")</f>
        <v/>
      </c>
      <c r="B337" s="85" t="s">
        <v>1258</v>
      </c>
      <c r="C337" s="86" t="s">
        <v>1192</v>
      </c>
      <c r="D337" s="86" t="s">
        <v>1259</v>
      </c>
      <c r="E337" s="88" t="s">
        <v>498</v>
      </c>
      <c r="F337" s="48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14"/>
        <v>24D1100034Toán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</row>
    <row r="338" spans="1:13" ht="18.75" customHeight="1">
      <c r="A338" s="6" t="str">
        <f>IF(COUNTIFS($M$3:M338,"",$B$3:B338,B338,$C$3:C338,#REF!)=1,MAX('Danh sách'!$A$2:A337)+1,"")</f>
        <v/>
      </c>
      <c r="B338" s="85" t="s">
        <v>1260</v>
      </c>
      <c r="C338" s="86" t="s">
        <v>1192</v>
      </c>
      <c r="D338" s="86" t="s">
        <v>1261</v>
      </c>
      <c r="E338" s="88" t="s">
        <v>498</v>
      </c>
      <c r="F338" s="48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14"/>
        <v>24D1100037Toán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</row>
    <row r="339" spans="1:13" ht="18.75" customHeight="1">
      <c r="A339" s="6" t="str">
        <f>IF(COUNTIFS($M$3:M339,"",$B$3:B339,B339,$C$3:C339,#REF!)=1,MAX('Danh sách'!$A$2:A338)+1,"")</f>
        <v/>
      </c>
      <c r="B339" s="85" t="s">
        <v>1262</v>
      </c>
      <c r="C339" s="86" t="s">
        <v>1192</v>
      </c>
      <c r="D339" s="86" t="s">
        <v>1263</v>
      </c>
      <c r="E339" s="88" t="s">
        <v>498</v>
      </c>
      <c r="F339" s="48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14"/>
        <v>24D1100041Toán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</row>
    <row r="340" spans="1:13" ht="18.75" customHeight="1">
      <c r="A340" s="6" t="str">
        <f>IF(COUNTIFS($M$3:M340,"",$B$3:B340,B340,$C$3:C340,#REF!)=1,MAX('Danh sách'!$A$2:A339)+1,"")</f>
        <v/>
      </c>
      <c r="B340" s="85" t="s">
        <v>1264</v>
      </c>
      <c r="C340" s="86" t="s">
        <v>1192</v>
      </c>
      <c r="D340" s="86" t="s">
        <v>1012</v>
      </c>
      <c r="E340" s="88" t="s">
        <v>498</v>
      </c>
      <c r="F340" s="48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14"/>
        <v>24D1100040Toán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</row>
    <row r="341" spans="1:13" ht="18.75" customHeight="1">
      <c r="A341" s="6" t="str">
        <f>IF(COUNTIFS($M$3:M341,"",$B$3:B341,B341,$C$3:C341,#REF!)=1,MAX('Danh sách'!$A$2:A340)+1,"")</f>
        <v/>
      </c>
      <c r="B341" s="85" t="s">
        <v>1265</v>
      </c>
      <c r="C341" s="86" t="s">
        <v>1192</v>
      </c>
      <c r="D341" s="86" t="s">
        <v>1266</v>
      </c>
      <c r="E341" s="88" t="s">
        <v>498</v>
      </c>
      <c r="F341" s="48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14"/>
        <v>24D1100042Toán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</row>
    <row r="342" spans="1:13" ht="18.75" customHeight="1">
      <c r="A342" s="6" t="str">
        <f>IF(COUNTIFS($M$3:M342,"",$B$3:B342,B342,$C$3:C342,#REF!)=1,MAX('Danh sách'!$A$2:A341)+1,"")</f>
        <v/>
      </c>
      <c r="B342" s="85" t="s">
        <v>1267</v>
      </c>
      <c r="C342" s="86" t="s">
        <v>1192</v>
      </c>
      <c r="D342" s="86" t="s">
        <v>1268</v>
      </c>
      <c r="E342" s="88" t="s">
        <v>498</v>
      </c>
      <c r="F342" s="48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14"/>
        <v>24D1100043Toán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</row>
    <row r="343" spans="1:13" ht="18.75" customHeight="1">
      <c r="A343" s="6" t="str">
        <f>IF(COUNTIFS($M$3:M343,"",$B$3:B343,B343,$C$3:C343,#REF!)=1,MAX('Danh sách'!$A$2:A342)+1,"")</f>
        <v/>
      </c>
      <c r="B343" s="85" t="s">
        <v>1269</v>
      </c>
      <c r="C343" s="86" t="s">
        <v>1192</v>
      </c>
      <c r="D343" s="86" t="s">
        <v>1270</v>
      </c>
      <c r="E343" s="88" t="s">
        <v>498</v>
      </c>
      <c r="F343" s="48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14"/>
        <v>24D1100044Toán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</row>
    <row r="344" spans="1:13" ht="18.75" customHeight="1">
      <c r="A344" s="6" t="str">
        <f>IF(COUNTIFS($M$3:M344,"",$B$3:B344,B344,$C$3:C344,#REF!)=1,MAX('Danh sách'!$A$2:A343)+1,"")</f>
        <v/>
      </c>
      <c r="B344" s="85" t="s">
        <v>1271</v>
      </c>
      <c r="C344" s="86" t="s">
        <v>1192</v>
      </c>
      <c r="D344" s="86" t="s">
        <v>1272</v>
      </c>
      <c r="E344" s="88" t="s">
        <v>498</v>
      </c>
      <c r="F344" s="48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14"/>
        <v>24D1100045Toán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</row>
    <row r="345" spans="1:13" ht="18.75" customHeight="1">
      <c r="A345" s="6" t="str">
        <f>IF(COUNTIFS($M$3:M345,"",$B$3:B345,B345,$C$3:C345,#REF!)=1,MAX('Danh sách'!$A$2:A344)+1,"")</f>
        <v/>
      </c>
      <c r="B345" s="85" t="s">
        <v>1273</v>
      </c>
      <c r="C345" s="86" t="s">
        <v>1192</v>
      </c>
      <c r="D345" s="86" t="s">
        <v>1274</v>
      </c>
      <c r="E345" s="88" t="s">
        <v>498</v>
      </c>
      <c r="F345" s="48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14"/>
        <v>24D1100046Toán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</row>
    <row r="346" spans="1:13" ht="18.75" customHeight="1">
      <c r="A346" s="6" t="str">
        <f>IF(COUNTIFS($M$3:M346,"",$B$3:B346,B346,$C$3:C346,#REF!)=1,MAX('Danh sách'!$A$2:A345)+1,"")</f>
        <v/>
      </c>
      <c r="B346" s="85" t="s">
        <v>1275</v>
      </c>
      <c r="C346" s="86" t="s">
        <v>1192</v>
      </c>
      <c r="D346" s="86" t="s">
        <v>1276</v>
      </c>
      <c r="E346" s="88" t="s">
        <v>498</v>
      </c>
      <c r="F346" s="48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14"/>
        <v>24D1100047Toán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</row>
    <row r="347" spans="1:13" ht="18.75" customHeight="1">
      <c r="A347" s="6" t="str">
        <f>IF(COUNTIFS($M$3:M347,"",$B$3:B347,B347,$C$3:C347,#REF!)=1,MAX('Danh sách'!$A$2:A346)+1,"")</f>
        <v/>
      </c>
      <c r="B347" s="85" t="s">
        <v>1277</v>
      </c>
      <c r="C347" s="86" t="s">
        <v>1192</v>
      </c>
      <c r="D347" s="86" t="s">
        <v>1278</v>
      </c>
      <c r="E347" s="88" t="s">
        <v>498</v>
      </c>
      <c r="F347" s="48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14"/>
        <v>24D1100048Toán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</row>
    <row r="348" spans="1:13" ht="18.75" customHeight="1">
      <c r="A348" s="6" t="str">
        <f>IF(COUNTIFS($M$3:M348,"",$B$3:B348,B348,$C$3:C348,#REF!)=1,MAX('Danh sách'!$A$2:A347)+1,"")</f>
        <v/>
      </c>
      <c r="B348" s="85" t="s">
        <v>1279</v>
      </c>
      <c r="C348" s="86" t="s">
        <v>1192</v>
      </c>
      <c r="D348" s="86" t="s">
        <v>1280</v>
      </c>
      <c r="E348" s="88" t="s">
        <v>498</v>
      </c>
      <c r="F348" s="48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14"/>
        <v>24D1100050Toán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</row>
    <row r="349" spans="1:13" ht="18.75" customHeight="1">
      <c r="A349" s="6" t="str">
        <f>IF(COUNTIFS($M$3:M349,"",$B$3:B349,B349,$C$3:C349,#REF!)=1,MAX('Danh sách'!$A$2:A348)+1,"")</f>
        <v/>
      </c>
      <c r="B349" s="85" t="s">
        <v>1281</v>
      </c>
      <c r="C349" s="86" t="s">
        <v>1192</v>
      </c>
      <c r="D349" s="86" t="s">
        <v>1282</v>
      </c>
      <c r="E349" s="88" t="s">
        <v>498</v>
      </c>
      <c r="F349" s="48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14"/>
        <v>24D1100051Toán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</row>
    <row r="350" spans="1:13" ht="18.75" customHeight="1">
      <c r="A350" s="6" t="str">
        <f>IF(COUNTIFS($M$3:M350,"",$B$3:B350,B350,$C$3:C350,#REF!)=1,MAX('Danh sách'!$A$2:A349)+1,"")</f>
        <v/>
      </c>
      <c r="B350" s="85" t="s">
        <v>1283</v>
      </c>
      <c r="C350" s="86" t="s">
        <v>1192</v>
      </c>
      <c r="D350" s="86" t="s">
        <v>1284</v>
      </c>
      <c r="E350" s="88" t="s">
        <v>498</v>
      </c>
      <c r="F350" s="48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14"/>
        <v>24D1100052Toán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</row>
    <row r="351" spans="1:13" ht="18.75" customHeight="1">
      <c r="A351" s="6" t="str">
        <f>IF(COUNTIFS($M$3:M351,"",$B$3:B351,B351,$C$3:C351,#REF!)=1,MAX('Danh sách'!$A$2:A350)+1,"")</f>
        <v/>
      </c>
      <c r="B351" s="85" t="s">
        <v>1285</v>
      </c>
      <c r="C351" s="86" t="s">
        <v>1286</v>
      </c>
      <c r="D351" s="86" t="s">
        <v>1287</v>
      </c>
      <c r="E351" s="88" t="s">
        <v>498</v>
      </c>
      <c r="F351" s="48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14"/>
        <v>24D1190002Toán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</row>
    <row r="352" spans="1:13" ht="18.75" customHeight="1">
      <c r="A352" s="6" t="str">
        <f>IF(COUNTIFS($M$3:M352,"",$B$3:B352,B352,$C$3:C352,#REF!)=1,MAX('Danh sách'!$A$2:A351)+1,"")</f>
        <v/>
      </c>
      <c r="B352" s="85" t="s">
        <v>1288</v>
      </c>
      <c r="C352" s="86" t="s">
        <v>1286</v>
      </c>
      <c r="D352" s="86" t="s">
        <v>1289</v>
      </c>
      <c r="E352" s="88" t="s">
        <v>498</v>
      </c>
      <c r="F352" s="48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14"/>
        <v>24D1190004Toán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</row>
    <row r="353" spans="1:13" ht="18.75" customHeight="1">
      <c r="A353" s="6" t="str">
        <f>IF(COUNTIFS($M$3:M353,"",$B$3:B353,B353,$C$3:C353,#REF!)=1,MAX('Danh sách'!$A$2:A352)+1,"")</f>
        <v/>
      </c>
      <c r="B353" s="85" t="s">
        <v>1290</v>
      </c>
      <c r="C353" s="86" t="s">
        <v>1291</v>
      </c>
      <c r="D353" s="86" t="s">
        <v>1292</v>
      </c>
      <c r="E353" s="88" t="s">
        <v>498</v>
      </c>
      <c r="F353" s="48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14"/>
        <v>24D1090001Toán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</row>
    <row r="354" spans="1:13" ht="18.75" customHeight="1">
      <c r="A354" s="6" t="str">
        <f>IF(COUNTIFS($M$3:M354,"",$B$3:B354,B354,$C$3:C354,#REF!)=1,MAX('Danh sách'!$A$2:A353)+1,"")</f>
        <v/>
      </c>
      <c r="B354" s="85" t="s">
        <v>1293</v>
      </c>
      <c r="C354" s="86" t="s">
        <v>1294</v>
      </c>
      <c r="D354" s="86" t="s">
        <v>1295</v>
      </c>
      <c r="E354" s="88" t="s">
        <v>498</v>
      </c>
      <c r="F354" s="48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14"/>
        <v>24D1110001Toán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</row>
    <row r="355" spans="1:13" ht="18.75" customHeight="1">
      <c r="A355" s="6" t="str">
        <f>IF(COUNTIFS($M$3:M355,"",$B$3:B355,B355,$C$3:C355,#REF!)=1,MAX('Danh sách'!$A$2:A354)+1,"")</f>
        <v/>
      </c>
      <c r="B355" s="85" t="s">
        <v>1296</v>
      </c>
      <c r="C355" s="86" t="s">
        <v>1294</v>
      </c>
      <c r="D355" s="86" t="s">
        <v>1297</v>
      </c>
      <c r="E355" s="88" t="s">
        <v>498</v>
      </c>
      <c r="F355" s="48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14"/>
        <v>24D1110002Toán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</row>
    <row r="356" spans="1:13" ht="18.75" customHeight="1">
      <c r="A356" s="6" t="str">
        <f>IF(COUNTIFS($M$3:M356,"",$B$3:B356,B356,$C$3:C356,#REF!)=1,MAX('Danh sách'!$A$2:A355)+1,"")</f>
        <v/>
      </c>
      <c r="B356" s="85" t="s">
        <v>1298</v>
      </c>
      <c r="C356" s="86" t="s">
        <v>1294</v>
      </c>
      <c r="D356" s="86" t="s">
        <v>1299</v>
      </c>
      <c r="E356" s="88" t="s">
        <v>498</v>
      </c>
      <c r="F356" s="48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14"/>
        <v>24D1110004Toán chuyên đề 1-1-1-25 (ĐH19.02)-1-6.34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</row>
    <row r="357" spans="1:13" ht="18.75" customHeight="1">
      <c r="A357" s="6" t="str">
        <f>IF(COUNTIFS($M$3:M357,"",$B$3:B357,B357,$C$3:C357,#REF!)=1,MAX('Danh sách'!$A$2:A356)+1,"")</f>
        <v/>
      </c>
      <c r="B357" s="85" t="s">
        <v>1300</v>
      </c>
      <c r="C357" s="86" t="s">
        <v>1294</v>
      </c>
      <c r="D357" s="86" t="s">
        <v>1301</v>
      </c>
      <c r="E357" s="88" t="s">
        <v>498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14"/>
        <v>24D1110007Toán chuyên đề 1-1-1-25 (ĐH19.02)-1-6.34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</row>
    <row r="358" spans="1:13" ht="18.75" customHeight="1">
      <c r="A358" s="6" t="str">
        <f>IF(COUNTIFS($M$3:M358,"",$B$3:B358,B358,$C$3:C358,#REF!)=1,MAX('Danh sách'!$A$2:A357)+1,"")</f>
        <v/>
      </c>
      <c r="B358" s="85" t="s">
        <v>1302</v>
      </c>
      <c r="C358" s="86" t="s">
        <v>1294</v>
      </c>
      <c r="D358" s="86" t="s">
        <v>1303</v>
      </c>
      <c r="E358" s="88" t="s">
        <v>498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14"/>
        <v>24D1110008Toán chuyên đề 1-1-1-25 (ĐH19.02)-1-6.34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</row>
    <row r="359" spans="1:13" ht="18.75" customHeight="1">
      <c r="A359" s="6" t="str">
        <f>IF(COUNTIFS($M$3:M359,"",$B$3:B359,B359,$C$3:C359,#REF!)=1,MAX('Danh sách'!$A$2:A358)+1,"")</f>
        <v/>
      </c>
      <c r="B359" s="85" t="s">
        <v>1304</v>
      </c>
      <c r="C359" s="86" t="s">
        <v>1294</v>
      </c>
      <c r="D359" s="86" t="s">
        <v>1305</v>
      </c>
      <c r="E359" s="88" t="s">
        <v>498</v>
      </c>
      <c r="F359" s="48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14"/>
        <v>24D1110009Toán chuyên đề 1-1-1-25 (ĐH19.02)-1-6.34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</row>
    <row r="360" spans="1:13" ht="18.75" customHeight="1">
      <c r="A360" s="6" t="str">
        <f>IF(COUNTIFS($M$3:M360,"",$B$3:B360,B360,$C$3:C360,#REF!)=1,MAX('Danh sách'!$A$2:A359)+1,"")</f>
        <v/>
      </c>
      <c r="B360" s="85" t="s">
        <v>1306</v>
      </c>
      <c r="C360" s="86" t="s">
        <v>1294</v>
      </c>
      <c r="D360" s="86" t="s">
        <v>1307</v>
      </c>
      <c r="E360" s="88" t="s">
        <v>498</v>
      </c>
      <c r="F360" s="48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 t="str">
        <f>IF(COUNTIFS($E$3:E360,E360)=1,MAX($J$2:J359)+1,"")</f>
        <v/>
      </c>
      <c r="K360" s="6" t="str">
        <f t="shared" si="14"/>
        <v>24D1110010Toán chuyên đề 1-1-1-25 (ĐH19.02)-1-6.34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</row>
    <row r="361" spans="1:13" ht="18.75" customHeight="1">
      <c r="A361" s="6" t="str">
        <f>IF(COUNTIFS($M$3:M361,"",$B$3:B361,B361,$C$3:C361,#REF!)=1,MAX('Danh sách'!$A$2:A360)+1,"")</f>
        <v/>
      </c>
      <c r="B361" s="85" t="s">
        <v>1308</v>
      </c>
      <c r="C361" s="86" t="s">
        <v>1294</v>
      </c>
      <c r="D361" s="86" t="s">
        <v>1309</v>
      </c>
      <c r="E361" s="88" t="s">
        <v>498</v>
      </c>
      <c r="F361" s="48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14"/>
        <v>24D1110012Toán chuyên đề 1-1-1-25 (ĐH19.02)-1-6.34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</row>
    <row r="362" spans="1:13" ht="18.75" customHeight="1">
      <c r="A362" s="6" t="str">
        <f>IF(COUNTIFS($M$3:M362,"",$B$3:B362,B362,$C$3:C362,#REF!)=1,MAX('Danh sách'!$A$2:A361)+1,"")</f>
        <v/>
      </c>
      <c r="B362" s="85" t="s">
        <v>1310</v>
      </c>
      <c r="C362" s="86" t="s">
        <v>1311</v>
      </c>
      <c r="D362" s="86" t="s">
        <v>1312</v>
      </c>
      <c r="E362" s="88" t="s">
        <v>498</v>
      </c>
      <c r="F362" s="48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14"/>
        <v>24D1180001Toán chuyên đề 1-1-1-25 (ĐH19.02)-1-6.34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</row>
    <row r="363" spans="1:13" ht="18.75" customHeight="1">
      <c r="A363" s="6" t="str">
        <f>IF(COUNTIFS($M$3:M363,"",$B$3:B363,B363,$C$3:C363,#REF!)=1,MAX('Danh sách'!$A$2:A362)+1,"")</f>
        <v/>
      </c>
      <c r="B363" s="85" t="s">
        <v>1313</v>
      </c>
      <c r="C363" s="86" t="s">
        <v>1311</v>
      </c>
      <c r="D363" s="86" t="s">
        <v>1314</v>
      </c>
      <c r="E363" s="88" t="s">
        <v>498</v>
      </c>
      <c r="F363" s="48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14"/>
        <v>24D1180002Toán chuyên đề 1-1-1-25 (ĐH19.02)-1-6.34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</row>
    <row r="364" spans="1:13" ht="18.75" customHeight="1">
      <c r="A364" s="6" t="str">
        <f>IF(COUNTIFS($M$3:M364,"",$B$3:B364,B364,$C$3:C364,#REF!)=1,MAX('Danh sách'!$A$2:A363)+1,"")</f>
        <v/>
      </c>
      <c r="B364" s="85" t="s">
        <v>1315</v>
      </c>
      <c r="C364" s="86" t="s">
        <v>1311</v>
      </c>
      <c r="D364" s="86" t="s">
        <v>1316</v>
      </c>
      <c r="E364" s="88" t="s">
        <v>498</v>
      </c>
      <c r="F364" s="48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14"/>
        <v>24D1180003Toán chuyên đề 1-1-1-25 (ĐH19.02)-1-6.34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</row>
    <row r="365" spans="1:13" ht="18.75" customHeight="1">
      <c r="A365" s="6" t="str">
        <f>IF(COUNTIFS($M$3:M365,"",$B$3:B365,B365,$C$3:C365,#REF!)=1,MAX('Danh sách'!$A$2:A364)+1,"")</f>
        <v/>
      </c>
      <c r="B365" s="85" t="s">
        <v>1317</v>
      </c>
      <c r="C365" s="86" t="s">
        <v>1318</v>
      </c>
      <c r="D365" s="86" t="s">
        <v>1319</v>
      </c>
      <c r="E365" s="88" t="s">
        <v>498</v>
      </c>
      <c r="F365" s="48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14"/>
        <v>24D1120001Toán chuyên đề 1-1-1-25 (ĐH19.02)-1-6.34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</row>
    <row r="366" spans="1:13" ht="18.75" customHeight="1">
      <c r="A366" s="6" t="str">
        <f>IF(COUNTIFS($M$3:M366,"",$B$3:B366,B366,$C$3:C366,#REF!)=1,MAX('Danh sách'!$A$2:A365)+1,"")</f>
        <v/>
      </c>
      <c r="B366" s="85" t="s">
        <v>1320</v>
      </c>
      <c r="C366" s="86" t="s">
        <v>1318</v>
      </c>
      <c r="D366" s="86" t="s">
        <v>1321</v>
      </c>
      <c r="E366" s="88" t="s">
        <v>498</v>
      </c>
      <c r="F366" s="48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14"/>
        <v>24D1120017Toán chuyên đề 1-1-1-25 (ĐH19.02)-1-6.34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</row>
    <row r="367" spans="1:13" ht="18.75" customHeight="1">
      <c r="A367" s="6" t="str">
        <f>IF(COUNTIFS($M$3:M367,"",$B$3:B367,B367,$C$3:C367,#REF!)=1,MAX('Danh sách'!$A$2:A366)+1,"")</f>
        <v/>
      </c>
      <c r="B367" s="85" t="s">
        <v>1322</v>
      </c>
      <c r="C367" s="86" t="s">
        <v>1318</v>
      </c>
      <c r="D367" s="86" t="s">
        <v>1323</v>
      </c>
      <c r="E367" s="88" t="s">
        <v>498</v>
      </c>
      <c r="F367" s="48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14"/>
        <v>24D1120003Toán chuyên đề 1-1-1-25 (ĐH19.02)-1-6.34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</row>
    <row r="368" spans="1:13" ht="18.75" customHeight="1">
      <c r="A368" s="6" t="str">
        <f>IF(COUNTIFS($M$3:M368,"",$B$3:B368,B368,$C$3:C368,#REF!)=1,MAX('Danh sách'!$A$2:A367)+1,"")</f>
        <v/>
      </c>
      <c r="B368" s="85" t="s">
        <v>1324</v>
      </c>
      <c r="C368" s="86" t="s">
        <v>1318</v>
      </c>
      <c r="D368" s="86" t="s">
        <v>1325</v>
      </c>
      <c r="E368" s="88" t="s">
        <v>498</v>
      </c>
      <c r="F368" s="48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14"/>
        <v>24D1120004Toán chuyên đề 1-1-1-25 (ĐH19.02)-1-6.34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</row>
    <row r="369" spans="1:13" ht="18.75" customHeight="1">
      <c r="A369" s="6" t="str">
        <f>IF(COUNTIFS($M$3:M369,"",$B$3:B369,B369,$C$3:C369,#REF!)=1,MAX('Danh sách'!$A$2:A368)+1,"")</f>
        <v/>
      </c>
      <c r="B369" s="85" t="s">
        <v>1326</v>
      </c>
      <c r="C369" s="86" t="s">
        <v>1318</v>
      </c>
      <c r="D369" s="86" t="s">
        <v>1327</v>
      </c>
      <c r="E369" s="88" t="s">
        <v>498</v>
      </c>
      <c r="F369" s="48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14"/>
        <v>24D1120005Toán chuyên đề 1-1-1-25 (ĐH19.02)-1-6.34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</row>
    <row r="370" spans="1:13" ht="18.75" customHeight="1">
      <c r="A370" s="6" t="str">
        <f>IF(COUNTIFS($M$3:M370,"",$B$3:B370,B370,$C$3:C370,#REF!)=1,MAX('Danh sách'!$A$2:A369)+1,"")</f>
        <v/>
      </c>
      <c r="B370" s="85" t="s">
        <v>1328</v>
      </c>
      <c r="C370" s="86" t="s">
        <v>1318</v>
      </c>
      <c r="D370" s="86" t="s">
        <v>1329</v>
      </c>
      <c r="E370" s="88" t="s">
        <v>498</v>
      </c>
      <c r="F370" s="48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14"/>
        <v>24D1120006Toán chuyên đề 1-1-1-25 (ĐH19.02)-1-6.34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</row>
    <row r="371" spans="1:13" ht="18.75" customHeight="1">
      <c r="A371" s="6" t="str">
        <f>IF(COUNTIFS($M$3:M371,"",$B$3:B371,B371,$C$3:C371,#REF!)=1,MAX('Danh sách'!$A$2:A370)+1,"")</f>
        <v/>
      </c>
      <c r="B371" s="85" t="s">
        <v>1330</v>
      </c>
      <c r="C371" s="86" t="s">
        <v>1318</v>
      </c>
      <c r="D371" s="86" t="s">
        <v>1331</v>
      </c>
      <c r="E371" s="88" t="s">
        <v>498</v>
      </c>
      <c r="F371" s="48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14"/>
        <v>24D1120008Toán chuyên đề 1-1-1-25 (ĐH19.02)-1-6.34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</row>
    <row r="372" spans="1:13" ht="18.75" customHeight="1">
      <c r="A372" s="6" t="str">
        <f>IF(COUNTIFS($M$3:M372,"",$B$3:B372,B372,$C$3:C372,#REF!)=1,MAX('Danh sách'!$A$2:A371)+1,"")</f>
        <v/>
      </c>
      <c r="B372" s="85" t="s">
        <v>1332</v>
      </c>
      <c r="C372" s="86" t="s">
        <v>1318</v>
      </c>
      <c r="D372" s="86" t="s">
        <v>1333</v>
      </c>
      <c r="E372" s="88" t="s">
        <v>498</v>
      </c>
      <c r="F372" s="48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14"/>
        <v>24D1120009Toán chuyên đề 1-1-1-25 (ĐH19.02)-1-6.34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</row>
    <row r="373" spans="1:13" ht="18.75" customHeight="1">
      <c r="A373" s="6" t="str">
        <f>IF(COUNTIFS($M$3:M373,"",$B$3:B373,B373,$C$3:C373,#REF!)=1,MAX('Danh sách'!$A$2:A372)+1,"")</f>
        <v/>
      </c>
      <c r="B373" s="85" t="s">
        <v>1334</v>
      </c>
      <c r="C373" s="86" t="s">
        <v>1318</v>
      </c>
      <c r="D373" s="86" t="s">
        <v>1335</v>
      </c>
      <c r="E373" s="88" t="s">
        <v>498</v>
      </c>
      <c r="F373" s="48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14"/>
        <v>24D1120011Toán chuyên đề 1-1-1-25 (ĐH19.02)-1-6.34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</row>
    <row r="374" spans="1:13" ht="18.75" customHeight="1">
      <c r="A374" s="6" t="str">
        <f>IF(COUNTIFS($M$3:M374,"",$B$3:B374,B374,$C$3:C374,#REF!)=1,MAX('Danh sách'!$A$2:A373)+1,"")</f>
        <v/>
      </c>
      <c r="B374" s="85" t="s">
        <v>1336</v>
      </c>
      <c r="C374" s="86" t="s">
        <v>1318</v>
      </c>
      <c r="D374" s="86" t="s">
        <v>1337</v>
      </c>
      <c r="E374" s="88" t="s">
        <v>498</v>
      </c>
      <c r="F374" s="48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14"/>
        <v>24D1120016Toán chuyên đề 1-1-1-25 (ĐH19.02)-1-6.34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</row>
    <row r="375" spans="1:13" ht="18.75" customHeight="1">
      <c r="A375" s="6" t="str">
        <f>IF(COUNTIFS($M$3:M375,"",$B$3:B375,B375,$C$3:C375,#REF!)=1,MAX('Danh sách'!$A$2:A374)+1,"")</f>
        <v/>
      </c>
      <c r="B375" s="85" t="s">
        <v>1191</v>
      </c>
      <c r="C375" s="86" t="s">
        <v>1192</v>
      </c>
      <c r="D375" s="86" t="s">
        <v>1193</v>
      </c>
      <c r="E375" s="88" t="s">
        <v>493</v>
      </c>
      <c r="F375" s="48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>
        <f>IF(COUNTIFS($E$3:E375,E375)=1,MAX($J$2:J374)+1,"")</f>
        <v>13</v>
      </c>
      <c r="K375" s="6" t="str">
        <f t="shared" si="14"/>
        <v>24D1100005Kinh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</row>
    <row r="376" spans="1:13" ht="18.75" customHeight="1">
      <c r="A376" s="6" t="str">
        <f>IF(COUNTIFS($M$3:M376,"",$B$3:B376,B376,$C$3:C376,#REF!)=1,MAX('Danh sách'!$A$2:A375)+1,"")</f>
        <v/>
      </c>
      <c r="B376" s="85" t="s">
        <v>1194</v>
      </c>
      <c r="C376" s="86" t="s">
        <v>1192</v>
      </c>
      <c r="D376" s="86" t="s">
        <v>1195</v>
      </c>
      <c r="E376" s="88" t="s">
        <v>493</v>
      </c>
      <c r="F376" s="50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14"/>
        <v>24D1100001Kinh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</row>
    <row r="377" spans="1:13" ht="18.75" customHeight="1">
      <c r="A377" s="6" t="str">
        <f>IF(COUNTIFS($M$3:M377,"",$B$3:B377,B377,$C$3:C377,#REF!)=1,MAX('Danh sách'!$A$2:A376)+1,"")</f>
        <v/>
      </c>
      <c r="B377" s="85" t="s">
        <v>1196</v>
      </c>
      <c r="C377" s="86" t="s">
        <v>1192</v>
      </c>
      <c r="D377" s="86" t="s">
        <v>1197</v>
      </c>
      <c r="E377" s="88" t="s">
        <v>493</v>
      </c>
      <c r="F377" s="50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14"/>
        <v>24D1100003Kinh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</row>
    <row r="378" spans="1:13" ht="18.75" customHeight="1">
      <c r="A378" s="6" t="str">
        <f>IF(COUNTIFS($M$3:M378,"",$B$3:B378,B378,$C$3:C378,#REF!)=1,MAX('Danh sách'!$A$2:A377)+1,"")</f>
        <v/>
      </c>
      <c r="B378" s="85" t="s">
        <v>1198</v>
      </c>
      <c r="C378" s="86" t="s">
        <v>1192</v>
      </c>
      <c r="D378" s="86" t="s">
        <v>1199</v>
      </c>
      <c r="E378" s="88" t="s">
        <v>493</v>
      </c>
      <c r="F378" s="48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14"/>
        <v>24D1100002Kinh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</row>
    <row r="379" spans="1:13" ht="18.75" customHeight="1">
      <c r="A379" s="6" t="str">
        <f>IF(COUNTIFS($M$3:M379,"",$B$3:B379,B379,$C$3:C379,#REF!)=1,MAX('Danh sách'!$A$2:A378)+1,"")</f>
        <v/>
      </c>
      <c r="B379" s="85" t="s">
        <v>1200</v>
      </c>
      <c r="C379" s="86" t="s">
        <v>1339</v>
      </c>
      <c r="D379" s="86" t="s">
        <v>1201</v>
      </c>
      <c r="E379" s="78" t="s">
        <v>505</v>
      </c>
      <c r="F379" s="48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>
        <f>IF(COUNTIFS($E$3:E379,E379)=1,MAX($J$2:J378)+1,"")</f>
        <v>14</v>
      </c>
      <c r="K379" s="6" t="str">
        <f t="shared" si="14"/>
        <v>24D1100004Kinh tế chính trị Mác - Lênin-1-25 (ĐH19.03)-1-2.37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</row>
    <row r="380" spans="1:13" ht="18.75" customHeight="1">
      <c r="A380" s="6" t="str">
        <f>IF(COUNTIFS($M$3:M380,"",$B$3:B380,B380,$C$3:C380,#REF!)=1,MAX('Danh sách'!$A$2:A379)+1,"")</f>
        <v/>
      </c>
      <c r="B380" s="85" t="s">
        <v>1202</v>
      </c>
      <c r="C380" s="86" t="s">
        <v>1192</v>
      </c>
      <c r="D380" s="86" t="s">
        <v>1203</v>
      </c>
      <c r="E380" s="88" t="s">
        <v>493</v>
      </c>
      <c r="F380" s="48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14"/>
        <v>24D1100007Kinh tế chính trị Mác - Lênin-1-1-25 (ĐH19.01)-1-1.34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</row>
    <row r="381" spans="1:13" ht="18.75" customHeight="1">
      <c r="A381" s="6" t="str">
        <f>IF(COUNTIFS($M$3:M381,"",$B$3:B381,B381,$C$3:C381,#REF!)=1,MAX('Danh sách'!$A$2:A380)+1,"")</f>
        <v/>
      </c>
      <c r="B381" s="85" t="s">
        <v>1204</v>
      </c>
      <c r="C381" s="86" t="s">
        <v>1192</v>
      </c>
      <c r="D381" s="86" t="s">
        <v>1205</v>
      </c>
      <c r="E381" s="88" t="s">
        <v>493</v>
      </c>
      <c r="F381" s="48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14"/>
        <v>24D1100006Kinh tế chính trị Mác - Lênin-1-1-25 (ĐH19.01)-1-1.34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</row>
    <row r="382" spans="1:13" ht="18.75" customHeight="1">
      <c r="A382" s="6" t="str">
        <f>IF(COUNTIFS($M$3:M382,"",$B$3:B382,B382,$C$3:C382,#REF!)=1,MAX('Danh sách'!$A$2:A381)+1,"")</f>
        <v/>
      </c>
      <c r="B382" s="85" t="s">
        <v>1206</v>
      </c>
      <c r="C382" s="86" t="s">
        <v>1192</v>
      </c>
      <c r="D382" s="86" t="s">
        <v>1207</v>
      </c>
      <c r="E382" s="88" t="s">
        <v>493</v>
      </c>
      <c r="F382" s="48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14"/>
        <v>24D1100009Kinh tế chính trị Mác - Lênin-1-1-25 (ĐH19.01)-1-1.34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</row>
    <row r="383" spans="1:13" ht="18.75" customHeight="1">
      <c r="A383" s="6" t="str">
        <f>IF(COUNTIFS($M$3:M383,"",$B$3:B383,B383,$C$3:C383,#REF!)=1,MAX('Danh sách'!$A$2:A382)+1,"")</f>
        <v/>
      </c>
      <c r="B383" s="85" t="s">
        <v>1208</v>
      </c>
      <c r="C383" s="86" t="s">
        <v>1192</v>
      </c>
      <c r="D383" s="86" t="s">
        <v>1209</v>
      </c>
      <c r="E383" s="88" t="s">
        <v>493</v>
      </c>
      <c r="F383" s="48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si="14"/>
        <v>24D1100008Kinh tế chính trị Mác - Lênin-1-1-25 (ĐH19.01)-1-1.34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</row>
    <row r="384" spans="1:13" ht="18.75" customHeight="1">
      <c r="A384" s="6" t="str">
        <f>IF(COUNTIFS($M$3:M384,"",$B$3:B384,B384,$C$3:C384,#REF!)=1,MAX('Danh sách'!$A$2:A383)+1,"")</f>
        <v/>
      </c>
      <c r="B384" s="85" t="s">
        <v>1210</v>
      </c>
      <c r="C384" s="86" t="s">
        <v>1192</v>
      </c>
      <c r="D384" s="86" t="s">
        <v>1211</v>
      </c>
      <c r="E384" s="88" t="s">
        <v>493</v>
      </c>
      <c r="F384" s="48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14"/>
        <v>24D1100010Kinh tế chính trị Mác - Lênin-1-1-25 (ĐH19.01)-1-1.34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</row>
    <row r="385" spans="1:13" ht="18.75" customHeight="1">
      <c r="A385" s="6" t="str">
        <f>IF(COUNTIFS($M$3:M385,"",$B$3:B385,B385,$C$3:C385,#REF!)=1,MAX('Danh sách'!$A$2:A384)+1,"")</f>
        <v/>
      </c>
      <c r="B385" s="85" t="s">
        <v>1212</v>
      </c>
      <c r="C385" s="86" t="s">
        <v>1192</v>
      </c>
      <c r="D385" s="86" t="s">
        <v>1053</v>
      </c>
      <c r="E385" s="88" t="s">
        <v>493</v>
      </c>
      <c r="F385" s="48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14"/>
        <v>24D1100011Kinh tế chính trị Mác - Lênin-1-1-25 (ĐH19.01)-1-1.34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</row>
    <row r="386" spans="1:13" ht="18.75" customHeight="1">
      <c r="A386" s="6" t="str">
        <f>IF(COUNTIFS($M$3:M386,"",$B$3:B386,B386,$C$3:C386,#REF!)=1,MAX('Danh sách'!$A$2:A385)+1,"")</f>
        <v/>
      </c>
      <c r="B386" s="85" t="s">
        <v>1213</v>
      </c>
      <c r="C386" s="86" t="s">
        <v>1192</v>
      </c>
      <c r="D386" s="86" t="s">
        <v>1214</v>
      </c>
      <c r="E386" s="88" t="s">
        <v>493</v>
      </c>
      <c r="F386" s="48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14"/>
        <v>24D1100013Kinh tế chính trị Mác - Lênin-1-1-25 (ĐH19.01)-1-1.34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</row>
    <row r="387" spans="1:13" ht="18.75" customHeight="1">
      <c r="A387" s="6" t="str">
        <f>IF(COUNTIFS($M$3:M387,"",$B$3:B387,B387,$C$3:C387,#REF!)=1,MAX('Danh sách'!$A$2:A386)+1,"")</f>
        <v/>
      </c>
      <c r="B387" s="85" t="s">
        <v>1215</v>
      </c>
      <c r="C387" s="86" t="s">
        <v>1192</v>
      </c>
      <c r="D387" s="86" t="s">
        <v>1216</v>
      </c>
      <c r="E387" s="88" t="s">
        <v>493</v>
      </c>
      <c r="F387" s="48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14"/>
        <v>24D1100012Kinh tế chính trị Mác - Lênin-1-1-25 (ĐH19.01)-1-1.34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</row>
    <row r="388" spans="1:13" ht="18.75" customHeight="1">
      <c r="A388" s="6" t="str">
        <f>IF(COUNTIFS($M$3:M388,"",$B$3:B388,B388,$C$3:C388,#REF!)=1,MAX('Danh sách'!$A$2:A387)+1,"")</f>
        <v/>
      </c>
      <c r="B388" s="85" t="s">
        <v>1217</v>
      </c>
      <c r="C388" s="86" t="s">
        <v>1192</v>
      </c>
      <c r="D388" s="86" t="s">
        <v>1218</v>
      </c>
      <c r="E388" s="88" t="s">
        <v>493</v>
      </c>
      <c r="F388" s="48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ref="K388:K451" si="15">B388&amp;E388</f>
        <v>24D1100014Kinh tế chính trị Mác - Lênin-1-1-25 (ĐH19.01)-1-1.34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</row>
    <row r="389" spans="1:13" ht="18.75" customHeight="1">
      <c r="A389" s="6" t="str">
        <f>IF(COUNTIFS($M$3:M389,"",$B$3:B389,B389,$C$3:C389,#REF!)=1,MAX('Danh sách'!$A$2:A388)+1,"")</f>
        <v/>
      </c>
      <c r="B389" s="85" t="s">
        <v>1219</v>
      </c>
      <c r="C389" s="86" t="s">
        <v>1192</v>
      </c>
      <c r="D389" s="86" t="s">
        <v>1220</v>
      </c>
      <c r="E389" s="88" t="s">
        <v>493</v>
      </c>
      <c r="F389" s="48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15"/>
        <v>24D1100018Kinh tế chính trị Mác - Lênin-1-1-25 (ĐH19.01)-1-1.34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</row>
    <row r="390" spans="1:13" ht="18.75" customHeight="1">
      <c r="A390" s="6" t="str">
        <f>IF(COUNTIFS($M$3:M390,"",$B$3:B390,B390,$C$3:C390,#REF!)=1,MAX('Danh sách'!$A$2:A389)+1,"")</f>
        <v/>
      </c>
      <c r="B390" s="85" t="s">
        <v>1221</v>
      </c>
      <c r="C390" s="86" t="s">
        <v>1192</v>
      </c>
      <c r="D390" s="86" t="s">
        <v>1222</v>
      </c>
      <c r="E390" s="88" t="s">
        <v>493</v>
      </c>
      <c r="F390" s="48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15"/>
        <v>24D1100016Kinh tế chính trị Mác - Lênin-1-1-25 (ĐH19.01)-1-1.34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</row>
    <row r="391" spans="1:13" ht="18.75" customHeight="1">
      <c r="A391" s="6" t="str">
        <f>IF(COUNTIFS($M$3:M391,"",$B$3:B391,B391,$C$3:C391,#REF!)=1,MAX('Danh sách'!$A$2:A390)+1,"")</f>
        <v/>
      </c>
      <c r="B391" s="85" t="s">
        <v>1223</v>
      </c>
      <c r="C391" s="86" t="s">
        <v>1192</v>
      </c>
      <c r="D391" s="86" t="s">
        <v>1224</v>
      </c>
      <c r="E391" s="88" t="s">
        <v>493</v>
      </c>
      <c r="F391" s="48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15"/>
        <v>24D1100017Kinh tế chính trị Mác - Lênin-1-1-25 (ĐH19.01)-1-1.34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</row>
    <row r="392" spans="1:13" ht="18.75" customHeight="1">
      <c r="A392" s="6" t="str">
        <f>IF(COUNTIFS($M$3:M392,"",$B$3:B392,B392,$C$3:C392,#REF!)=1,MAX('Danh sách'!$A$2:A391)+1,"")</f>
        <v/>
      </c>
      <c r="B392" s="85" t="s">
        <v>1225</v>
      </c>
      <c r="C392" s="86" t="s">
        <v>1192</v>
      </c>
      <c r="D392" s="86" t="s">
        <v>1226</v>
      </c>
      <c r="E392" s="88" t="s">
        <v>493</v>
      </c>
      <c r="F392" s="48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15"/>
        <v>24D1100019Kinh tế chính trị Mác - Lênin-1-1-25 (ĐH19.01)-1-1.34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</row>
    <row r="393" spans="1:13" ht="18.75" customHeight="1">
      <c r="A393" s="6" t="str">
        <f>IF(COUNTIFS($M$3:M393,"",$B$3:B393,B393,$C$3:C393,#REF!)=1,MAX('Danh sách'!$A$2:A392)+1,"")</f>
        <v/>
      </c>
      <c r="B393" s="85" t="s">
        <v>1227</v>
      </c>
      <c r="C393" s="86" t="s">
        <v>1192</v>
      </c>
      <c r="D393" s="86" t="s">
        <v>1228</v>
      </c>
      <c r="E393" s="88" t="s">
        <v>493</v>
      </c>
      <c r="F393" s="48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15"/>
        <v>24D1100020Kinh tế chính trị Mác - Lênin-1-1-25 (ĐH19.01)-1-1.34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</row>
    <row r="394" spans="1:13" ht="18.75" customHeight="1">
      <c r="A394" s="6" t="str">
        <f>IF(COUNTIFS($M$3:M394,"",$B$3:B394,B394,$C$3:C394,#REF!)=1,MAX('Danh sách'!$A$2:A393)+1,"")</f>
        <v/>
      </c>
      <c r="B394" s="85" t="s">
        <v>1229</v>
      </c>
      <c r="C394" s="86" t="s">
        <v>1192</v>
      </c>
      <c r="D394" s="86" t="s">
        <v>1230</v>
      </c>
      <c r="E394" s="88" t="s">
        <v>493</v>
      </c>
      <c r="F394" s="48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15"/>
        <v>24D1100021Kinh tế chính trị Mác - Lênin-1-1-25 (ĐH19.01)-1-1.34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</row>
    <row r="395" spans="1:13" ht="18.75" customHeight="1">
      <c r="A395" s="6" t="str">
        <f>IF(COUNTIFS($M$3:M395,"",$B$3:B395,B395,$C$3:C395,#REF!)=1,MAX('Danh sách'!$A$2:A394)+1,"")</f>
        <v/>
      </c>
      <c r="B395" s="85" t="s">
        <v>1231</v>
      </c>
      <c r="C395" s="86" t="s">
        <v>1192</v>
      </c>
      <c r="D395" s="86" t="s">
        <v>1232</v>
      </c>
      <c r="E395" s="88" t="s">
        <v>493</v>
      </c>
      <c r="F395" s="48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15"/>
        <v>24D1100022Kinh tế chính trị Mác - Lênin-1-1-25 (ĐH19.01)-1-1.34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</row>
    <row r="396" spans="1:13" ht="18.75" customHeight="1">
      <c r="A396" s="6" t="str">
        <f>IF(COUNTIFS($M$3:M396,"",$B$3:B396,B396,$C$3:C396,#REF!)=1,MAX('Danh sách'!$A$2:A395)+1,"")</f>
        <v/>
      </c>
      <c r="B396" s="85" t="s">
        <v>1233</v>
      </c>
      <c r="C396" s="86" t="s">
        <v>1192</v>
      </c>
      <c r="D396" s="86" t="s">
        <v>1234</v>
      </c>
      <c r="E396" s="88" t="s">
        <v>493</v>
      </c>
      <c r="F396" s="48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15"/>
        <v>24D1100023Kinh tế chính trị Mác - Lênin-1-1-25 (ĐH19.01)-1-1.34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</row>
    <row r="397" spans="1:13" ht="18.75" customHeight="1">
      <c r="A397" s="6" t="str">
        <f>IF(COUNTIFS($M$3:M397,"",$B$3:B397,B397,$C$3:C397,#REF!)=1,MAX('Danh sách'!$A$2:A396)+1,"")</f>
        <v/>
      </c>
      <c r="B397" s="85" t="s">
        <v>1235</v>
      </c>
      <c r="C397" s="86" t="s">
        <v>1192</v>
      </c>
      <c r="D397" s="86" t="s">
        <v>1236</v>
      </c>
      <c r="E397" s="88" t="s">
        <v>493</v>
      </c>
      <c r="F397" s="48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15"/>
        <v>24D1100024Kinh tế chính trị Mác - Lênin-1-1-25 (ĐH19.01)-1-1.34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</row>
    <row r="398" spans="1:13" ht="18.75" customHeight="1">
      <c r="A398" s="6" t="str">
        <f>IF(COUNTIFS($M$3:M398,"",$B$3:B398,B398,$C$3:C398,#REF!)=1,MAX('Danh sách'!$A$2:A397)+1,"")</f>
        <v/>
      </c>
      <c r="B398" s="85" t="s">
        <v>1237</v>
      </c>
      <c r="C398" s="86" t="s">
        <v>1192</v>
      </c>
      <c r="D398" s="86" t="s">
        <v>1072</v>
      </c>
      <c r="E398" s="88" t="s">
        <v>493</v>
      </c>
      <c r="F398" s="48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15"/>
        <v>24D1100026Kinh tế chính trị Mác - Lênin-1-1-25 (ĐH19.01)-1-1.34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</row>
    <row r="399" spans="1:13" ht="18.75" customHeight="1">
      <c r="A399" s="6" t="str">
        <f>IF(COUNTIFS($M$3:M399,"",$B$3:B399,B399,$C$3:C399,#REF!)=1,MAX('Danh sách'!$A$2:A398)+1,"")</f>
        <v/>
      </c>
      <c r="B399" s="85" t="s">
        <v>1238</v>
      </c>
      <c r="C399" s="86" t="s">
        <v>1192</v>
      </c>
      <c r="D399" s="86" t="s">
        <v>1239</v>
      </c>
      <c r="E399" s="88" t="s">
        <v>493</v>
      </c>
      <c r="F399" s="48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15"/>
        <v>24D1100028Kinh tế chính trị Mác - Lênin-1-1-25 (ĐH19.01)-1-1.34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</row>
    <row r="400" spans="1:13" ht="18.75" customHeight="1">
      <c r="A400" s="6" t="str">
        <f>IF(COUNTIFS($M$3:M400,"",$B$3:B400,B400,$C$3:C400,#REF!)=1,MAX('Danh sách'!$A$2:A399)+1,"")</f>
        <v/>
      </c>
      <c r="B400" s="85" t="s">
        <v>1240</v>
      </c>
      <c r="C400" s="86" t="s">
        <v>1192</v>
      </c>
      <c r="D400" s="86" t="s">
        <v>1241</v>
      </c>
      <c r="E400" s="88" t="s">
        <v>493</v>
      </c>
      <c r="F400" s="48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15"/>
        <v>24D1100027Kinh tế chính trị Mác - Lênin-1-1-25 (ĐH19.01)-1-1.34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</row>
    <row r="401" spans="1:13" ht="18.75" customHeight="1">
      <c r="A401" s="6" t="str">
        <f>IF(COUNTIFS($M$3:M401,"",$B$3:B401,B401,$C$3:C401,#REF!)=1,MAX('Danh sách'!$A$2:A400)+1,"")</f>
        <v/>
      </c>
      <c r="B401" s="85" t="s">
        <v>1242</v>
      </c>
      <c r="C401" s="86" t="s">
        <v>1192</v>
      </c>
      <c r="D401" s="86" t="s">
        <v>1243</v>
      </c>
      <c r="E401" s="88" t="s">
        <v>499</v>
      </c>
      <c r="F401" s="48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>
        <f>IF(COUNTIFS($E$3:E401,E401)=1,MAX($J$2:J400)+1,"")</f>
        <v>15</v>
      </c>
      <c r="K401" s="6" t="str">
        <f t="shared" si="15"/>
        <v>24D1100029Kinh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</row>
    <row r="402" spans="1:13" ht="18.75" customHeight="1">
      <c r="A402" s="6" t="str">
        <f>IF(COUNTIFS($M$3:M402,"",$B$3:B402,B402,$C$3:C402,#REF!)=1,MAX('Danh sách'!$A$2:A401)+1,"")</f>
        <v/>
      </c>
      <c r="B402" s="85" t="s">
        <v>1244</v>
      </c>
      <c r="C402" s="86" t="s">
        <v>1192</v>
      </c>
      <c r="D402" s="86" t="s">
        <v>1245</v>
      </c>
      <c r="E402" s="88" t="s">
        <v>499</v>
      </c>
      <c r="F402" s="48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15"/>
        <v>24D1100030Kinh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</row>
    <row r="403" spans="1:13" ht="18.75" customHeight="1">
      <c r="A403" s="6" t="str">
        <f>IF(COUNTIFS($M$3:M403,"",$B$3:B403,B403,$C$3:C403,#REF!)=1,MAX('Danh sách'!$A$2:A402)+1,"")</f>
        <v/>
      </c>
      <c r="B403" s="85" t="s">
        <v>1246</v>
      </c>
      <c r="C403" s="86" t="s">
        <v>1192</v>
      </c>
      <c r="D403" s="86" t="s">
        <v>1247</v>
      </c>
      <c r="E403" s="88" t="s">
        <v>499</v>
      </c>
      <c r="F403" s="48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15"/>
        <v>24D1100032Kinh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</row>
    <row r="404" spans="1:13" ht="18.75" customHeight="1">
      <c r="A404" s="6" t="str">
        <f>IF(COUNTIFS($M$3:M404,"",$B$3:B404,B404,$C$3:C404,#REF!)=1,MAX('Danh sách'!$A$2:A403)+1,"")</f>
        <v/>
      </c>
      <c r="B404" s="85" t="s">
        <v>1248</v>
      </c>
      <c r="C404" s="86" t="s">
        <v>1192</v>
      </c>
      <c r="D404" s="86" t="s">
        <v>1249</v>
      </c>
      <c r="E404" s="88" t="s">
        <v>499</v>
      </c>
      <c r="F404" s="48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15"/>
        <v>24D1100033Kinh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</row>
    <row r="405" spans="1:13" ht="18.75" customHeight="1">
      <c r="A405" s="6" t="str">
        <f>IF(COUNTIFS($M$3:M405,"",$B$3:B405,B405,$C$3:C405,#REF!)=1,MAX('Danh sách'!$A$2:A404)+1,"")</f>
        <v/>
      </c>
      <c r="B405" s="85" t="s">
        <v>1250</v>
      </c>
      <c r="C405" s="86" t="s">
        <v>1192</v>
      </c>
      <c r="D405" s="86" t="s">
        <v>1251</v>
      </c>
      <c r="E405" s="88" t="s">
        <v>499</v>
      </c>
      <c r="F405" s="48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15"/>
        <v>24D1100038Kinh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</row>
    <row r="406" spans="1:13" ht="18.75" customHeight="1">
      <c r="A406" s="6" t="str">
        <f>IF(COUNTIFS($M$3:M406,"",$B$3:B406,B406,$C$3:C406,#REF!)=1,MAX('Danh sách'!$A$2:A405)+1,"")</f>
        <v/>
      </c>
      <c r="B406" s="85" t="s">
        <v>1252</v>
      </c>
      <c r="C406" s="86" t="s">
        <v>1192</v>
      </c>
      <c r="D406" s="86" t="s">
        <v>1253</v>
      </c>
      <c r="E406" s="88" t="s">
        <v>499</v>
      </c>
      <c r="F406" s="48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15"/>
        <v>24D1100036Kinh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</row>
    <row r="407" spans="1:13" ht="18.75" customHeight="1">
      <c r="A407" s="6" t="str">
        <f>IF(COUNTIFS($M$3:M407,"",$B$3:B407,B407,$C$3:C407,#REF!)=1,MAX('Danh sách'!$A$2:A406)+1,"")</f>
        <v/>
      </c>
      <c r="B407" s="85" t="s">
        <v>1254</v>
      </c>
      <c r="C407" s="86" t="s">
        <v>1192</v>
      </c>
      <c r="D407" s="86" t="s">
        <v>1255</v>
      </c>
      <c r="E407" s="88" t="s">
        <v>499</v>
      </c>
      <c r="F407" s="48"/>
      <c r="G407" s="11" t="str">
        <f>IFERROR(INDEX('Loại môn học'!$A$3:$T$2001,MATCH($E407,'Loại môn học'!$C$3:$C$2001,0),'Loại môn học'!$D$1),"")</f>
        <v>I</v>
      </c>
      <c r="H407" s="10" t="str">
        <f>IFERROR(VALUE(MID(#REF!,8,1)),"")</f>
        <v/>
      </c>
      <c r="I407" s="10" t="str">
        <f>IFERROR(INDEX('Loại môn học'!$A$3:$T$2001,MATCH($E407,'Loại môn học'!$C$3:$C$2001,0),'Loại môn học'!$N$1),"")</f>
        <v>L</v>
      </c>
      <c r="J407" s="10" t="str">
        <f>IF(COUNTIFS($E$3:E407,E407)=1,MAX($J$2:J406)+1,"")</f>
        <v/>
      </c>
      <c r="K407" s="6" t="str">
        <f t="shared" si="15"/>
        <v>24D1100035Kinh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</row>
    <row r="408" spans="1:13" ht="18.75" customHeight="1">
      <c r="A408" s="6" t="str">
        <f>IF(COUNTIFS($M$3:M408,"",$B$3:B408,B408,$C$3:C408,#REF!)=1,MAX('Danh sách'!$A$2:A407)+1,"")</f>
        <v/>
      </c>
      <c r="B408" s="85" t="s">
        <v>1256</v>
      </c>
      <c r="C408" s="86" t="s">
        <v>1192</v>
      </c>
      <c r="D408" s="86" t="s">
        <v>1257</v>
      </c>
      <c r="E408" s="88" t="s">
        <v>499</v>
      </c>
      <c r="F408" s="48"/>
      <c r="G408" s="11" t="str">
        <f>IFERROR(INDEX('Loại môn học'!$A$3:$T$2001,MATCH($E408,'Loại môn học'!$C$3:$C$2001,0),'Loại môn học'!$D$1),"")</f>
        <v>I</v>
      </c>
      <c r="H408" s="10" t="str">
        <f>IFERROR(VALUE(MID(#REF!,8,1)),"")</f>
        <v/>
      </c>
      <c r="I408" s="10" t="str">
        <f>IFERROR(INDEX('Loại môn học'!$A$3:$T$2001,MATCH($E408,'Loại môn học'!$C$3:$C$2001,0),'Loại môn học'!$N$1),"")</f>
        <v>L</v>
      </c>
      <c r="J408" s="10" t="str">
        <f>IF(COUNTIFS($E$3:E408,E408)=1,MAX($J$2:J407)+1,"")</f>
        <v/>
      </c>
      <c r="K408" s="6" t="str">
        <f t="shared" si="15"/>
        <v>24D1100039Kinh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</row>
    <row r="409" spans="1:13" ht="18.75" customHeight="1">
      <c r="A409" s="6" t="str">
        <f>IF(COUNTIFS($M$3:M409,"",$B$3:B409,B409,$C$3:C409,#REF!)=1,MAX('Danh sách'!$A$2:A408)+1,"")</f>
        <v/>
      </c>
      <c r="B409" s="85" t="s">
        <v>1258</v>
      </c>
      <c r="C409" s="86" t="s">
        <v>1192</v>
      </c>
      <c r="D409" s="86" t="s">
        <v>1259</v>
      </c>
      <c r="E409" s="88" t="s">
        <v>499</v>
      </c>
      <c r="F409" s="48"/>
      <c r="G409" s="11" t="str">
        <f>IFERROR(INDEX('Loại môn học'!$A$3:$T$2001,MATCH($E409,'Loại môn học'!$C$3:$C$2001,0),'Loại môn học'!$D$1),"")</f>
        <v>I</v>
      </c>
      <c r="H409" s="10" t="str">
        <f>IFERROR(VALUE(MID(#REF!,8,1)),"")</f>
        <v/>
      </c>
      <c r="I409" s="10" t="str">
        <f>IFERROR(INDEX('Loại môn học'!$A$3:$T$2001,MATCH($E409,'Loại môn học'!$C$3:$C$2001,0),'Loại môn học'!$N$1),"")</f>
        <v>L</v>
      </c>
      <c r="J409" s="10" t="str">
        <f>IF(COUNTIFS($E$3:E409,E409)=1,MAX($J$2:J408)+1,"")</f>
        <v/>
      </c>
      <c r="K409" s="6" t="str">
        <f t="shared" si="15"/>
        <v>24D1100034Kinh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</row>
    <row r="410" spans="1:13" ht="18.75" customHeight="1">
      <c r="A410" s="6" t="str">
        <f>IF(COUNTIFS($M$3:M410,"",$B$3:B410,B410,$C$3:C410,#REF!)=1,MAX('Danh sách'!$A$2:A409)+1,"")</f>
        <v/>
      </c>
      <c r="B410" s="85" t="s">
        <v>1260</v>
      </c>
      <c r="C410" s="86" t="s">
        <v>1192</v>
      </c>
      <c r="D410" s="86" t="s">
        <v>1261</v>
      </c>
      <c r="E410" s="88" t="s">
        <v>499</v>
      </c>
      <c r="F410" s="48"/>
      <c r="G410" s="11" t="str">
        <f>IFERROR(INDEX('Loại môn học'!$A$3:$T$2001,MATCH($E410,'Loại môn học'!$C$3:$C$2001,0),'Loại môn học'!$D$1),"")</f>
        <v>I</v>
      </c>
      <c r="H410" s="10" t="str">
        <f>IFERROR(VALUE(MID(#REF!,8,1)),"")</f>
        <v/>
      </c>
      <c r="I410" s="10" t="str">
        <f>IFERROR(INDEX('Loại môn học'!$A$3:$T$2001,MATCH($E410,'Loại môn học'!$C$3:$C$2001,0),'Loại môn học'!$N$1),"")</f>
        <v>L</v>
      </c>
      <c r="J410" s="10" t="str">
        <f>IF(COUNTIFS($E$3:E410,E410)=1,MAX($J$2:J409)+1,"")</f>
        <v/>
      </c>
      <c r="K410" s="6" t="str">
        <f t="shared" si="15"/>
        <v>24D1100037Kinh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</row>
    <row r="411" spans="1:13" ht="18.75" customHeight="1">
      <c r="A411" s="6" t="str">
        <f>IF(COUNTIFS($M$3:M411,"",$B$3:B411,B411,$C$3:C411,#REF!)=1,MAX('Danh sách'!$A$2:A410)+1,"")</f>
        <v/>
      </c>
      <c r="B411" s="85" t="s">
        <v>1262</v>
      </c>
      <c r="C411" s="86" t="s">
        <v>1192</v>
      </c>
      <c r="D411" s="86" t="s">
        <v>1263</v>
      </c>
      <c r="E411" s="88" t="s">
        <v>499</v>
      </c>
      <c r="F411" s="48"/>
      <c r="G411" s="11" t="str">
        <f>IFERROR(INDEX('Loại môn học'!$A$3:$T$2001,MATCH($E411,'Loại môn học'!$C$3:$C$2001,0),'Loại môn học'!$D$1),"")</f>
        <v>I</v>
      </c>
      <c r="H411" s="10" t="str">
        <f>IFERROR(VALUE(MID(#REF!,8,1)),"")</f>
        <v/>
      </c>
      <c r="I411" s="10" t="str">
        <f>IFERROR(INDEX('Loại môn học'!$A$3:$T$2001,MATCH($E411,'Loại môn học'!$C$3:$C$2001,0),'Loại môn học'!$N$1),"")</f>
        <v>L</v>
      </c>
      <c r="J411" s="10" t="str">
        <f>IF(COUNTIFS($E$3:E411,E411)=1,MAX($J$2:J410)+1,"")</f>
        <v/>
      </c>
      <c r="K411" s="6" t="str">
        <f t="shared" si="15"/>
        <v>24D1100041Kinh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</row>
    <row r="412" spans="1:13" ht="18.75" customHeight="1">
      <c r="A412" s="6" t="str">
        <f>IF(COUNTIFS($M$3:M412,"",$B$3:B412,B412,$C$3:C412,#REF!)=1,MAX('Danh sách'!$A$2:A411)+1,"")</f>
        <v/>
      </c>
      <c r="B412" s="85" t="s">
        <v>1264</v>
      </c>
      <c r="C412" s="86" t="s">
        <v>1192</v>
      </c>
      <c r="D412" s="86" t="s">
        <v>1012</v>
      </c>
      <c r="E412" s="88" t="s">
        <v>499</v>
      </c>
      <c r="F412" s="48"/>
      <c r="G412" s="11" t="str">
        <f>IFERROR(INDEX('Loại môn học'!$A$3:$T$2001,MATCH($E412,'Loại môn học'!$C$3:$C$2001,0),'Loại môn học'!$D$1),"")</f>
        <v>I</v>
      </c>
      <c r="H412" s="10" t="str">
        <f>IFERROR(VALUE(MID(#REF!,8,1)),"")</f>
        <v/>
      </c>
      <c r="I412" s="10" t="str">
        <f>IFERROR(INDEX('Loại môn học'!$A$3:$T$2001,MATCH($E412,'Loại môn học'!$C$3:$C$2001,0),'Loại môn học'!$N$1),"")</f>
        <v>L</v>
      </c>
      <c r="J412" s="10" t="str">
        <f>IF(COUNTIFS($E$3:E412,E412)=1,MAX($J$2:J411)+1,"")</f>
        <v/>
      </c>
      <c r="K412" s="6" t="str">
        <f t="shared" si="15"/>
        <v>24D1100040Kinh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</row>
    <row r="413" spans="1:13" ht="18.75" customHeight="1">
      <c r="A413" s="6" t="str">
        <f>IF(COUNTIFS($M$3:M413,"",$B$3:B413,B413,$C$3:C413,#REF!)=1,MAX('Danh sách'!$A$2:A412)+1,"")</f>
        <v/>
      </c>
      <c r="B413" s="85" t="s">
        <v>1265</v>
      </c>
      <c r="C413" s="86" t="s">
        <v>1192</v>
      </c>
      <c r="D413" s="86" t="s">
        <v>1266</v>
      </c>
      <c r="E413" s="88" t="s">
        <v>499</v>
      </c>
      <c r="F413" s="48"/>
      <c r="G413" s="11" t="str">
        <f>IFERROR(INDEX('Loại môn học'!$A$3:$T$2001,MATCH($E413,'Loại môn học'!$C$3:$C$2001,0),'Loại môn học'!$D$1),"")</f>
        <v>I</v>
      </c>
      <c r="H413" s="10" t="str">
        <f>IFERROR(VALUE(MID(#REF!,8,1)),"")</f>
        <v/>
      </c>
      <c r="I413" s="10" t="str">
        <f>IFERROR(INDEX('Loại môn học'!$A$3:$T$2001,MATCH($E413,'Loại môn học'!$C$3:$C$2001,0),'Loại môn học'!$N$1),"")</f>
        <v>L</v>
      </c>
      <c r="J413" s="10" t="str">
        <f>IF(COUNTIFS($E$3:E413,E413)=1,MAX($J$2:J412)+1,"")</f>
        <v/>
      </c>
      <c r="K413" s="6" t="str">
        <f t="shared" si="15"/>
        <v>24D1100042Kinh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</row>
    <row r="414" spans="1:13" ht="18.75" customHeight="1">
      <c r="A414" s="6" t="str">
        <f>IF(COUNTIFS($M$3:M414,"",$B$3:B414,B414,$C$3:C414,#REF!)=1,MAX('Danh sách'!$A$2:A413)+1,"")</f>
        <v/>
      </c>
      <c r="B414" s="85" t="s">
        <v>1267</v>
      </c>
      <c r="C414" s="86" t="s">
        <v>1192</v>
      </c>
      <c r="D414" s="86" t="s">
        <v>1268</v>
      </c>
      <c r="E414" s="88" t="s">
        <v>499</v>
      </c>
      <c r="F414" s="48"/>
      <c r="G414" s="11" t="str">
        <f>IFERROR(INDEX('Loại môn học'!$A$3:$T$2001,MATCH($E414,'Loại môn học'!$C$3:$C$2001,0),'Loại môn học'!$D$1),"")</f>
        <v>I</v>
      </c>
      <c r="H414" s="10" t="str">
        <f>IFERROR(VALUE(MID(#REF!,8,1)),"")</f>
        <v/>
      </c>
      <c r="I414" s="10" t="str">
        <f>IFERROR(INDEX('Loại môn học'!$A$3:$T$2001,MATCH($E414,'Loại môn học'!$C$3:$C$2001,0),'Loại môn học'!$N$1),"")</f>
        <v>L</v>
      </c>
      <c r="J414" s="10" t="str">
        <f>IF(COUNTIFS($E$3:E414,E414)=1,MAX($J$2:J413)+1,"")</f>
        <v/>
      </c>
      <c r="K414" s="6" t="str">
        <f t="shared" si="15"/>
        <v>24D1100043Kinh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</row>
    <row r="415" spans="1:13" ht="18.75" customHeight="1">
      <c r="A415" s="6" t="str">
        <f>IF(COUNTIFS($M$3:M415,"",$B$3:B415,B415,$C$3:C415,#REF!)=1,MAX('Danh sách'!$A$2:A414)+1,"")</f>
        <v/>
      </c>
      <c r="B415" s="85" t="s">
        <v>1269</v>
      </c>
      <c r="C415" s="86" t="s">
        <v>1192</v>
      </c>
      <c r="D415" s="86" t="s">
        <v>1270</v>
      </c>
      <c r="E415" s="88" t="s">
        <v>499</v>
      </c>
      <c r="F415" s="48"/>
      <c r="G415" s="11" t="str">
        <f>IFERROR(INDEX('Loại môn học'!$A$3:$T$2001,MATCH($E415,'Loại môn học'!$C$3:$C$2001,0),'Loại môn học'!$D$1),"")</f>
        <v>I</v>
      </c>
      <c r="H415" s="10" t="str">
        <f>IFERROR(VALUE(MID(#REF!,8,1)),"")</f>
        <v/>
      </c>
      <c r="I415" s="10" t="str">
        <f>IFERROR(INDEX('Loại môn học'!$A$3:$T$2001,MATCH($E415,'Loại môn học'!$C$3:$C$2001,0),'Loại môn học'!$N$1),"")</f>
        <v>L</v>
      </c>
      <c r="J415" s="10" t="str">
        <f>IF(COUNTIFS($E$3:E415,E415)=1,MAX($J$2:J414)+1,"")</f>
        <v/>
      </c>
      <c r="K415" s="6" t="str">
        <f t="shared" si="15"/>
        <v>24D1100044Kinh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</row>
    <row r="416" spans="1:13" ht="18.75" customHeight="1">
      <c r="A416" s="6" t="str">
        <f>IF(COUNTIFS($M$3:M416,"",$B$3:B416,B416,$C$3:C416,#REF!)=1,MAX('Danh sách'!$A$2:A415)+1,"")</f>
        <v/>
      </c>
      <c r="B416" s="85" t="s">
        <v>1271</v>
      </c>
      <c r="C416" s="86" t="s">
        <v>1192</v>
      </c>
      <c r="D416" s="86" t="s">
        <v>1272</v>
      </c>
      <c r="E416" s="88" t="s">
        <v>499</v>
      </c>
      <c r="F416" s="48"/>
      <c r="G416" s="11" t="str">
        <f>IFERROR(INDEX('Loại môn học'!$A$3:$T$2001,MATCH($E416,'Loại môn học'!$C$3:$C$2001,0),'Loại môn học'!$D$1),"")</f>
        <v>I</v>
      </c>
      <c r="H416" s="10" t="str">
        <f>IFERROR(VALUE(MID(#REF!,8,1)),"")</f>
        <v/>
      </c>
      <c r="I416" s="10" t="str">
        <f>IFERROR(INDEX('Loại môn học'!$A$3:$T$2001,MATCH($E416,'Loại môn học'!$C$3:$C$2001,0),'Loại môn học'!$N$1),"")</f>
        <v>L</v>
      </c>
      <c r="J416" s="10" t="str">
        <f>IF(COUNTIFS($E$3:E416,E416)=1,MAX($J$2:J415)+1,"")</f>
        <v/>
      </c>
      <c r="K416" s="6" t="str">
        <f t="shared" si="15"/>
        <v>24D1100045Kinh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</row>
    <row r="417" spans="1:13" ht="18.75" customHeight="1">
      <c r="A417" s="6" t="str">
        <f>IF(COUNTIFS($M$3:M417,"",$B$3:B417,B417,$C$3:C417,#REF!)=1,MAX('Danh sách'!$A$2:A416)+1,"")</f>
        <v/>
      </c>
      <c r="B417" s="85" t="s">
        <v>1273</v>
      </c>
      <c r="C417" s="86" t="s">
        <v>1192</v>
      </c>
      <c r="D417" s="86" t="s">
        <v>1274</v>
      </c>
      <c r="E417" s="88" t="s">
        <v>499</v>
      </c>
      <c r="F417" s="48"/>
      <c r="G417" s="11" t="str">
        <f>IFERROR(INDEX('Loại môn học'!$A$3:$T$2001,MATCH($E417,'Loại môn học'!$C$3:$C$2001,0),'Loại môn học'!$D$1),"")</f>
        <v>I</v>
      </c>
      <c r="H417" s="10" t="str">
        <f>IFERROR(VALUE(MID(#REF!,8,1)),"")</f>
        <v/>
      </c>
      <c r="I417" s="10" t="str">
        <f>IFERROR(INDEX('Loại môn học'!$A$3:$T$2001,MATCH($E417,'Loại môn học'!$C$3:$C$2001,0),'Loại môn học'!$N$1),"")</f>
        <v>L</v>
      </c>
      <c r="J417" s="10" t="str">
        <f>IF(COUNTIFS($E$3:E417,E417)=1,MAX($J$2:J416)+1,"")</f>
        <v/>
      </c>
      <c r="K417" s="6" t="str">
        <f t="shared" si="15"/>
        <v>24D1100046Kinh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</row>
    <row r="418" spans="1:13" ht="18.75" customHeight="1">
      <c r="A418" s="6" t="str">
        <f>IF(COUNTIFS($M$3:M418,"",$B$3:B418,B418,$C$3:C418,#REF!)=1,MAX('Danh sách'!$A$2:A417)+1,"")</f>
        <v/>
      </c>
      <c r="B418" s="85" t="s">
        <v>1275</v>
      </c>
      <c r="C418" s="86" t="s">
        <v>1192</v>
      </c>
      <c r="D418" s="86" t="s">
        <v>1276</v>
      </c>
      <c r="E418" s="88" t="s">
        <v>499</v>
      </c>
      <c r="F418" s="48"/>
      <c r="G418" s="11" t="str">
        <f>IFERROR(INDEX('Loại môn học'!$A$3:$T$2001,MATCH($E418,'Loại môn học'!$C$3:$C$2001,0),'Loại môn học'!$D$1),"")</f>
        <v>I</v>
      </c>
      <c r="H418" s="10" t="str">
        <f>IFERROR(VALUE(MID(#REF!,8,1)),"")</f>
        <v/>
      </c>
      <c r="I418" s="10" t="str">
        <f>IFERROR(INDEX('Loại môn học'!$A$3:$T$2001,MATCH($E418,'Loại môn học'!$C$3:$C$2001,0),'Loại môn học'!$N$1),"")</f>
        <v>L</v>
      </c>
      <c r="J418" s="10" t="str">
        <f>IF(COUNTIFS($E$3:E418,E418)=1,MAX($J$2:J417)+1,"")</f>
        <v/>
      </c>
      <c r="K418" s="6" t="str">
        <f t="shared" si="15"/>
        <v>24D1100047Kinh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</row>
    <row r="419" spans="1:13" ht="18.75" customHeight="1">
      <c r="A419" s="6" t="str">
        <f>IF(COUNTIFS($M$3:M419,"",$B$3:B419,B419,$C$3:C419,#REF!)=1,MAX('Danh sách'!$A$2:A418)+1,"")</f>
        <v/>
      </c>
      <c r="B419" s="85" t="s">
        <v>1277</v>
      </c>
      <c r="C419" s="86" t="s">
        <v>1192</v>
      </c>
      <c r="D419" s="86" t="s">
        <v>1278</v>
      </c>
      <c r="E419" s="88" t="s">
        <v>499</v>
      </c>
      <c r="F419" s="48"/>
      <c r="G419" s="11" t="str">
        <f>IFERROR(INDEX('Loại môn học'!$A$3:$T$2001,MATCH($E419,'Loại môn học'!$C$3:$C$2001,0),'Loại môn học'!$D$1),"")</f>
        <v>I</v>
      </c>
      <c r="H419" s="10" t="str">
        <f>IFERROR(VALUE(MID(#REF!,8,1)),"")</f>
        <v/>
      </c>
      <c r="I419" s="10" t="str">
        <f>IFERROR(INDEX('Loại môn học'!$A$3:$T$2001,MATCH($E419,'Loại môn học'!$C$3:$C$2001,0),'Loại môn học'!$N$1),"")</f>
        <v>L</v>
      </c>
      <c r="J419" s="10" t="str">
        <f>IF(COUNTIFS($E$3:E419,E419)=1,MAX($J$2:J418)+1,"")</f>
        <v/>
      </c>
      <c r="K419" s="6" t="str">
        <f t="shared" si="15"/>
        <v>24D1100048Kinh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</row>
    <row r="420" spans="1:13" ht="18.75" customHeight="1">
      <c r="A420" s="6" t="str">
        <f>IF(COUNTIFS($M$3:M420,"",$B$3:B420,B420,$C$3:C420,#REF!)=1,MAX('Danh sách'!$A$2:A419)+1,"")</f>
        <v/>
      </c>
      <c r="B420" s="85" t="s">
        <v>1279</v>
      </c>
      <c r="C420" s="86" t="s">
        <v>1192</v>
      </c>
      <c r="D420" s="86" t="s">
        <v>1280</v>
      </c>
      <c r="E420" s="88" t="s">
        <v>499</v>
      </c>
      <c r="F420" s="48"/>
      <c r="G420" s="11" t="str">
        <f>IFERROR(INDEX('Loại môn học'!$A$3:$T$2001,MATCH($E420,'Loại môn học'!$C$3:$C$2001,0),'Loại môn học'!$D$1),"")</f>
        <v>I</v>
      </c>
      <c r="H420" s="10" t="str">
        <f>IFERROR(VALUE(MID(#REF!,8,1)),"")</f>
        <v/>
      </c>
      <c r="I420" s="10" t="str">
        <f>IFERROR(INDEX('Loại môn học'!$A$3:$T$2001,MATCH($E420,'Loại môn học'!$C$3:$C$2001,0),'Loại môn học'!$N$1),"")</f>
        <v>L</v>
      </c>
      <c r="J420" s="10" t="str">
        <f>IF(COUNTIFS($E$3:E420,E420)=1,MAX($J$2:J419)+1,"")</f>
        <v/>
      </c>
      <c r="K420" s="6" t="str">
        <f t="shared" si="15"/>
        <v>24D1100050Kinh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</row>
    <row r="421" spans="1:13" ht="18.75" customHeight="1">
      <c r="A421" s="6" t="str">
        <f>IF(COUNTIFS($M$3:M421,"",$B$3:B421,B421,$C$3:C421,#REF!)=1,MAX('Danh sách'!$A$2:A420)+1,"")</f>
        <v/>
      </c>
      <c r="B421" s="85" t="s">
        <v>1281</v>
      </c>
      <c r="C421" s="86" t="s">
        <v>1192</v>
      </c>
      <c r="D421" s="86" t="s">
        <v>1282</v>
      </c>
      <c r="E421" s="88" t="s">
        <v>499</v>
      </c>
      <c r="F421" s="48"/>
      <c r="G421" s="11" t="str">
        <f>IFERROR(INDEX('Loại môn học'!$A$3:$T$2001,MATCH($E421,'Loại môn học'!$C$3:$C$2001,0),'Loại môn học'!$D$1),"")</f>
        <v>I</v>
      </c>
      <c r="H421" s="10" t="str">
        <f>IFERROR(VALUE(MID(#REF!,8,1)),"")</f>
        <v/>
      </c>
      <c r="I421" s="10" t="str">
        <f>IFERROR(INDEX('Loại môn học'!$A$3:$T$2001,MATCH($E421,'Loại môn học'!$C$3:$C$2001,0),'Loại môn học'!$N$1),"")</f>
        <v>L</v>
      </c>
      <c r="J421" s="10" t="str">
        <f>IF(COUNTIFS($E$3:E421,E421)=1,MAX($J$2:J420)+1,"")</f>
        <v/>
      </c>
      <c r="K421" s="6" t="str">
        <f t="shared" si="15"/>
        <v>24D1100051Kinh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</row>
    <row r="422" spans="1:13" ht="18.75" customHeight="1">
      <c r="A422" s="6" t="str">
        <f>IF(COUNTIFS($M$3:M422,"",$B$3:B422,B422,$C$3:C422,#REF!)=1,MAX('Danh sách'!$A$2:A421)+1,"")</f>
        <v/>
      </c>
      <c r="B422" s="85" t="s">
        <v>1283</v>
      </c>
      <c r="C422" s="86" t="s">
        <v>1192</v>
      </c>
      <c r="D422" s="86" t="s">
        <v>1284</v>
      </c>
      <c r="E422" s="88" t="s">
        <v>499</v>
      </c>
      <c r="F422" s="48"/>
      <c r="G422" s="11" t="str">
        <f>IFERROR(INDEX('Loại môn học'!$A$3:$T$2001,MATCH($E422,'Loại môn học'!$C$3:$C$2001,0),'Loại môn học'!$D$1),"")</f>
        <v>I</v>
      </c>
      <c r="H422" s="10" t="str">
        <f>IFERROR(VALUE(MID(#REF!,8,1)),"")</f>
        <v/>
      </c>
      <c r="I422" s="10" t="str">
        <f>IFERROR(INDEX('Loại môn học'!$A$3:$T$2001,MATCH($E422,'Loại môn học'!$C$3:$C$2001,0),'Loại môn học'!$N$1),"")</f>
        <v>L</v>
      </c>
      <c r="J422" s="10" t="str">
        <f>IF(COUNTIFS($E$3:E422,E422)=1,MAX($J$2:J421)+1,"")</f>
        <v/>
      </c>
      <c r="K422" s="6" t="str">
        <f t="shared" si="15"/>
        <v>24D1100052Kinh tế chính trị Mác - Lênin-1-1-25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</row>
    <row r="423" spans="1:13" ht="18.75" customHeight="1">
      <c r="A423" s="6" t="str">
        <f>IF(COUNTIFS($M$3:M423,"",$B$3:B423,B423,$C$3:C423,#REF!)=1,MAX('Danh sách'!$A$2:A422)+1,"")</f>
        <v/>
      </c>
      <c r="B423" s="85" t="s">
        <v>1285</v>
      </c>
      <c r="C423" s="86" t="s">
        <v>1286</v>
      </c>
      <c r="D423" s="86" t="s">
        <v>1287</v>
      </c>
      <c r="E423" s="88" t="s">
        <v>499</v>
      </c>
      <c r="F423" s="48"/>
      <c r="G423" s="11" t="str">
        <f>IFERROR(INDEX('Loại môn học'!$A$3:$T$2001,MATCH($E423,'Loại môn học'!$C$3:$C$2001,0),'Loại môn học'!$D$1),"")</f>
        <v>I</v>
      </c>
      <c r="H423" s="10" t="str">
        <f>IFERROR(VALUE(MID(#REF!,8,1)),"")</f>
        <v/>
      </c>
      <c r="I423" s="10" t="str">
        <f>IFERROR(INDEX('Loại môn học'!$A$3:$T$2001,MATCH($E423,'Loại môn học'!$C$3:$C$2001,0),'Loại môn học'!$N$1),"")</f>
        <v>L</v>
      </c>
      <c r="J423" s="10" t="str">
        <f>IF(COUNTIFS($E$3:E423,E423)=1,MAX($J$2:J422)+1,"")</f>
        <v/>
      </c>
      <c r="K423" s="6" t="str">
        <f t="shared" si="15"/>
        <v>24D1190002Kinh tế chính trị Mác - Lênin-1-1-25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</row>
    <row r="424" spans="1:13" ht="18.75" customHeight="1">
      <c r="A424" s="6" t="str">
        <f>IF(COUNTIFS($M$3:M424,"",$B$3:B424,B424,$C$3:C424,#REF!)=1,MAX('Danh sách'!$A$2:A423)+1,"")</f>
        <v/>
      </c>
      <c r="B424" s="85" t="s">
        <v>1288</v>
      </c>
      <c r="C424" s="86" t="s">
        <v>1286</v>
      </c>
      <c r="D424" s="86" t="s">
        <v>1289</v>
      </c>
      <c r="E424" s="88" t="s">
        <v>499</v>
      </c>
      <c r="F424" s="48"/>
      <c r="G424" s="11" t="str">
        <f>IFERROR(INDEX('Loại môn học'!$A$3:$T$2001,MATCH($E424,'Loại môn học'!$C$3:$C$2001,0),'Loại môn học'!$D$1),"")</f>
        <v>I</v>
      </c>
      <c r="H424" s="10" t="str">
        <f>IFERROR(VALUE(MID(#REF!,8,1)),"")</f>
        <v/>
      </c>
      <c r="I424" s="10" t="str">
        <f>IFERROR(INDEX('Loại môn học'!$A$3:$T$2001,MATCH($E424,'Loại môn học'!$C$3:$C$2001,0),'Loại môn học'!$N$1),"")</f>
        <v>L</v>
      </c>
      <c r="J424" s="10" t="str">
        <f>IF(COUNTIFS($E$3:E424,E424)=1,MAX($J$2:J423)+1,"")</f>
        <v/>
      </c>
      <c r="K424" s="6" t="str">
        <f t="shared" si="15"/>
        <v>24D1190004Kinh tế chính trị Mác - Lênin-1-1-25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</row>
    <row r="425" spans="1:13" ht="18.75" customHeight="1">
      <c r="A425" s="6" t="str">
        <f>IF(COUNTIFS($M$3:M425,"",$B$3:B425,B425,$C$3:C425,#REF!)=1,MAX('Danh sách'!$A$2:A424)+1,"")</f>
        <v/>
      </c>
      <c r="B425" s="85" t="s">
        <v>1290</v>
      </c>
      <c r="C425" s="86" t="s">
        <v>1291</v>
      </c>
      <c r="D425" s="86" t="s">
        <v>1292</v>
      </c>
      <c r="E425" s="88" t="s">
        <v>499</v>
      </c>
      <c r="F425" s="48"/>
      <c r="G425" s="11" t="str">
        <f>IFERROR(INDEX('Loại môn học'!$A$3:$T$2001,MATCH($E425,'Loại môn học'!$C$3:$C$2001,0),'Loại môn học'!$D$1),"")</f>
        <v>I</v>
      </c>
      <c r="H425" s="10" t="str">
        <f>IFERROR(VALUE(MID(#REF!,8,1)),"")</f>
        <v/>
      </c>
      <c r="I425" s="10" t="str">
        <f>IFERROR(INDEX('Loại môn học'!$A$3:$T$2001,MATCH($E425,'Loại môn học'!$C$3:$C$2001,0),'Loại môn học'!$N$1),"")</f>
        <v>L</v>
      </c>
      <c r="J425" s="10" t="str">
        <f>IF(COUNTIFS($E$3:E425,E425)=1,MAX($J$2:J424)+1,"")</f>
        <v/>
      </c>
      <c r="K425" s="6" t="str">
        <f t="shared" si="15"/>
        <v>24D1090001Kinh tế chính trị Mác - Lênin-1-1-25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</row>
    <row r="426" spans="1:13" ht="18.75" customHeight="1">
      <c r="A426" s="6" t="str">
        <f>IF(COUNTIFS($M$3:M426,"",$B$3:B426,B426,$C$3:C426,#REF!)=1,MAX('Danh sách'!$A$2:A425)+1,"")</f>
        <v/>
      </c>
      <c r="B426" s="85" t="s">
        <v>1293</v>
      </c>
      <c r="C426" s="86" t="s">
        <v>1294</v>
      </c>
      <c r="D426" s="86" t="s">
        <v>1295</v>
      </c>
      <c r="E426" s="88" t="s">
        <v>499</v>
      </c>
      <c r="F426" s="48"/>
      <c r="G426" s="11" t="str">
        <f>IFERROR(INDEX('Loại môn học'!$A$3:$T$2001,MATCH($E426,'Loại môn học'!$C$3:$C$2001,0),'Loại môn học'!$D$1),"")</f>
        <v>I</v>
      </c>
      <c r="H426" s="10" t="str">
        <f>IFERROR(VALUE(MID(#REF!,8,1)),"")</f>
        <v/>
      </c>
      <c r="I426" s="10" t="str">
        <f>IFERROR(INDEX('Loại môn học'!$A$3:$T$2001,MATCH($E426,'Loại môn học'!$C$3:$C$2001,0),'Loại môn học'!$N$1),"")</f>
        <v>L</v>
      </c>
      <c r="J426" s="10" t="str">
        <f>IF(COUNTIFS($E$3:E426,E426)=1,MAX($J$2:J425)+1,"")</f>
        <v/>
      </c>
      <c r="K426" s="6" t="str">
        <f t="shared" si="15"/>
        <v>24D1110001Kinh tế chính trị Mác - Lênin-1-1-25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</row>
    <row r="427" spans="1:13" ht="18.75" customHeight="1">
      <c r="A427" s="6" t="str">
        <f>IF(COUNTIFS($M$3:M427,"",$B$3:B427,B427,$C$3:C427,#REF!)=1,MAX('Danh sách'!$A$2:A426)+1,"")</f>
        <v/>
      </c>
      <c r="B427" s="85" t="s">
        <v>1296</v>
      </c>
      <c r="C427" s="86" t="s">
        <v>1294</v>
      </c>
      <c r="D427" s="86" t="s">
        <v>1297</v>
      </c>
      <c r="E427" s="88" t="s">
        <v>499</v>
      </c>
      <c r="F427" s="48"/>
      <c r="G427" s="11" t="str">
        <f>IFERROR(INDEX('Loại môn học'!$A$3:$T$2001,MATCH($E427,'Loại môn học'!$C$3:$C$2001,0),'Loại môn học'!$D$1),"")</f>
        <v>I</v>
      </c>
      <c r="H427" s="10" t="str">
        <f>IFERROR(VALUE(MID(#REF!,8,1)),"")</f>
        <v/>
      </c>
      <c r="I427" s="10" t="str">
        <f>IFERROR(INDEX('Loại môn học'!$A$3:$T$2001,MATCH($E427,'Loại môn học'!$C$3:$C$2001,0),'Loại môn học'!$N$1),"")</f>
        <v>L</v>
      </c>
      <c r="J427" s="10" t="str">
        <f>IF(COUNTIFS($E$3:E427,E427)=1,MAX($J$2:J426)+1,"")</f>
        <v/>
      </c>
      <c r="K427" s="6" t="str">
        <f t="shared" si="15"/>
        <v>24D1110002Kinh tế chính trị Mác - Lênin-1-1-25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</row>
    <row r="428" spans="1:13" ht="18.75" customHeight="1">
      <c r="A428" s="6" t="str">
        <f>IF(COUNTIFS($M$3:M428,"",$B$3:B428,B428,$C$3:C428,#REF!)=1,MAX('Danh sách'!$A$2:A427)+1,"")</f>
        <v/>
      </c>
      <c r="B428" s="85" t="s">
        <v>1298</v>
      </c>
      <c r="C428" s="86" t="s">
        <v>1294</v>
      </c>
      <c r="D428" s="86" t="s">
        <v>1299</v>
      </c>
      <c r="E428" s="88" t="s">
        <v>499</v>
      </c>
      <c r="F428" s="48"/>
      <c r="G428" s="11" t="str">
        <f>IFERROR(INDEX('Loại môn học'!$A$3:$T$2001,MATCH($E428,'Loại môn học'!$C$3:$C$2001,0),'Loại môn học'!$D$1),"")</f>
        <v>I</v>
      </c>
      <c r="H428" s="10" t="str">
        <f>IFERROR(VALUE(MID(#REF!,8,1)),"")</f>
        <v/>
      </c>
      <c r="I428" s="10" t="str">
        <f>IFERROR(INDEX('Loại môn học'!$A$3:$T$2001,MATCH($E428,'Loại môn học'!$C$3:$C$2001,0),'Loại môn học'!$N$1),"")</f>
        <v>L</v>
      </c>
      <c r="J428" s="10" t="str">
        <f>IF(COUNTIFS($E$3:E428,E428)=1,MAX($J$2:J427)+1,"")</f>
        <v/>
      </c>
      <c r="K428" s="6" t="str">
        <f t="shared" si="15"/>
        <v>24D1110004Kinh tế chính trị Mác - Lênin-1-1-25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</row>
    <row r="429" spans="1:13" ht="18.75" customHeight="1">
      <c r="A429" s="6" t="str">
        <f>IF(COUNTIFS($M$3:M429,"",$B$3:B429,B429,$C$3:C429,#REF!)=1,MAX('Danh sách'!$A$2:A428)+1,"")</f>
        <v/>
      </c>
      <c r="B429" s="85" t="s">
        <v>1300</v>
      </c>
      <c r="C429" s="86" t="s">
        <v>1294</v>
      </c>
      <c r="D429" s="86" t="s">
        <v>1301</v>
      </c>
      <c r="E429" s="88" t="s">
        <v>499</v>
      </c>
      <c r="F429" s="48"/>
      <c r="G429" s="11" t="str">
        <f>IFERROR(INDEX('Loại môn học'!$A$3:$T$2001,MATCH($E429,'Loại môn học'!$C$3:$C$2001,0),'Loại môn học'!$D$1),"")</f>
        <v>I</v>
      </c>
      <c r="H429" s="10" t="str">
        <f>IFERROR(VALUE(MID(#REF!,8,1)),"")</f>
        <v/>
      </c>
      <c r="I429" s="10" t="str">
        <f>IFERROR(INDEX('Loại môn học'!$A$3:$T$2001,MATCH($E429,'Loại môn học'!$C$3:$C$2001,0),'Loại môn học'!$N$1),"")</f>
        <v>L</v>
      </c>
      <c r="J429" s="10" t="str">
        <f>IF(COUNTIFS($E$3:E429,E429)=1,MAX($J$2:J428)+1,"")</f>
        <v/>
      </c>
      <c r="K429" s="6" t="str">
        <f t="shared" si="15"/>
        <v>24D1110007Kinh tế chính trị Mác - Lênin-1-1-25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</row>
    <row r="430" spans="1:13" ht="18.75" customHeight="1">
      <c r="A430" s="6" t="str">
        <f>IF(COUNTIFS($M$3:M430,"",$B$3:B430,B430,$C$3:C430,#REF!)=1,MAX('Danh sách'!$A$2:A429)+1,"")</f>
        <v/>
      </c>
      <c r="B430" s="85" t="s">
        <v>1302</v>
      </c>
      <c r="C430" s="86" t="s">
        <v>1294</v>
      </c>
      <c r="D430" s="86" t="s">
        <v>1303</v>
      </c>
      <c r="E430" s="88" t="s">
        <v>499</v>
      </c>
      <c r="F430" s="48"/>
      <c r="G430" s="11" t="str">
        <f>IFERROR(INDEX('Loại môn học'!$A$3:$T$2001,MATCH($E430,'Loại môn học'!$C$3:$C$2001,0),'Loại môn học'!$D$1),"")</f>
        <v>I</v>
      </c>
      <c r="H430" s="10" t="str">
        <f>IFERROR(VALUE(MID(#REF!,8,1)),"")</f>
        <v/>
      </c>
      <c r="I430" s="10" t="str">
        <f>IFERROR(INDEX('Loại môn học'!$A$3:$T$2001,MATCH($E430,'Loại môn học'!$C$3:$C$2001,0),'Loại môn học'!$N$1),"")</f>
        <v>L</v>
      </c>
      <c r="J430" s="10" t="str">
        <f>IF(COUNTIFS($E$3:E430,E430)=1,MAX($J$2:J429)+1,"")</f>
        <v/>
      </c>
      <c r="K430" s="6" t="str">
        <f t="shared" si="15"/>
        <v>24D1110008Kinh tế chính trị Mác - Lênin-1-1-25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</row>
    <row r="431" spans="1:13" ht="18.75" customHeight="1">
      <c r="A431" s="6" t="str">
        <f>IF(COUNTIFS($M$3:M431,"",$B$3:B431,B431,$C$3:C431,#REF!)=1,MAX('Danh sách'!$A$2:A430)+1,"")</f>
        <v/>
      </c>
      <c r="B431" s="85" t="s">
        <v>1304</v>
      </c>
      <c r="C431" s="86" t="s">
        <v>1294</v>
      </c>
      <c r="D431" s="86" t="s">
        <v>1305</v>
      </c>
      <c r="E431" s="88" t="s">
        <v>499</v>
      </c>
      <c r="F431" s="48"/>
      <c r="G431" s="11" t="str">
        <f>IFERROR(INDEX('Loại môn học'!$A$3:$T$2001,MATCH($E431,'Loại môn học'!$C$3:$C$2001,0),'Loại môn học'!$D$1),"")</f>
        <v>I</v>
      </c>
      <c r="H431" s="10" t="str">
        <f>IFERROR(VALUE(MID(#REF!,8,1)),"")</f>
        <v/>
      </c>
      <c r="I431" s="10" t="str">
        <f>IFERROR(INDEX('Loại môn học'!$A$3:$T$2001,MATCH($E431,'Loại môn học'!$C$3:$C$2001,0),'Loại môn học'!$N$1),"")</f>
        <v>L</v>
      </c>
      <c r="J431" s="10" t="str">
        <f>IF(COUNTIFS($E$3:E431,E431)=1,MAX($J$2:J430)+1,"")</f>
        <v/>
      </c>
      <c r="K431" s="6" t="str">
        <f t="shared" si="15"/>
        <v>24D1110009Kinh tế chính trị Mác - Lênin-1-1-25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</row>
    <row r="432" spans="1:13" ht="18.75" customHeight="1">
      <c r="A432" s="6" t="str">
        <f>IF(COUNTIFS($M$3:M432,"",$B$3:B432,B432,$C$3:C432,#REF!)=1,MAX('Danh sách'!$A$2:A431)+1,"")</f>
        <v/>
      </c>
      <c r="B432" s="85" t="s">
        <v>1306</v>
      </c>
      <c r="C432" s="86" t="s">
        <v>1294</v>
      </c>
      <c r="D432" s="86" t="s">
        <v>1307</v>
      </c>
      <c r="E432" s="88" t="s">
        <v>499</v>
      </c>
      <c r="F432" s="48"/>
      <c r="G432" s="11" t="str">
        <f>IFERROR(INDEX('Loại môn học'!$A$3:$T$2001,MATCH($E432,'Loại môn học'!$C$3:$C$2001,0),'Loại môn học'!$D$1),"")</f>
        <v>I</v>
      </c>
      <c r="H432" s="10" t="str">
        <f>IFERROR(VALUE(MID(#REF!,8,1)),"")</f>
        <v/>
      </c>
      <c r="I432" s="10" t="str">
        <f>IFERROR(INDEX('Loại môn học'!$A$3:$T$2001,MATCH($E432,'Loại môn học'!$C$3:$C$2001,0),'Loại môn học'!$N$1),"")</f>
        <v>L</v>
      </c>
      <c r="J432" s="10" t="str">
        <f>IF(COUNTIFS($E$3:E432,E432)=1,MAX($J$2:J431)+1,"")</f>
        <v/>
      </c>
      <c r="K432" s="6" t="str">
        <f t="shared" si="15"/>
        <v>24D1110010Kinh tế chính trị Mác - Lênin-1-1-25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</row>
    <row r="433" spans="1:13" ht="18.75" customHeight="1">
      <c r="A433" s="6" t="str">
        <f>IF(COUNTIFS($M$3:M433,"",$B$3:B433,B433,$C$3:C433,#REF!)=1,MAX('Danh sách'!$A$2:A432)+1,"")</f>
        <v/>
      </c>
      <c r="B433" s="85" t="s">
        <v>1308</v>
      </c>
      <c r="C433" s="86" t="s">
        <v>1294</v>
      </c>
      <c r="D433" s="86" t="s">
        <v>1309</v>
      </c>
      <c r="E433" s="88" t="s">
        <v>499</v>
      </c>
      <c r="F433" s="48"/>
      <c r="G433" s="11" t="str">
        <f>IFERROR(INDEX('Loại môn học'!$A$3:$T$2001,MATCH($E433,'Loại môn học'!$C$3:$C$2001,0),'Loại môn học'!$D$1),"")</f>
        <v>I</v>
      </c>
      <c r="H433" s="10" t="str">
        <f>IFERROR(VALUE(MID(#REF!,8,1)),"")</f>
        <v/>
      </c>
      <c r="I433" s="10" t="str">
        <f>IFERROR(INDEX('Loại môn học'!$A$3:$T$2001,MATCH($E433,'Loại môn học'!$C$3:$C$2001,0),'Loại môn học'!$N$1),"")</f>
        <v>L</v>
      </c>
      <c r="J433" s="10" t="str">
        <f>IF(COUNTIFS($E$3:E433,E433)=1,MAX($J$2:J432)+1,"")</f>
        <v/>
      </c>
      <c r="K433" s="6" t="str">
        <f t="shared" si="15"/>
        <v>24D1110012Kinh tế chính trị Mác - Lênin-1-1-25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</row>
    <row r="434" spans="1:13" ht="18.75" customHeight="1">
      <c r="A434" s="6" t="str">
        <f>IF(COUNTIFS($M$3:M434,"",$B$3:B434,B434,$C$3:C434,#REF!)=1,MAX('Danh sách'!$A$2:A433)+1,"")</f>
        <v/>
      </c>
      <c r="B434" s="85" t="s">
        <v>1310</v>
      </c>
      <c r="C434" s="86" t="s">
        <v>1311</v>
      </c>
      <c r="D434" s="86" t="s">
        <v>1312</v>
      </c>
      <c r="E434" s="88" t="s">
        <v>499</v>
      </c>
      <c r="F434" s="48"/>
      <c r="G434" s="11" t="str">
        <f>IFERROR(INDEX('Loại môn học'!$A$3:$T$2001,MATCH($E434,'Loại môn học'!$C$3:$C$2001,0),'Loại môn học'!$D$1),"")</f>
        <v>I</v>
      </c>
      <c r="H434" s="10" t="str">
        <f>IFERROR(VALUE(MID(#REF!,8,1)),"")</f>
        <v/>
      </c>
      <c r="I434" s="10" t="str">
        <f>IFERROR(INDEX('Loại môn học'!$A$3:$T$2001,MATCH($E434,'Loại môn học'!$C$3:$C$2001,0),'Loại môn học'!$N$1),"")</f>
        <v>L</v>
      </c>
      <c r="J434" s="10" t="str">
        <f>IF(COUNTIFS($E$3:E434,E434)=1,MAX($J$2:J433)+1,"")</f>
        <v/>
      </c>
      <c r="K434" s="6" t="str">
        <f t="shared" si="15"/>
        <v>24D1180001Kinh tế chính trị Mác - Lênin-1-1-25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</row>
    <row r="435" spans="1:13" ht="18.75" customHeight="1">
      <c r="A435" s="6" t="str">
        <f>IF(COUNTIFS($M$3:M435,"",$B$3:B435,B435,$C$3:C435,#REF!)=1,MAX('Danh sách'!$A$2:A434)+1,"")</f>
        <v/>
      </c>
      <c r="B435" s="85" t="s">
        <v>1313</v>
      </c>
      <c r="C435" s="86" t="s">
        <v>1311</v>
      </c>
      <c r="D435" s="86" t="s">
        <v>1314</v>
      </c>
      <c r="E435" s="88" t="s">
        <v>499</v>
      </c>
      <c r="F435" s="48"/>
      <c r="G435" s="11" t="str">
        <f>IFERROR(INDEX('Loại môn học'!$A$3:$T$2001,MATCH($E435,'Loại môn học'!$C$3:$C$2001,0),'Loại môn học'!$D$1),"")</f>
        <v>I</v>
      </c>
      <c r="H435" s="10" t="str">
        <f>IFERROR(VALUE(MID(#REF!,8,1)),"")</f>
        <v/>
      </c>
      <c r="I435" s="10" t="str">
        <f>IFERROR(INDEX('Loại môn học'!$A$3:$T$2001,MATCH($E435,'Loại môn học'!$C$3:$C$2001,0),'Loại môn học'!$N$1),"")</f>
        <v>L</v>
      </c>
      <c r="J435" s="10" t="str">
        <f>IF(COUNTIFS($E$3:E435,E435)=1,MAX($J$2:J434)+1,"")</f>
        <v/>
      </c>
      <c r="K435" s="6" t="str">
        <f t="shared" si="15"/>
        <v>24D1180002Kinh tế chính trị Mác - Lênin-1-1-25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</row>
    <row r="436" spans="1:13" ht="18.75" customHeight="1">
      <c r="A436" s="6" t="str">
        <f>IF(COUNTIFS($M$3:M436,"",$B$3:B436,B436,$C$3:C436,#REF!)=1,MAX('Danh sách'!$A$2:A435)+1,"")</f>
        <v/>
      </c>
      <c r="B436" s="85" t="s">
        <v>1315</v>
      </c>
      <c r="C436" s="86" t="s">
        <v>1311</v>
      </c>
      <c r="D436" s="86" t="s">
        <v>1316</v>
      </c>
      <c r="E436" s="88" t="s">
        <v>499</v>
      </c>
      <c r="F436" s="48"/>
      <c r="G436" s="11" t="str">
        <f>IFERROR(INDEX('Loại môn học'!$A$3:$T$2001,MATCH($E436,'Loại môn học'!$C$3:$C$2001,0),'Loại môn học'!$D$1),"")</f>
        <v>I</v>
      </c>
      <c r="H436" s="10" t="str">
        <f>IFERROR(VALUE(MID(#REF!,8,1)),"")</f>
        <v/>
      </c>
      <c r="I436" s="10" t="str">
        <f>IFERROR(INDEX('Loại môn học'!$A$3:$T$2001,MATCH($E436,'Loại môn học'!$C$3:$C$2001,0),'Loại môn học'!$N$1),"")</f>
        <v>L</v>
      </c>
      <c r="J436" s="10" t="str">
        <f>IF(COUNTIFS($E$3:E436,E436)=1,MAX($J$2:J435)+1,"")</f>
        <v/>
      </c>
      <c r="K436" s="6" t="str">
        <f t="shared" si="15"/>
        <v>24D1180003Kinh tế chính trị Mác - Lênin-1-1-25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</row>
    <row r="437" spans="1:13" ht="18.75" customHeight="1">
      <c r="A437" s="6" t="str">
        <f>IF(COUNTIFS($M$3:M437,"",$B$3:B437,B437,$C$3:C437,#REF!)=1,MAX('Danh sách'!$A$2:A436)+1,"")</f>
        <v/>
      </c>
      <c r="B437" s="85" t="s">
        <v>1317</v>
      </c>
      <c r="C437" s="86" t="s">
        <v>1318</v>
      </c>
      <c r="D437" s="86" t="s">
        <v>1319</v>
      </c>
      <c r="E437" s="88" t="s">
        <v>499</v>
      </c>
      <c r="F437" s="48"/>
      <c r="G437" s="11" t="str">
        <f>IFERROR(INDEX('Loại môn học'!$A$3:$T$2001,MATCH($E437,'Loại môn học'!$C$3:$C$2001,0),'Loại môn học'!$D$1),"")</f>
        <v>I</v>
      </c>
      <c r="H437" s="10" t="str">
        <f>IFERROR(VALUE(MID(#REF!,8,1)),"")</f>
        <v/>
      </c>
      <c r="I437" s="10" t="str">
        <f>IFERROR(INDEX('Loại môn học'!$A$3:$T$2001,MATCH($E437,'Loại môn học'!$C$3:$C$2001,0),'Loại môn học'!$N$1),"")</f>
        <v>L</v>
      </c>
      <c r="J437" s="10" t="str">
        <f>IF(COUNTIFS($E$3:E437,E437)=1,MAX($J$2:J436)+1,"")</f>
        <v/>
      </c>
      <c r="K437" s="6" t="str">
        <f t="shared" si="15"/>
        <v>24D1120001Kinh tế chính trị Mác - Lênin-1-1-25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</row>
    <row r="438" spans="1:13" ht="18.75" customHeight="1">
      <c r="A438" s="6" t="str">
        <f>IF(COUNTIFS($M$3:M438,"",$B$3:B438,B438,$C$3:C438,#REF!)=1,MAX('Danh sách'!$A$2:A437)+1,"")</f>
        <v/>
      </c>
      <c r="B438" s="85" t="s">
        <v>1320</v>
      </c>
      <c r="C438" s="86" t="s">
        <v>1318</v>
      </c>
      <c r="D438" s="86" t="s">
        <v>1321</v>
      </c>
      <c r="E438" s="88" t="s">
        <v>499</v>
      </c>
      <c r="F438" s="48"/>
      <c r="G438" s="11" t="str">
        <f>IFERROR(INDEX('Loại môn học'!$A$3:$T$2001,MATCH($E438,'Loại môn học'!$C$3:$C$2001,0),'Loại môn học'!$D$1),"")</f>
        <v>I</v>
      </c>
      <c r="H438" s="10" t="str">
        <f>IFERROR(VALUE(MID(#REF!,8,1)),"")</f>
        <v/>
      </c>
      <c r="I438" s="10" t="str">
        <f>IFERROR(INDEX('Loại môn học'!$A$3:$T$2001,MATCH($E438,'Loại môn học'!$C$3:$C$2001,0),'Loại môn học'!$N$1),"")</f>
        <v>L</v>
      </c>
      <c r="J438" s="10" t="str">
        <f>IF(COUNTIFS($E$3:E438,E438)=1,MAX($J$2:J437)+1,"")</f>
        <v/>
      </c>
      <c r="K438" s="6" t="str">
        <f t="shared" si="15"/>
        <v>24D1120017Kinh tế chính trị Mác - Lênin-1-1-25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</row>
    <row r="439" spans="1:13" ht="18.75" customHeight="1">
      <c r="A439" s="6" t="str">
        <f>IF(COUNTIFS($M$3:M439,"",$B$3:B439,B439,$C$3:C439,#REF!)=1,MAX('Danh sách'!$A$2:A438)+1,"")</f>
        <v/>
      </c>
      <c r="B439" s="85" t="s">
        <v>1322</v>
      </c>
      <c r="C439" s="86" t="s">
        <v>1318</v>
      </c>
      <c r="D439" s="86" t="s">
        <v>1323</v>
      </c>
      <c r="E439" s="88" t="s">
        <v>499</v>
      </c>
      <c r="F439" s="48"/>
      <c r="G439" s="11" t="str">
        <f>IFERROR(INDEX('Loại môn học'!$A$3:$T$2001,MATCH($E439,'Loại môn học'!$C$3:$C$2001,0),'Loại môn học'!$D$1),"")</f>
        <v>I</v>
      </c>
      <c r="H439" s="10" t="str">
        <f>IFERROR(VALUE(MID(#REF!,8,1)),"")</f>
        <v/>
      </c>
      <c r="I439" s="10" t="str">
        <f>IFERROR(INDEX('Loại môn học'!$A$3:$T$2001,MATCH($E439,'Loại môn học'!$C$3:$C$2001,0),'Loại môn học'!$N$1),"")</f>
        <v>L</v>
      </c>
      <c r="J439" s="10" t="str">
        <f>IF(COUNTIFS($E$3:E439,E439)=1,MAX($J$2:J438)+1,"")</f>
        <v/>
      </c>
      <c r="K439" s="6" t="str">
        <f t="shared" si="15"/>
        <v>24D1120003Kinh tế chính trị Mác - Lênin-1-1-25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</row>
    <row r="440" spans="1:13" ht="18.75" customHeight="1">
      <c r="A440" s="6" t="str">
        <f>IF(COUNTIFS($M$3:M440,"",$B$3:B440,B440,$C$3:C440,#REF!)=1,MAX('Danh sách'!$A$2:A439)+1,"")</f>
        <v/>
      </c>
      <c r="B440" s="85" t="s">
        <v>1324</v>
      </c>
      <c r="C440" s="86" t="s">
        <v>1318</v>
      </c>
      <c r="D440" s="86" t="s">
        <v>1325</v>
      </c>
      <c r="E440" s="88" t="s">
        <v>499</v>
      </c>
      <c r="F440" s="48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L</v>
      </c>
      <c r="J440" s="10" t="str">
        <f>IF(COUNTIFS($E$3:E440,E440)=1,MAX($J$2:J439)+1,"")</f>
        <v/>
      </c>
      <c r="K440" s="6" t="str">
        <f t="shared" si="15"/>
        <v>24D1120004Kinh tế chính trị Mác - Lênin-1-1-25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</row>
    <row r="441" spans="1:13" ht="18.75" customHeight="1">
      <c r="A441" s="6" t="str">
        <f>IF(COUNTIFS($M$3:M441,"",$B$3:B441,B441,$C$3:C441,#REF!)=1,MAX('Danh sách'!$A$2:A440)+1,"")</f>
        <v/>
      </c>
      <c r="B441" s="85" t="s">
        <v>1326</v>
      </c>
      <c r="C441" s="86" t="s">
        <v>1318</v>
      </c>
      <c r="D441" s="86" t="s">
        <v>1327</v>
      </c>
      <c r="E441" s="88" t="s">
        <v>499</v>
      </c>
      <c r="F441" s="48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L</v>
      </c>
      <c r="J441" s="10" t="str">
        <f>IF(COUNTIFS($E$3:E441,E441)=1,MAX($J$2:J440)+1,"")</f>
        <v/>
      </c>
      <c r="K441" s="6" t="str">
        <f t="shared" si="15"/>
        <v>24D1120005Kinh tế chính trị Mác - Lênin-1-1-25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</row>
    <row r="442" spans="1:13" ht="18.75" customHeight="1">
      <c r="A442" s="6" t="str">
        <f>IF(COUNTIFS($M$3:M442,"",$B$3:B442,B442,$C$3:C442,#REF!)=1,MAX('Danh sách'!$A$2:A441)+1,"")</f>
        <v/>
      </c>
      <c r="B442" s="85" t="s">
        <v>1328</v>
      </c>
      <c r="C442" s="86" t="s">
        <v>1318</v>
      </c>
      <c r="D442" s="86" t="s">
        <v>1329</v>
      </c>
      <c r="E442" s="88" t="s">
        <v>499</v>
      </c>
      <c r="F442" s="48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L</v>
      </c>
      <c r="J442" s="10" t="str">
        <f>IF(COUNTIFS($E$3:E442,E442)=1,MAX($J$2:J441)+1,"")</f>
        <v/>
      </c>
      <c r="K442" s="6" t="str">
        <f t="shared" si="15"/>
        <v>24D1120006Kinh tế chính trị Mác - Lênin-1-1-25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</row>
    <row r="443" spans="1:13" ht="18.75" customHeight="1">
      <c r="A443" s="6" t="str">
        <f>IF(COUNTIFS($M$3:M443,"",$B$3:B443,B443,$C$3:C443,#REF!)=1,MAX('Danh sách'!$A$2:A442)+1,"")</f>
        <v/>
      </c>
      <c r="B443" s="85" t="s">
        <v>1330</v>
      </c>
      <c r="C443" s="86" t="s">
        <v>1318</v>
      </c>
      <c r="D443" s="86" t="s">
        <v>1331</v>
      </c>
      <c r="E443" s="88" t="s">
        <v>499</v>
      </c>
      <c r="F443" s="48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L</v>
      </c>
      <c r="J443" s="10" t="str">
        <f>IF(COUNTIFS($E$3:E443,E443)=1,MAX($J$2:J442)+1,"")</f>
        <v/>
      </c>
      <c r="K443" s="6" t="str">
        <f t="shared" si="15"/>
        <v>24D1120008Kinh tế chính trị Mác - Lênin-1-1-25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</row>
    <row r="444" spans="1:13" ht="18.75" customHeight="1">
      <c r="A444" s="6" t="str">
        <f>IF(COUNTIFS($M$3:M444,"",$B$3:B444,B444,$C$3:C444,#REF!)=1,MAX('Danh sách'!$A$2:A443)+1,"")</f>
        <v/>
      </c>
      <c r="B444" s="85" t="s">
        <v>1332</v>
      </c>
      <c r="C444" s="86" t="s">
        <v>1318</v>
      </c>
      <c r="D444" s="86" t="s">
        <v>1333</v>
      </c>
      <c r="E444" s="88" t="s">
        <v>499</v>
      </c>
      <c r="F444" s="48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L</v>
      </c>
      <c r="J444" s="10" t="str">
        <f>IF(COUNTIFS($E$3:E444,E444)=1,MAX($J$2:J443)+1,"")</f>
        <v/>
      </c>
      <c r="K444" s="6" t="str">
        <f t="shared" si="15"/>
        <v>24D1120009Kinh tế chính trị Mác - Lênin-1-1-25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</row>
    <row r="445" spans="1:13" ht="18.75" customHeight="1">
      <c r="A445" s="6" t="str">
        <f>IF(COUNTIFS($M$3:M445,"",$B$3:B445,B445,$C$3:C445,#REF!)=1,MAX('Danh sách'!$A$2:A444)+1,"")</f>
        <v/>
      </c>
      <c r="B445" s="85" t="s">
        <v>1334</v>
      </c>
      <c r="C445" s="86" t="s">
        <v>1318</v>
      </c>
      <c r="D445" s="86" t="s">
        <v>1335</v>
      </c>
      <c r="E445" s="88" t="s">
        <v>499</v>
      </c>
      <c r="F445" s="48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L</v>
      </c>
      <c r="J445" s="10" t="str">
        <f>IF(COUNTIFS($E$3:E445,E445)=1,MAX($J$2:J444)+1,"")</f>
        <v/>
      </c>
      <c r="K445" s="6" t="str">
        <f t="shared" si="15"/>
        <v>24D1120011Kinh tế chính trị Mác - Lênin-1-1-25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</row>
    <row r="446" spans="1:13" ht="18.75" customHeight="1">
      <c r="A446" s="6" t="str">
        <f>IF(COUNTIFS($M$3:M446,"",$B$3:B446,B446,$C$3:C446,#REF!)=1,MAX('Danh sách'!$A$2:A445)+1,"")</f>
        <v/>
      </c>
      <c r="B446" s="85" t="s">
        <v>1336</v>
      </c>
      <c r="C446" s="86" t="s">
        <v>1318</v>
      </c>
      <c r="D446" s="86" t="s">
        <v>1337</v>
      </c>
      <c r="E446" s="88" t="s">
        <v>499</v>
      </c>
      <c r="F446" s="48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L</v>
      </c>
      <c r="J446" s="10" t="str">
        <f>IF(COUNTIFS($E$3:E446,E446)=1,MAX($J$2:J445)+1,"")</f>
        <v/>
      </c>
      <c r="K446" s="6" t="str">
        <f t="shared" si="15"/>
        <v>24D1120016Kinh tế chính trị Mác - Lênin-1-1-25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</row>
    <row r="447" spans="1:13" ht="18.75" customHeight="1">
      <c r="A447" s="6" t="str">
        <f>IF(COUNTIFS($M$3:M447,"",$B$3:B447,B447,$C$3:C447,#REF!)=1,MAX('Danh sách'!$A$2:A446)+1,"")</f>
        <v/>
      </c>
      <c r="B447" s="85" t="s">
        <v>1260</v>
      </c>
      <c r="C447" s="86" t="s">
        <v>1192</v>
      </c>
      <c r="D447" s="86" t="s">
        <v>1261</v>
      </c>
      <c r="E447" s="88" t="s">
        <v>500</v>
      </c>
      <c r="F447" s="48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>
        <f>IF(COUNTIFS($E$3:E447,E447)=1,MAX($J$2:J446)+1,"")</f>
        <v>16</v>
      </c>
      <c r="K447" s="6" t="str">
        <f t="shared" si="15"/>
        <v>24D1100037Giáo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</row>
    <row r="448" spans="1:13" ht="18.75" customHeight="1">
      <c r="A448" s="6" t="str">
        <f>IF(COUNTIFS($M$3:M448,"",$B$3:B448,B448,$C$3:C448,#REF!)=1,MAX('Danh sách'!$A$2:A447)+1,"")</f>
        <v/>
      </c>
      <c r="B448" s="85" t="s">
        <v>1262</v>
      </c>
      <c r="C448" s="86" t="s">
        <v>1192</v>
      </c>
      <c r="D448" s="86" t="s">
        <v>1263</v>
      </c>
      <c r="E448" s="88" t="s">
        <v>500</v>
      </c>
      <c r="F448" s="48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15"/>
        <v>24D1100041Giáo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</row>
    <row r="449" spans="1:13" ht="18.75" customHeight="1">
      <c r="A449" s="6" t="str">
        <f>IF(COUNTIFS($M$3:M449,"",$B$3:B449,B449,$C$3:C449,#REF!)=1,MAX('Danh sách'!$A$2:A448)+1,"")</f>
        <v/>
      </c>
      <c r="B449" s="85" t="s">
        <v>1264</v>
      </c>
      <c r="C449" s="86" t="s">
        <v>1192</v>
      </c>
      <c r="D449" s="86" t="s">
        <v>1012</v>
      </c>
      <c r="E449" s="88" t="s">
        <v>500</v>
      </c>
      <c r="F449" s="48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15"/>
        <v>24D1100040Giáo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</row>
    <row r="450" spans="1:13" ht="18.75" customHeight="1">
      <c r="A450" s="6" t="str">
        <f>IF(COUNTIFS($M$3:M450,"",$B$3:B450,B450,$C$3:C450,#REF!)=1,MAX('Danh sách'!$A$2:A449)+1,"")</f>
        <v/>
      </c>
      <c r="B450" s="85" t="s">
        <v>1265</v>
      </c>
      <c r="C450" s="86" t="s">
        <v>1192</v>
      </c>
      <c r="D450" s="86" t="s">
        <v>1266</v>
      </c>
      <c r="E450" s="88" t="s">
        <v>500</v>
      </c>
      <c r="F450" s="48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15"/>
        <v>24D1100042Giáo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</row>
    <row r="451" spans="1:13" ht="18.75" customHeight="1">
      <c r="A451" s="6" t="str">
        <f>IF(COUNTIFS($M$3:M451,"",$B$3:B451,B451,$C$3:C451,#REF!)=1,MAX('Danh sách'!$A$2:A450)+1,"")</f>
        <v/>
      </c>
      <c r="B451" s="85" t="s">
        <v>1267</v>
      </c>
      <c r="C451" s="86" t="s">
        <v>1192</v>
      </c>
      <c r="D451" s="86" t="s">
        <v>1268</v>
      </c>
      <c r="E451" s="88" t="s">
        <v>500</v>
      </c>
      <c r="F451" s="48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15"/>
        <v>24D1100043Giáo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</row>
    <row r="452" spans="1:13" ht="18.75" customHeight="1">
      <c r="A452" s="6" t="str">
        <f>IF(COUNTIFS($M$3:M452,"",$B$3:B452,B452,$C$3:C452,#REF!)=1,MAX('Danh sách'!$A$2:A451)+1,"")</f>
        <v/>
      </c>
      <c r="B452" s="85" t="s">
        <v>1269</v>
      </c>
      <c r="C452" s="86" t="s">
        <v>1192</v>
      </c>
      <c r="D452" s="86" t="s">
        <v>1270</v>
      </c>
      <c r="E452" s="88" t="s">
        <v>500</v>
      </c>
      <c r="F452" s="48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ref="K452:K515" si="16">B452&amp;E452</f>
        <v>24D1100044Giáo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</row>
    <row r="453" spans="1:13" ht="18.75" customHeight="1">
      <c r="A453" s="6" t="str">
        <f>IF(COUNTIFS($M$3:M453,"",$B$3:B453,B453,$C$3:C453,#REF!)=1,MAX('Danh sách'!$A$2:A452)+1,"")</f>
        <v/>
      </c>
      <c r="B453" s="85" t="s">
        <v>1271</v>
      </c>
      <c r="C453" s="86" t="s">
        <v>1192</v>
      </c>
      <c r="D453" s="86" t="s">
        <v>1272</v>
      </c>
      <c r="E453" s="88" t="s">
        <v>500</v>
      </c>
      <c r="F453" s="48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16"/>
        <v>24D1100045Giáo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</row>
    <row r="454" spans="1:13" ht="18.75" customHeight="1">
      <c r="A454" s="6" t="str">
        <f>IF(COUNTIFS($M$3:M454,"",$B$3:B454,B454,$C$3:C454,#REF!)=1,MAX('Danh sách'!$A$2:A453)+1,"")</f>
        <v/>
      </c>
      <c r="B454" s="85" t="s">
        <v>1273</v>
      </c>
      <c r="C454" s="86" t="s">
        <v>1192</v>
      </c>
      <c r="D454" s="86" t="s">
        <v>1274</v>
      </c>
      <c r="E454" s="88" t="s">
        <v>500</v>
      </c>
      <c r="F454" s="48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16"/>
        <v>24D1100046Giáo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</row>
    <row r="455" spans="1:13" ht="18.75" customHeight="1">
      <c r="A455" s="6" t="str">
        <f>IF(COUNTIFS($M$3:M455,"",$B$3:B455,B455,$C$3:C455,#REF!)=1,MAX('Danh sách'!$A$2:A454)+1,"")</f>
        <v/>
      </c>
      <c r="B455" s="85" t="s">
        <v>1275</v>
      </c>
      <c r="C455" s="86" t="s">
        <v>1192</v>
      </c>
      <c r="D455" s="86" t="s">
        <v>1276</v>
      </c>
      <c r="E455" s="88" t="s">
        <v>500</v>
      </c>
      <c r="F455" s="48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16"/>
        <v>24D1100047Giáo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</row>
    <row r="456" spans="1:13" ht="18.75" customHeight="1">
      <c r="A456" s="6" t="str">
        <f>IF(COUNTIFS($M$3:M456,"",$B$3:B456,B456,$C$3:C456,#REF!)=1,MAX('Danh sách'!$A$2:A455)+1,"")</f>
        <v/>
      </c>
      <c r="B456" s="85" t="s">
        <v>1277</v>
      </c>
      <c r="C456" s="86" t="s">
        <v>1192</v>
      </c>
      <c r="D456" s="86" t="s">
        <v>1278</v>
      </c>
      <c r="E456" s="88" t="s">
        <v>500</v>
      </c>
      <c r="F456" s="48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 t="str">
        <f>IF(COUNTIFS($E$3:E456,E456)=1,MAX($J$2:J455)+1,"")</f>
        <v/>
      </c>
      <c r="K456" s="6" t="str">
        <f t="shared" si="16"/>
        <v>24D1100048Giáo dục thể chất 3-1-1-25 (ĐH19.02)-1-6.34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</row>
    <row r="457" spans="1:13" ht="18.75" customHeight="1">
      <c r="A457" s="6" t="str">
        <f>IF(COUNTIFS($M$3:M457,"",$B$3:B457,B457,$C$3:C457,#REF!)=1,MAX('Danh sách'!$A$2:A456)+1,"")</f>
        <v/>
      </c>
      <c r="B457" s="85" t="s">
        <v>1279</v>
      </c>
      <c r="C457" s="86" t="s">
        <v>1192</v>
      </c>
      <c r="D457" s="86" t="s">
        <v>1280</v>
      </c>
      <c r="E457" s="88" t="s">
        <v>500</v>
      </c>
      <c r="F457" s="48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16"/>
        <v>24D1100050Giáo dục thể chất 3-1-1-25 (ĐH19.02)-1-6.34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</row>
    <row r="458" spans="1:13" ht="18.75" customHeight="1">
      <c r="A458" s="6" t="str">
        <f>IF(COUNTIFS($M$3:M458,"",$B$3:B458,B458,$C$3:C458,#REF!)=1,MAX('Danh sách'!$A$2:A457)+1,"")</f>
        <v/>
      </c>
      <c r="B458" s="85" t="s">
        <v>1281</v>
      </c>
      <c r="C458" s="86" t="s">
        <v>1192</v>
      </c>
      <c r="D458" s="86" t="s">
        <v>1282</v>
      </c>
      <c r="E458" s="88" t="s">
        <v>500</v>
      </c>
      <c r="F458" s="48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16"/>
        <v>24D1100051Giáo dục thể chất 3-1-1-25 (ĐH19.02)-1-6.34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</row>
    <row r="459" spans="1:13" ht="18.75" customHeight="1">
      <c r="A459" s="6" t="str">
        <f>IF(COUNTIFS($M$3:M459,"",$B$3:B459,B459,$C$3:C459,#REF!)=1,MAX('Danh sách'!$A$2:A458)+1,"")</f>
        <v/>
      </c>
      <c r="B459" s="85" t="s">
        <v>1283</v>
      </c>
      <c r="C459" s="86" t="s">
        <v>1192</v>
      </c>
      <c r="D459" s="86" t="s">
        <v>1284</v>
      </c>
      <c r="E459" s="88" t="s">
        <v>500</v>
      </c>
      <c r="F459" s="48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16"/>
        <v>24D1100052Giáo dục thể chất 3-1-1-25 (ĐH19.02)-1-6.34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</row>
    <row r="460" spans="1:13" ht="18.75" customHeight="1">
      <c r="A460" s="6" t="str">
        <f>IF(COUNTIFS($M$3:M460,"",$B$3:B460,B460,$C$3:C460,#REF!)=1,MAX('Danh sách'!$A$2:A459)+1,"")</f>
        <v/>
      </c>
      <c r="B460" s="85" t="s">
        <v>1285</v>
      </c>
      <c r="C460" s="86" t="s">
        <v>1286</v>
      </c>
      <c r="D460" s="86" t="s">
        <v>1287</v>
      </c>
      <c r="E460" s="88" t="s">
        <v>500</v>
      </c>
      <c r="F460" s="48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 t="str">
        <f>IF(COUNTIFS($E$3:E460,E460)=1,MAX($J$2:J459)+1,"")</f>
        <v/>
      </c>
      <c r="K460" s="6" t="str">
        <f t="shared" si="16"/>
        <v>24D1190002Giáo dục thể chất 3-1-1-25 (ĐH19.02)-1-6.34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</row>
    <row r="461" spans="1:13" ht="18.75" customHeight="1">
      <c r="A461" s="6" t="str">
        <f>IF(COUNTIFS($M$3:M461,"",$B$3:B461,B461,$C$3:C461,#REF!)=1,MAX('Danh sách'!$A$2:A460)+1,"")</f>
        <v/>
      </c>
      <c r="B461" s="85" t="s">
        <v>1288</v>
      </c>
      <c r="C461" s="86" t="s">
        <v>1286</v>
      </c>
      <c r="D461" s="86" t="s">
        <v>1289</v>
      </c>
      <c r="E461" s="88" t="s">
        <v>500</v>
      </c>
      <c r="F461" s="48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16"/>
        <v>24D1190004Giáo dục thể chất 3-1-1-25 (ĐH19.02)-1-6.34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</row>
    <row r="462" spans="1:13" ht="18.75" customHeight="1">
      <c r="A462" s="6" t="str">
        <f>IF(COUNTIFS($M$3:M462,"",$B$3:B462,B462,$C$3:C462,#REF!)=1,MAX('Danh sách'!$A$2:A461)+1,"")</f>
        <v/>
      </c>
      <c r="B462" s="85" t="s">
        <v>1290</v>
      </c>
      <c r="C462" s="86" t="s">
        <v>1291</v>
      </c>
      <c r="D462" s="86" t="s">
        <v>1292</v>
      </c>
      <c r="E462" s="88" t="s">
        <v>500</v>
      </c>
      <c r="F462" s="48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16"/>
        <v>24D1090001Giáo dục thể chất 3-1-1-25 (ĐH19.02)-1-6.34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</row>
    <row r="463" spans="1:13" ht="18.75" customHeight="1">
      <c r="A463" s="6" t="str">
        <f>IF(COUNTIFS($M$3:M463,"",$B$3:B463,B463,$C$3:C463,#REF!)=1,MAX('Danh sách'!$A$2:A462)+1,"")</f>
        <v/>
      </c>
      <c r="B463" s="85" t="s">
        <v>1293</v>
      </c>
      <c r="C463" s="86" t="s">
        <v>1294</v>
      </c>
      <c r="D463" s="86" t="s">
        <v>1295</v>
      </c>
      <c r="E463" s="88" t="s">
        <v>500</v>
      </c>
      <c r="F463" s="48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16"/>
        <v>24D1110001Giáo dục thể chất 3-1-1-25 (ĐH19.02)-1-6.34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</row>
    <row r="464" spans="1:13" ht="18.75" customHeight="1">
      <c r="A464" s="6" t="str">
        <f>IF(COUNTIFS($M$3:M464,"",$B$3:B464,B464,$C$3:C464,#REF!)=1,MAX('Danh sách'!$A$2:A463)+1,"")</f>
        <v/>
      </c>
      <c r="B464" s="85" t="s">
        <v>1296</v>
      </c>
      <c r="C464" s="86" t="s">
        <v>1294</v>
      </c>
      <c r="D464" s="86" t="s">
        <v>1297</v>
      </c>
      <c r="E464" s="88" t="s">
        <v>500</v>
      </c>
      <c r="F464" s="48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16"/>
        <v>24D1110002Giáo dục thể chất 3-1-1-25 (ĐH19.02)-1-6.34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</row>
    <row r="465" spans="1:13" ht="18.75" customHeight="1">
      <c r="A465" s="6" t="str">
        <f>IF(COUNTIFS($M$3:M465,"",$B$3:B465,B465,$C$3:C465,#REF!)=1,MAX('Danh sách'!$A$2:A464)+1,"")</f>
        <v/>
      </c>
      <c r="B465" s="85" t="s">
        <v>1298</v>
      </c>
      <c r="C465" s="86" t="s">
        <v>1294</v>
      </c>
      <c r="D465" s="86" t="s">
        <v>1299</v>
      </c>
      <c r="E465" s="88" t="s">
        <v>500</v>
      </c>
      <c r="F465" s="48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16"/>
        <v>24D1110004Giáo dục thể chất 3-1-1-25 (ĐH19.02)-1-6.34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</row>
    <row r="466" spans="1:13" ht="18.75" customHeight="1">
      <c r="A466" s="6" t="str">
        <f>IF(COUNTIFS($M$3:M466,"",$B$3:B466,B466,$C$3:C466,#REF!)=1,MAX('Danh sách'!$A$2:A465)+1,"")</f>
        <v/>
      </c>
      <c r="B466" s="85" t="s">
        <v>1300</v>
      </c>
      <c r="C466" s="86" t="s">
        <v>1294</v>
      </c>
      <c r="D466" s="86" t="s">
        <v>1301</v>
      </c>
      <c r="E466" s="88" t="s">
        <v>500</v>
      </c>
      <c r="F466" s="48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16"/>
        <v>24D1110007Giáo dục thể chất 3-1-1-25 (ĐH19.02)-1-6.34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</row>
    <row r="467" spans="1:13" ht="18.75" customHeight="1">
      <c r="A467" s="6" t="str">
        <f>IF(COUNTIFS($M$3:M467,"",$B$3:B467,B467,$C$3:C467,#REF!)=1,MAX('Danh sách'!$A$2:A466)+1,"")</f>
        <v/>
      </c>
      <c r="B467" s="85" t="s">
        <v>1302</v>
      </c>
      <c r="C467" s="86" t="s">
        <v>1294</v>
      </c>
      <c r="D467" s="86" t="s">
        <v>1303</v>
      </c>
      <c r="E467" s="88" t="s">
        <v>500</v>
      </c>
      <c r="F467" s="48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16"/>
        <v>24D1110008Giáo dục thể chất 3-1-1-25 (ĐH19.02)-1-6.34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</row>
    <row r="468" spans="1:13" ht="18.75" customHeight="1">
      <c r="A468" s="6" t="str">
        <f>IF(COUNTIFS($M$3:M468,"",$B$3:B468,B468,$C$3:C468,#REF!)=1,MAX('Danh sách'!$A$2:A467)+1,"")</f>
        <v/>
      </c>
      <c r="B468" s="85" t="s">
        <v>1304</v>
      </c>
      <c r="C468" s="86" t="s">
        <v>1294</v>
      </c>
      <c r="D468" s="86" t="s">
        <v>1305</v>
      </c>
      <c r="E468" s="88" t="s">
        <v>500</v>
      </c>
      <c r="F468" s="48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16"/>
        <v>24D1110009Giáo dục thể chất 3-1-1-25 (ĐH19.02)-1-6.34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</row>
    <row r="469" spans="1:13" ht="18.75" customHeight="1">
      <c r="A469" s="6" t="str">
        <f>IF(COUNTIFS($M$3:M469,"",$B$3:B469,B469,$C$3:C469,#REF!)=1,MAX('Danh sách'!$A$2:A468)+1,"")</f>
        <v/>
      </c>
      <c r="B469" s="85" t="s">
        <v>1306</v>
      </c>
      <c r="C469" s="86" t="s">
        <v>1294</v>
      </c>
      <c r="D469" s="86" t="s">
        <v>1307</v>
      </c>
      <c r="E469" s="88" t="s">
        <v>500</v>
      </c>
      <c r="F469" s="48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16"/>
        <v>24D1110010Giáo dục thể chất 3-1-1-25 (ĐH19.02)-1-6.34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</row>
    <row r="470" spans="1:13" ht="18.75" customHeight="1">
      <c r="A470" s="6" t="str">
        <f>IF(COUNTIFS($M$3:M470,"",$B$3:B470,B470,$C$3:C470,#REF!)=1,MAX('Danh sách'!$A$2:A469)+1,"")</f>
        <v/>
      </c>
      <c r="B470" s="85" t="s">
        <v>1308</v>
      </c>
      <c r="C470" s="86" t="s">
        <v>1294</v>
      </c>
      <c r="D470" s="86" t="s">
        <v>1309</v>
      </c>
      <c r="E470" s="88" t="s">
        <v>500</v>
      </c>
      <c r="F470" s="48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16"/>
        <v>24D1110012Giáo dục thể chất 3-1-1-25 (ĐH19.02)-1-6.34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</row>
    <row r="471" spans="1:13" ht="18.75" customHeight="1">
      <c r="A471" s="6" t="str">
        <f>IF(COUNTIFS($M$3:M471,"",$B$3:B471,B471,$C$3:C471,#REF!)=1,MAX('Danh sách'!$A$2:A470)+1,"")</f>
        <v/>
      </c>
      <c r="B471" s="85" t="s">
        <v>1310</v>
      </c>
      <c r="C471" s="86" t="s">
        <v>1311</v>
      </c>
      <c r="D471" s="86" t="s">
        <v>1312</v>
      </c>
      <c r="E471" s="88" t="s">
        <v>500</v>
      </c>
      <c r="F471" s="48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16"/>
        <v>24D1180001Giáo dục thể chất 3-1-1-25 (ĐH19.02)-1-6.34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</row>
    <row r="472" spans="1:13" ht="18.75" customHeight="1">
      <c r="A472" s="6" t="str">
        <f>IF(COUNTIFS($M$3:M472,"",$B$3:B472,B472,$C$3:C472,#REF!)=1,MAX('Danh sách'!$A$2:A471)+1,"")</f>
        <v/>
      </c>
      <c r="B472" s="85" t="s">
        <v>1313</v>
      </c>
      <c r="C472" s="86" t="s">
        <v>1311</v>
      </c>
      <c r="D472" s="86" t="s">
        <v>1314</v>
      </c>
      <c r="E472" s="88" t="s">
        <v>500</v>
      </c>
      <c r="F472" s="48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16"/>
        <v>24D1180002Giáo dục thể chất 3-1-1-25 (ĐH19.02)-1-6.34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</row>
    <row r="473" spans="1:13" ht="18.75" customHeight="1">
      <c r="A473" s="6" t="str">
        <f>IF(COUNTIFS($M$3:M473,"",$B$3:B473,B473,$C$3:C473,#REF!)=1,MAX('Danh sách'!$A$2:A472)+1,"")</f>
        <v/>
      </c>
      <c r="B473" s="85" t="s">
        <v>1315</v>
      </c>
      <c r="C473" s="86" t="s">
        <v>1311</v>
      </c>
      <c r="D473" s="86" t="s">
        <v>1316</v>
      </c>
      <c r="E473" s="88" t="s">
        <v>500</v>
      </c>
      <c r="F473" s="48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16"/>
        <v>24D1180003Giáo dục thể chất 3-1-1-25 (ĐH19.02)-1-6.34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</row>
    <row r="474" spans="1:13" ht="18.75" customHeight="1">
      <c r="A474" s="6" t="str">
        <f>IF(COUNTIFS($M$3:M474,"",$B$3:B474,B474,$C$3:C474,#REF!)=1,MAX('Danh sách'!$A$2:A473)+1,"")</f>
        <v/>
      </c>
      <c r="B474" s="85" t="s">
        <v>1317</v>
      </c>
      <c r="C474" s="86" t="s">
        <v>1318</v>
      </c>
      <c r="D474" s="86" t="s">
        <v>1319</v>
      </c>
      <c r="E474" s="88" t="s">
        <v>500</v>
      </c>
      <c r="F474" s="48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16"/>
        <v>24D1120001Giáo dục thể chất 3-1-1-25 (ĐH19.02)-1-6.34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</row>
    <row r="475" spans="1:13" ht="18.75" customHeight="1">
      <c r="A475" s="6" t="str">
        <f>IF(COUNTIFS($M$3:M475,"",$B$3:B475,B475,$C$3:C475,#REF!)=1,MAX('Danh sách'!$A$2:A474)+1,"")</f>
        <v/>
      </c>
      <c r="B475" s="85" t="s">
        <v>1320</v>
      </c>
      <c r="C475" s="86" t="s">
        <v>1318</v>
      </c>
      <c r="D475" s="86" t="s">
        <v>1321</v>
      </c>
      <c r="E475" s="88" t="s">
        <v>500</v>
      </c>
      <c r="F475" s="48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16"/>
        <v>24D1120017Giáo dục thể chất 3-1-1-25 (ĐH19.02)-1-6.34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</row>
    <row r="476" spans="1:13" ht="18.75" customHeight="1">
      <c r="A476" s="6" t="str">
        <f>IF(COUNTIFS($M$3:M476,"",$B$3:B476,B476,$C$3:C476,#REF!)=1,MAX('Danh sách'!$A$2:A475)+1,"")</f>
        <v/>
      </c>
      <c r="B476" s="85" t="s">
        <v>1322</v>
      </c>
      <c r="C476" s="86" t="s">
        <v>1318</v>
      </c>
      <c r="D476" s="86" t="s">
        <v>1323</v>
      </c>
      <c r="E476" s="88" t="s">
        <v>500</v>
      </c>
      <c r="F476" s="48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16"/>
        <v>24D1120003Giáo dục thể chất 3-1-1-25 (ĐH19.02)-1-6.34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</row>
    <row r="477" spans="1:13" ht="18.75" customHeight="1">
      <c r="A477" s="6" t="str">
        <f>IF(COUNTIFS($M$3:M477,"",$B$3:B477,B477,$C$3:C477,#REF!)=1,MAX('Danh sách'!$A$2:A476)+1,"")</f>
        <v/>
      </c>
      <c r="B477" s="85" t="s">
        <v>1324</v>
      </c>
      <c r="C477" s="86" t="s">
        <v>1318</v>
      </c>
      <c r="D477" s="86" t="s">
        <v>1325</v>
      </c>
      <c r="E477" s="88" t="s">
        <v>500</v>
      </c>
      <c r="F477" s="48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16"/>
        <v>24D1120004Giáo dục thể chất 3-1-1-25 (ĐH19.02)-1-6.34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</row>
    <row r="478" spans="1:13" ht="18.75" customHeight="1">
      <c r="A478" s="6" t="str">
        <f>IF(COUNTIFS($M$3:M478,"",$B$3:B478,B478,$C$3:C478,#REF!)=1,MAX('Danh sách'!$A$2:A477)+1,"")</f>
        <v/>
      </c>
      <c r="B478" s="85" t="s">
        <v>1326</v>
      </c>
      <c r="C478" s="86" t="s">
        <v>1318</v>
      </c>
      <c r="D478" s="86" t="s">
        <v>1327</v>
      </c>
      <c r="E478" s="88" t="s">
        <v>500</v>
      </c>
      <c r="F478" s="48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16"/>
        <v>24D1120005Giáo dục thể chất 3-1-1-25 (ĐH19.02)-1-6.34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</row>
    <row r="479" spans="1:13" ht="18.75" customHeight="1">
      <c r="A479" s="6" t="str">
        <f>IF(COUNTIFS($M$3:M479,"",$B$3:B479,B479,$C$3:C479,#REF!)=1,MAX('Danh sách'!$A$2:A478)+1,"")</f>
        <v/>
      </c>
      <c r="B479" s="85" t="s">
        <v>1328</v>
      </c>
      <c r="C479" s="86" t="s">
        <v>1318</v>
      </c>
      <c r="D479" s="86" t="s">
        <v>1329</v>
      </c>
      <c r="E479" s="88" t="s">
        <v>500</v>
      </c>
      <c r="F479" s="48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16"/>
        <v>24D1120006Giáo dục thể chất 3-1-1-25 (ĐH19.02)-1-6.34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</row>
    <row r="480" spans="1:13" ht="18.75" customHeight="1">
      <c r="A480" s="6" t="str">
        <f>IF(COUNTIFS($M$3:M480,"",$B$3:B480,B480,$C$3:C480,#REF!)=1,MAX('Danh sách'!$A$2:A479)+1,"")</f>
        <v/>
      </c>
      <c r="B480" s="85" t="s">
        <v>1330</v>
      </c>
      <c r="C480" s="86" t="s">
        <v>1318</v>
      </c>
      <c r="D480" s="86" t="s">
        <v>1331</v>
      </c>
      <c r="E480" s="88" t="s">
        <v>500</v>
      </c>
      <c r="F480" s="48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16"/>
        <v>24D1120008Giáo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</row>
    <row r="481" spans="1:13" ht="18.75" customHeight="1">
      <c r="A481" s="6" t="str">
        <f>IF(COUNTIFS($M$3:M481,"",$B$3:B481,B481,$C$3:C481,#REF!)=1,MAX('Danh sách'!$A$2:A480)+1,"")</f>
        <v/>
      </c>
      <c r="B481" s="85" t="s">
        <v>1332</v>
      </c>
      <c r="C481" s="86" t="s">
        <v>1318</v>
      </c>
      <c r="D481" s="86" t="s">
        <v>1333</v>
      </c>
      <c r="E481" s="88" t="s">
        <v>500</v>
      </c>
      <c r="F481" s="48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16"/>
        <v>24D1120009Giáo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</row>
    <row r="482" spans="1:13" ht="18.75" customHeight="1">
      <c r="A482" s="6" t="str">
        <f>IF(COUNTIFS($M$3:M482,"",$B$3:B482,B482,$C$3:C482,#REF!)=1,MAX('Danh sách'!$A$2:A481)+1,"")</f>
        <v/>
      </c>
      <c r="B482" s="85" t="s">
        <v>1334</v>
      </c>
      <c r="C482" s="86" t="s">
        <v>1318</v>
      </c>
      <c r="D482" s="86" t="s">
        <v>1335</v>
      </c>
      <c r="E482" s="88" t="s">
        <v>500</v>
      </c>
      <c r="F482" s="48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16"/>
        <v>24D1120011Giáo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</row>
    <row r="483" spans="1:13" ht="18.75" customHeight="1">
      <c r="A483" s="6" t="str">
        <f>IF(COUNTIFS($M$3:M483,"",$B$3:B483,B483,$C$3:C483,#REF!)=1,MAX('Danh sách'!$A$2:A482)+1,"")</f>
        <v/>
      </c>
      <c r="B483" s="85" t="s">
        <v>1336</v>
      </c>
      <c r="C483" s="86" t="s">
        <v>1318</v>
      </c>
      <c r="D483" s="86" t="s">
        <v>1337</v>
      </c>
      <c r="E483" s="88" t="s">
        <v>500</v>
      </c>
      <c r="F483" s="48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16"/>
        <v>24D1120016Giáo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</row>
    <row r="484" spans="1:13" ht="18.75" customHeight="1">
      <c r="A484" s="6" t="str">
        <f>IF(COUNTIFS($M$3:M484,"",$B$3:B484,B484,$C$3:C484,#REF!)=1,MAX('Danh sách'!$A$2:A483)+1,"")</f>
        <v/>
      </c>
      <c r="B484" s="85" t="s">
        <v>1191</v>
      </c>
      <c r="C484" s="86" t="s">
        <v>1192</v>
      </c>
      <c r="D484" s="86" t="s">
        <v>1193</v>
      </c>
      <c r="E484" s="88" t="s">
        <v>495</v>
      </c>
      <c r="F484" s="48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>
        <f>IF(COUNTIFS($E$3:E484,E484)=1,MAX($J$2:J483)+1,"")</f>
        <v>17</v>
      </c>
      <c r="K484" s="6" t="str">
        <f t="shared" si="16"/>
        <v>24D1100005Giáo dục thể chất 3-1-1-25 (ĐH19.01)-1-1.34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</row>
    <row r="485" spans="1:13" ht="18.75" customHeight="1">
      <c r="A485" s="6" t="str">
        <f>IF(COUNTIFS($M$3:M485,"",$B$3:B485,B485,$C$3:C485,#REF!)=1,MAX('Danh sách'!$A$2:A484)+1,"")</f>
        <v/>
      </c>
      <c r="B485" s="85" t="s">
        <v>1194</v>
      </c>
      <c r="C485" s="86" t="s">
        <v>1192</v>
      </c>
      <c r="D485" s="86" t="s">
        <v>1195</v>
      </c>
      <c r="E485" s="88" t="s">
        <v>495</v>
      </c>
      <c r="F485" s="48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16"/>
        <v>24D1100001Giáo dục thể chất 3-1-1-25 (ĐH19.01)-1-1.34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</row>
    <row r="486" spans="1:13" ht="18.75" customHeight="1">
      <c r="A486" s="6" t="str">
        <f>IF(COUNTIFS($M$3:M486,"",$B$3:B486,B486,$C$3:C486,#REF!)=1,MAX('Danh sách'!$A$2:A485)+1,"")</f>
        <v/>
      </c>
      <c r="B486" s="85" t="s">
        <v>1196</v>
      </c>
      <c r="C486" s="86" t="s">
        <v>1192</v>
      </c>
      <c r="D486" s="86" t="s">
        <v>1197</v>
      </c>
      <c r="E486" s="88" t="s">
        <v>495</v>
      </c>
      <c r="F486" s="48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16"/>
        <v>24D1100003Giáo dục thể chất 3-1-1-25 (ĐH19.01)-1-1.34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</row>
    <row r="487" spans="1:13" ht="18.75" customHeight="1">
      <c r="A487" s="6" t="str">
        <f>IF(COUNTIFS($M$3:M487,"",$B$3:B487,B487,$C$3:C487,#REF!)=1,MAX('Danh sách'!$A$2:A486)+1,"")</f>
        <v/>
      </c>
      <c r="B487" s="85" t="s">
        <v>1198</v>
      </c>
      <c r="C487" s="86" t="s">
        <v>1192</v>
      </c>
      <c r="D487" s="86" t="s">
        <v>1199</v>
      </c>
      <c r="E487" s="88" t="s">
        <v>495</v>
      </c>
      <c r="F487" s="48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16"/>
        <v>24D1100002Giáo dục thể chất 3-1-1-25 (ĐH19.01)-1-1.34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</row>
    <row r="488" spans="1:13" ht="18.75" customHeight="1">
      <c r="A488" s="6" t="str">
        <f>IF(COUNTIFS($M$3:M488,"",$B$3:B488,B488,$C$3:C488,#REF!)=1,MAX('Danh sách'!$A$2:A487)+1,"")</f>
        <v/>
      </c>
      <c r="B488" s="85" t="s">
        <v>1200</v>
      </c>
      <c r="C488" s="86" t="s">
        <v>1339</v>
      </c>
      <c r="D488" s="86" t="s">
        <v>1201</v>
      </c>
      <c r="E488" s="78" t="s">
        <v>516</v>
      </c>
      <c r="F488" s="48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T</v>
      </c>
      <c r="J488" s="10">
        <f>IF(COUNTIFS($E$3:E488,E488)=1,MAX($J$2:J487)+1,"")</f>
        <v>18</v>
      </c>
      <c r="K488" s="6" t="str">
        <f t="shared" si="16"/>
        <v>24D1100004Giáo dục thể chất 3-1-25 (ĐH19.03)-1-2.37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</row>
    <row r="489" spans="1:13" ht="18.75" customHeight="1">
      <c r="A489" s="6" t="str">
        <f>IF(COUNTIFS($M$3:M489,"",$B$3:B489,B489,$C$3:C489,#REF!)=1,MAX('Danh sách'!$A$2:A488)+1,"")</f>
        <v/>
      </c>
      <c r="B489" s="85" t="s">
        <v>1202</v>
      </c>
      <c r="C489" s="86" t="s">
        <v>1192</v>
      </c>
      <c r="D489" s="86" t="s">
        <v>1203</v>
      </c>
      <c r="E489" s="88" t="s">
        <v>495</v>
      </c>
      <c r="F489" s="48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T</v>
      </c>
      <c r="J489" s="10" t="str">
        <f>IF(COUNTIFS($E$3:E489,E489)=1,MAX($J$2:J488)+1,"")</f>
        <v/>
      </c>
      <c r="K489" s="6" t="str">
        <f t="shared" si="16"/>
        <v>24D1100007Giáo dục thể chất 3-1-1-25 (ĐH19.01)-1-1.34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</row>
    <row r="490" spans="1:13" ht="18.75" customHeight="1">
      <c r="A490" s="6" t="str">
        <f>IF(COUNTIFS($M$3:M490,"",$B$3:B490,B490,$C$3:C490,#REF!)=1,MAX('Danh sách'!$A$2:A489)+1,"")</f>
        <v/>
      </c>
      <c r="B490" s="85" t="s">
        <v>1204</v>
      </c>
      <c r="C490" s="86" t="s">
        <v>1192</v>
      </c>
      <c r="D490" s="86" t="s">
        <v>1205</v>
      </c>
      <c r="E490" s="88" t="s">
        <v>495</v>
      </c>
      <c r="F490" s="48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T</v>
      </c>
      <c r="J490" s="10" t="str">
        <f>IF(COUNTIFS($E$3:E490,E490)=1,MAX($J$2:J489)+1,"")</f>
        <v/>
      </c>
      <c r="K490" s="6" t="str">
        <f t="shared" si="16"/>
        <v>24D1100006Giáo dục thể chất 3-1-1-25 (ĐH19.01)-1-1.34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</row>
    <row r="491" spans="1:13" ht="18.75" customHeight="1">
      <c r="A491" s="6" t="str">
        <f>IF(COUNTIFS($M$3:M491,"",$B$3:B491,B491,$C$3:C491,#REF!)=1,MAX('Danh sách'!$A$2:A490)+1,"")</f>
        <v/>
      </c>
      <c r="B491" s="85" t="s">
        <v>1206</v>
      </c>
      <c r="C491" s="86" t="s">
        <v>1192</v>
      </c>
      <c r="D491" s="86" t="s">
        <v>1207</v>
      </c>
      <c r="E491" s="88" t="s">
        <v>495</v>
      </c>
      <c r="F491" s="48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T</v>
      </c>
      <c r="J491" s="10" t="str">
        <f>IF(COUNTIFS($E$3:E491,E491)=1,MAX($J$2:J490)+1,"")</f>
        <v/>
      </c>
      <c r="K491" s="6" t="str">
        <f t="shared" si="16"/>
        <v>24D1100009Giáo dục thể chất 3-1-1-25 (ĐH19.01)-1-1.34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</row>
    <row r="492" spans="1:13" ht="18.75" customHeight="1">
      <c r="A492" s="6" t="str">
        <f>IF(COUNTIFS($M$3:M492,"",$B$3:B492,B492,$C$3:C492,#REF!)=1,MAX('Danh sách'!$A$2:A491)+1,"")</f>
        <v/>
      </c>
      <c r="B492" s="85" t="s">
        <v>1208</v>
      </c>
      <c r="C492" s="86" t="s">
        <v>1192</v>
      </c>
      <c r="D492" s="86" t="s">
        <v>1209</v>
      </c>
      <c r="E492" s="88" t="s">
        <v>495</v>
      </c>
      <c r="F492" s="48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T</v>
      </c>
      <c r="J492" s="10" t="str">
        <f>IF(COUNTIFS($E$3:E492,E492)=1,MAX($J$2:J491)+1,"")</f>
        <v/>
      </c>
      <c r="K492" s="6" t="str">
        <f t="shared" si="16"/>
        <v>24D1100008Giáo dục thể chất 3-1-1-25 (ĐH19.01)-1-1.34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</row>
    <row r="493" spans="1:13" ht="18.75" customHeight="1">
      <c r="A493" s="6" t="str">
        <f>IF(COUNTIFS($M$3:M493,"",$B$3:B493,B493,$C$3:C493,#REF!)=1,MAX('Danh sách'!$A$2:A492)+1,"")</f>
        <v/>
      </c>
      <c r="B493" s="85" t="s">
        <v>1210</v>
      </c>
      <c r="C493" s="86" t="s">
        <v>1192</v>
      </c>
      <c r="D493" s="86" t="s">
        <v>1211</v>
      </c>
      <c r="E493" s="88" t="s">
        <v>495</v>
      </c>
      <c r="F493" s="48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T</v>
      </c>
      <c r="J493" s="10" t="str">
        <f>IF(COUNTIFS($E$3:E493,E493)=1,MAX($J$2:J492)+1,"")</f>
        <v/>
      </c>
      <c r="K493" s="6" t="str">
        <f t="shared" si="16"/>
        <v>24D1100010Giáo dục thể chất 3-1-1-25 (ĐH19.01)-1-1.34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</row>
    <row r="494" spans="1:13" ht="18.75" customHeight="1">
      <c r="A494" s="6" t="str">
        <f>IF(COUNTIFS($M$3:M494,"",$B$3:B494,B494,$C$3:C494,#REF!)=1,MAX('Danh sách'!$A$2:A493)+1,"")</f>
        <v/>
      </c>
      <c r="B494" s="85" t="s">
        <v>1212</v>
      </c>
      <c r="C494" s="86" t="s">
        <v>1192</v>
      </c>
      <c r="D494" s="86" t="s">
        <v>1053</v>
      </c>
      <c r="E494" s="88" t="s">
        <v>495</v>
      </c>
      <c r="F494" s="48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T</v>
      </c>
      <c r="J494" s="10" t="str">
        <f>IF(COUNTIFS($E$3:E494,E494)=1,MAX($J$2:J493)+1,"")</f>
        <v/>
      </c>
      <c r="K494" s="6" t="str">
        <f t="shared" si="16"/>
        <v>24D1100011Giáo dục thể chất 3-1-1-25 (ĐH19.01)-1-1.34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</row>
    <row r="495" spans="1:13" ht="18.75" customHeight="1">
      <c r="A495" s="6" t="str">
        <f>IF(COUNTIFS($M$3:M495,"",$B$3:B495,B495,$C$3:C495,#REF!)=1,MAX('Danh sách'!$A$2:A494)+1,"")</f>
        <v/>
      </c>
      <c r="B495" s="85" t="s">
        <v>1213</v>
      </c>
      <c r="C495" s="86" t="s">
        <v>1192</v>
      </c>
      <c r="D495" s="86" t="s">
        <v>1214</v>
      </c>
      <c r="E495" s="88" t="s">
        <v>495</v>
      </c>
      <c r="F495" s="48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T</v>
      </c>
      <c r="J495" s="10" t="str">
        <f>IF(COUNTIFS($E$3:E495,E495)=1,MAX($J$2:J494)+1,"")</f>
        <v/>
      </c>
      <c r="K495" s="6" t="str">
        <f t="shared" si="16"/>
        <v>24D1100013Giáo dục thể chất 3-1-1-25 (ĐH19.01)-1-1.34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</row>
    <row r="496" spans="1:13" ht="18.75" customHeight="1">
      <c r="A496" s="6" t="str">
        <f>IF(COUNTIFS($M$3:M496,"",$B$3:B496,B496,$C$3:C496,#REF!)=1,MAX('Danh sách'!$A$2:A495)+1,"")</f>
        <v/>
      </c>
      <c r="B496" s="85" t="s">
        <v>1215</v>
      </c>
      <c r="C496" s="86" t="s">
        <v>1192</v>
      </c>
      <c r="D496" s="86" t="s">
        <v>1216</v>
      </c>
      <c r="E496" s="88" t="s">
        <v>495</v>
      </c>
      <c r="F496" s="48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T</v>
      </c>
      <c r="J496" s="10" t="str">
        <f>IF(COUNTIFS($E$3:E496,E496)=1,MAX($J$2:J495)+1,"")</f>
        <v/>
      </c>
      <c r="K496" s="6" t="str">
        <f t="shared" si="16"/>
        <v>24D1100012Giáo dục thể chất 3-1-1-25 (ĐH19.01)-1-1.34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</row>
    <row r="497" spans="1:13" ht="18.75" customHeight="1">
      <c r="A497" s="6" t="str">
        <f>IF(COUNTIFS($M$3:M497,"",$B$3:B497,B497,$C$3:C497,#REF!)=1,MAX('Danh sách'!$A$2:A496)+1,"")</f>
        <v/>
      </c>
      <c r="B497" s="85" t="s">
        <v>1217</v>
      </c>
      <c r="C497" s="86" t="s">
        <v>1192</v>
      </c>
      <c r="D497" s="86" t="s">
        <v>1218</v>
      </c>
      <c r="E497" s="88" t="s">
        <v>495</v>
      </c>
      <c r="F497" s="48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T</v>
      </c>
      <c r="J497" s="10" t="str">
        <f>IF(COUNTIFS($E$3:E497,E497)=1,MAX($J$2:J496)+1,"")</f>
        <v/>
      </c>
      <c r="K497" s="6" t="str">
        <f t="shared" si="16"/>
        <v>24D1100014Giáo dục thể chất 3-1-1-25 (ĐH19.01)-1-1.34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</row>
    <row r="498" spans="1:13" ht="18.75" customHeight="1">
      <c r="A498" s="6" t="str">
        <f>IF(COUNTIFS($M$3:M498,"",$B$3:B498,B498,$C$3:C498,#REF!)=1,MAX('Danh sách'!$A$2:A497)+1,"")</f>
        <v/>
      </c>
      <c r="B498" s="85" t="s">
        <v>1219</v>
      </c>
      <c r="C498" s="86" t="s">
        <v>1192</v>
      </c>
      <c r="D498" s="86" t="s">
        <v>1220</v>
      </c>
      <c r="E498" s="88" t="s">
        <v>495</v>
      </c>
      <c r="F498" s="48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T</v>
      </c>
      <c r="J498" s="10" t="str">
        <f>IF(COUNTIFS($E$3:E498,E498)=1,MAX($J$2:J497)+1,"")</f>
        <v/>
      </c>
      <c r="K498" s="6" t="str">
        <f t="shared" si="16"/>
        <v>24D1100018Giáo dục thể chất 3-1-1-25 (ĐH19.01)-1-1.34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</row>
    <row r="499" spans="1:13" ht="18.75" customHeight="1">
      <c r="A499" s="6" t="str">
        <f>IF(COUNTIFS($M$3:M499,"",$B$3:B499,B499,$C$3:C499,#REF!)=1,MAX('Danh sách'!$A$2:A498)+1,"")</f>
        <v/>
      </c>
      <c r="B499" s="85" t="s">
        <v>1221</v>
      </c>
      <c r="C499" s="86" t="s">
        <v>1192</v>
      </c>
      <c r="D499" s="86" t="s">
        <v>1222</v>
      </c>
      <c r="E499" s="88" t="s">
        <v>495</v>
      </c>
      <c r="F499" s="48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T</v>
      </c>
      <c r="J499" s="10" t="str">
        <f>IF(COUNTIFS($E$3:E499,E499)=1,MAX($J$2:J498)+1,"")</f>
        <v/>
      </c>
      <c r="K499" s="6" t="str">
        <f t="shared" si="16"/>
        <v>24D1100016Giáo dục thể chất 3-1-1-25 (ĐH19.01)-1-1.34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</row>
    <row r="500" spans="1:13" ht="18.75" customHeight="1">
      <c r="A500" s="6" t="str">
        <f>IF(COUNTIFS($M$3:M500,"",$B$3:B500,B500,$C$3:C500,#REF!)=1,MAX('Danh sách'!$A$2:A499)+1,"")</f>
        <v/>
      </c>
      <c r="B500" s="85" t="s">
        <v>1223</v>
      </c>
      <c r="C500" s="86" t="s">
        <v>1192</v>
      </c>
      <c r="D500" s="86" t="s">
        <v>1224</v>
      </c>
      <c r="E500" s="88" t="s">
        <v>495</v>
      </c>
      <c r="F500" s="48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T</v>
      </c>
      <c r="J500" s="10" t="str">
        <f>IF(COUNTIFS($E$3:E500,E500)=1,MAX($J$2:J499)+1,"")</f>
        <v/>
      </c>
      <c r="K500" s="6" t="str">
        <f t="shared" si="16"/>
        <v>24D1100017Giáo dục thể chất 3-1-1-25 (ĐH19.01)-1-1.34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</row>
    <row r="501" spans="1:13" ht="18.75" customHeight="1">
      <c r="A501" s="6" t="str">
        <f>IF(COUNTIFS($M$3:M501,"",$B$3:B501,B501,$C$3:C501,#REF!)=1,MAX('Danh sách'!$A$2:A500)+1,"")</f>
        <v/>
      </c>
      <c r="B501" s="85" t="s">
        <v>1225</v>
      </c>
      <c r="C501" s="86" t="s">
        <v>1192</v>
      </c>
      <c r="D501" s="86" t="s">
        <v>1226</v>
      </c>
      <c r="E501" s="88" t="s">
        <v>495</v>
      </c>
      <c r="F501" s="48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T</v>
      </c>
      <c r="J501" s="10" t="str">
        <f>IF(COUNTIFS($E$3:E501,E501)=1,MAX($J$2:J500)+1,"")</f>
        <v/>
      </c>
      <c r="K501" s="6" t="str">
        <f t="shared" si="16"/>
        <v>24D1100019Giáo dục thể chất 3-1-1-25 (ĐH19.01)-1-1.34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</row>
    <row r="502" spans="1:13" ht="18.75" customHeight="1">
      <c r="A502" s="6" t="str">
        <f>IF(COUNTIFS($M$3:M502,"",$B$3:B502,B502,$C$3:C502,#REF!)=1,MAX('Danh sách'!$A$2:A501)+1,"")</f>
        <v/>
      </c>
      <c r="B502" s="85" t="s">
        <v>1227</v>
      </c>
      <c r="C502" s="86" t="s">
        <v>1192</v>
      </c>
      <c r="D502" s="86" t="s">
        <v>1228</v>
      </c>
      <c r="E502" s="88" t="s">
        <v>495</v>
      </c>
      <c r="F502" s="48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T</v>
      </c>
      <c r="J502" s="10" t="str">
        <f>IF(COUNTIFS($E$3:E502,E502)=1,MAX($J$2:J501)+1,"")</f>
        <v/>
      </c>
      <c r="K502" s="6" t="str">
        <f t="shared" si="16"/>
        <v>24D1100020Giáo dục thể chất 3-1-1-25 (ĐH19.01)-1-1.34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</row>
    <row r="503" spans="1:13" ht="18.75" customHeight="1">
      <c r="A503" s="6" t="str">
        <f>IF(COUNTIFS($M$3:M503,"",$B$3:B503,B503,$C$3:C503,#REF!)=1,MAX('Danh sách'!$A$2:A502)+1,"")</f>
        <v/>
      </c>
      <c r="B503" s="85" t="s">
        <v>1229</v>
      </c>
      <c r="C503" s="86" t="s">
        <v>1192</v>
      </c>
      <c r="D503" s="86" t="s">
        <v>1230</v>
      </c>
      <c r="E503" s="88" t="s">
        <v>495</v>
      </c>
      <c r="F503" s="48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T</v>
      </c>
      <c r="J503" s="10" t="str">
        <f>IF(COUNTIFS($E$3:E503,E503)=1,MAX($J$2:J502)+1,"")</f>
        <v/>
      </c>
      <c r="K503" s="6" t="str">
        <f t="shared" si="16"/>
        <v>24D1100021Giáo dục thể chất 3-1-1-25 (ĐH19.01)-1-1.34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</row>
    <row r="504" spans="1:13" ht="18.75" customHeight="1">
      <c r="A504" s="6" t="str">
        <f>IF(COUNTIFS($M$3:M504,"",$B$3:B504,B504,$C$3:C504,#REF!)=1,MAX('Danh sách'!$A$2:A503)+1,"")</f>
        <v/>
      </c>
      <c r="B504" s="85" t="s">
        <v>1231</v>
      </c>
      <c r="C504" s="86" t="s">
        <v>1192</v>
      </c>
      <c r="D504" s="86" t="s">
        <v>1232</v>
      </c>
      <c r="E504" s="88" t="s">
        <v>495</v>
      </c>
      <c r="F504" s="48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T</v>
      </c>
      <c r="J504" s="10" t="str">
        <f>IF(COUNTIFS($E$3:E504,E504)=1,MAX($J$2:J503)+1,"")</f>
        <v/>
      </c>
      <c r="K504" s="6" t="str">
        <f t="shared" si="16"/>
        <v>24D1100022Giáo dục thể chất 3-1-1-25 (ĐH19.01)-1-1.34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</row>
    <row r="505" spans="1:13" ht="18.75" customHeight="1">
      <c r="A505" s="6" t="str">
        <f>IF(COUNTIFS($M$3:M505,"",$B$3:B505,B505,$C$3:C505,#REF!)=1,MAX('Danh sách'!$A$2:A504)+1,"")</f>
        <v/>
      </c>
      <c r="B505" s="85" t="s">
        <v>1233</v>
      </c>
      <c r="C505" s="86" t="s">
        <v>1192</v>
      </c>
      <c r="D505" s="86" t="s">
        <v>1234</v>
      </c>
      <c r="E505" s="88" t="s">
        <v>495</v>
      </c>
      <c r="F505" s="48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T</v>
      </c>
      <c r="J505" s="10" t="str">
        <f>IF(COUNTIFS($E$3:E505,E505)=1,MAX($J$2:J504)+1,"")</f>
        <v/>
      </c>
      <c r="K505" s="6" t="str">
        <f t="shared" si="16"/>
        <v>24D1100023Giáo dục thể chất 3-1-1-25 (ĐH19.01)-1-1.34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</row>
    <row r="506" spans="1:13" ht="18.75" customHeight="1">
      <c r="A506" s="6" t="str">
        <f>IF(COUNTIFS($M$3:M506,"",$B$3:B506,B506,$C$3:C506,#REF!)=1,MAX('Danh sách'!$A$2:A505)+1,"")</f>
        <v/>
      </c>
      <c r="B506" s="85" t="s">
        <v>1235</v>
      </c>
      <c r="C506" s="86" t="s">
        <v>1192</v>
      </c>
      <c r="D506" s="86" t="s">
        <v>1236</v>
      </c>
      <c r="E506" s="88" t="s">
        <v>495</v>
      </c>
      <c r="F506" s="48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T</v>
      </c>
      <c r="J506" s="10" t="str">
        <f>IF(COUNTIFS($E$3:E506,E506)=1,MAX($J$2:J505)+1,"")</f>
        <v/>
      </c>
      <c r="K506" s="6" t="str">
        <f t="shared" si="16"/>
        <v>24D1100024Giáo dục thể chất 3-1-1-25 (ĐH19.01)-1-1.34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</row>
    <row r="507" spans="1:13" ht="18.75" customHeight="1">
      <c r="A507" s="6" t="str">
        <f>IF(COUNTIFS($M$3:M507,"",$B$3:B507,B507,$C$3:C507,#REF!)=1,MAX('Danh sách'!$A$2:A506)+1,"")</f>
        <v/>
      </c>
      <c r="B507" s="85" t="s">
        <v>1237</v>
      </c>
      <c r="C507" s="86" t="s">
        <v>1192</v>
      </c>
      <c r="D507" s="86" t="s">
        <v>1072</v>
      </c>
      <c r="E507" s="88" t="s">
        <v>495</v>
      </c>
      <c r="F507" s="48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T</v>
      </c>
      <c r="J507" s="10" t="str">
        <f>IF(COUNTIFS($E$3:E507,E507)=1,MAX($J$2:J506)+1,"")</f>
        <v/>
      </c>
      <c r="K507" s="6" t="str">
        <f t="shared" si="16"/>
        <v>24D1100026Giáo dục thể chất 3-1-1-25 (ĐH19.01)-1-1.34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</row>
    <row r="508" spans="1:13" ht="18.75" customHeight="1">
      <c r="A508" s="6" t="str">
        <f>IF(COUNTIFS($M$3:M508,"",$B$3:B508,B508,$C$3:C508,#REF!)=1,MAX('Danh sách'!$A$2:A507)+1,"")</f>
        <v/>
      </c>
      <c r="B508" s="85" t="s">
        <v>1238</v>
      </c>
      <c r="C508" s="86" t="s">
        <v>1192</v>
      </c>
      <c r="D508" s="86" t="s">
        <v>1239</v>
      </c>
      <c r="E508" s="88" t="s">
        <v>495</v>
      </c>
      <c r="F508" s="48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T</v>
      </c>
      <c r="J508" s="10" t="str">
        <f>IF(COUNTIFS($E$3:E508,E508)=1,MAX($J$2:J507)+1,"")</f>
        <v/>
      </c>
      <c r="K508" s="6" t="str">
        <f t="shared" si="16"/>
        <v>24D1100028Giáo dục thể chất 3-1-1-25 (ĐH19.01)-1-1.34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</row>
    <row r="509" spans="1:13" ht="18.75" customHeight="1">
      <c r="A509" s="6" t="str">
        <f>IF(COUNTIFS($M$3:M509,"",$B$3:B509,B509,$C$3:C509,#REF!)=1,MAX('Danh sách'!$A$2:A508)+1,"")</f>
        <v/>
      </c>
      <c r="B509" s="85" t="s">
        <v>1240</v>
      </c>
      <c r="C509" s="86" t="s">
        <v>1192</v>
      </c>
      <c r="D509" s="86" t="s">
        <v>1241</v>
      </c>
      <c r="E509" s="88" t="s">
        <v>495</v>
      </c>
      <c r="F509" s="48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T</v>
      </c>
      <c r="J509" s="10" t="str">
        <f>IF(COUNTIFS($E$3:E509,E509)=1,MAX($J$2:J508)+1,"")</f>
        <v/>
      </c>
      <c r="K509" s="6" t="str">
        <f t="shared" si="16"/>
        <v>24D1100027Giáo dục thể chất 3-1-1-25 (ĐH19.01)-1-1.34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</row>
    <row r="510" spans="1:13" ht="18.75" customHeight="1">
      <c r="A510" s="6" t="str">
        <f>IF(COUNTIFS($M$3:M510,"",$B$3:B510,B510,$C$3:C510,#REF!)=1,MAX('Danh sách'!$A$2:A509)+1,"")</f>
        <v/>
      </c>
      <c r="B510" s="85" t="s">
        <v>1242</v>
      </c>
      <c r="C510" s="86" t="s">
        <v>1192</v>
      </c>
      <c r="D510" s="86" t="s">
        <v>1243</v>
      </c>
      <c r="E510" s="88" t="s">
        <v>500</v>
      </c>
      <c r="F510" s="48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T</v>
      </c>
      <c r="J510" s="10" t="str">
        <f>IF(COUNTIFS($E$3:E510,E510)=1,MAX($J$2:J509)+1,"")</f>
        <v/>
      </c>
      <c r="K510" s="6" t="str">
        <f t="shared" si="16"/>
        <v>24D1100029Giáo dục thể chất 3-1-1-25 (ĐH19.02)-1-6.34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</row>
    <row r="511" spans="1:13" ht="18.75" customHeight="1">
      <c r="A511" s="6" t="str">
        <f>IF(COUNTIFS($M$3:M511,"",$B$3:B511,B511,$C$3:C511,#REF!)=1,MAX('Danh sách'!$A$2:A510)+1,"")</f>
        <v/>
      </c>
      <c r="B511" s="85" t="s">
        <v>1244</v>
      </c>
      <c r="C511" s="86" t="s">
        <v>1192</v>
      </c>
      <c r="D511" s="86" t="s">
        <v>1245</v>
      </c>
      <c r="E511" s="88" t="s">
        <v>500</v>
      </c>
      <c r="F511" s="48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T</v>
      </c>
      <c r="J511" s="10" t="str">
        <f>IF(COUNTIFS($E$3:E511,E511)=1,MAX($J$2:J510)+1,"")</f>
        <v/>
      </c>
      <c r="K511" s="6" t="str">
        <f t="shared" si="16"/>
        <v>24D1100030Giáo dục thể chất 3-1-1-25 (ĐH19.02)-1-6.34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</row>
    <row r="512" spans="1:13" ht="18.75" customHeight="1">
      <c r="A512" s="6" t="str">
        <f>IF(COUNTIFS($M$3:M512,"",$B$3:B512,B512,$C$3:C512,#REF!)=1,MAX('Danh sách'!$A$2:A511)+1,"")</f>
        <v/>
      </c>
      <c r="B512" s="85" t="s">
        <v>1246</v>
      </c>
      <c r="C512" s="86" t="s">
        <v>1192</v>
      </c>
      <c r="D512" s="86" t="s">
        <v>1247</v>
      </c>
      <c r="E512" s="88" t="s">
        <v>500</v>
      </c>
      <c r="F512" s="48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T</v>
      </c>
      <c r="J512" s="10" t="str">
        <f>IF(COUNTIFS($E$3:E512,E512)=1,MAX($J$2:J511)+1,"")</f>
        <v/>
      </c>
      <c r="K512" s="6" t="str">
        <f t="shared" si="16"/>
        <v>24D1100032Giáo dục thể chất 3-1-1-25 (ĐH19.02)-1-6.34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</row>
    <row r="513" spans="1:13" ht="18.75" customHeight="1">
      <c r="A513" s="6" t="str">
        <f>IF(COUNTIFS($M$3:M513,"",$B$3:B513,B513,$C$3:C513,#REF!)=1,MAX('Danh sách'!$A$2:A512)+1,"")</f>
        <v/>
      </c>
      <c r="B513" s="85" t="s">
        <v>1248</v>
      </c>
      <c r="C513" s="86" t="s">
        <v>1192</v>
      </c>
      <c r="D513" s="86" t="s">
        <v>1249</v>
      </c>
      <c r="E513" s="88" t="s">
        <v>500</v>
      </c>
      <c r="F513" s="48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T</v>
      </c>
      <c r="J513" s="10" t="str">
        <f>IF(COUNTIFS($E$3:E513,E513)=1,MAX($J$2:J512)+1,"")</f>
        <v/>
      </c>
      <c r="K513" s="6" t="str">
        <f t="shared" si="16"/>
        <v>24D1100033Giáo dục thể chất 3-1-1-25 (ĐH19.02)-1-6.34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</row>
    <row r="514" spans="1:13" ht="18.75" customHeight="1">
      <c r="A514" s="6" t="str">
        <f>IF(COUNTIFS($M$3:M514,"",$B$3:B514,B514,$C$3:C514,#REF!)=1,MAX('Danh sách'!$A$2:A513)+1,"")</f>
        <v/>
      </c>
      <c r="B514" s="85" t="s">
        <v>1250</v>
      </c>
      <c r="C514" s="86" t="s">
        <v>1192</v>
      </c>
      <c r="D514" s="86" t="s">
        <v>1251</v>
      </c>
      <c r="E514" s="88" t="s">
        <v>500</v>
      </c>
      <c r="F514" s="48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T</v>
      </c>
      <c r="J514" s="10" t="str">
        <f>IF(COUNTIFS($E$3:E514,E514)=1,MAX($J$2:J513)+1,"")</f>
        <v/>
      </c>
      <c r="K514" s="6" t="str">
        <f t="shared" si="16"/>
        <v>24D1100038Giáo dục thể chất 3-1-1-25 (ĐH19.02)-1-6.34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</row>
    <row r="515" spans="1:13" ht="18.75" customHeight="1">
      <c r="A515" s="6" t="str">
        <f>IF(COUNTIFS($M$3:M515,"",$B$3:B515,B515,$C$3:C515,#REF!)=1,MAX('Danh sách'!$A$2:A514)+1,"")</f>
        <v/>
      </c>
      <c r="B515" s="85" t="s">
        <v>1252</v>
      </c>
      <c r="C515" s="86" t="s">
        <v>1192</v>
      </c>
      <c r="D515" s="86" t="s">
        <v>1253</v>
      </c>
      <c r="E515" s="88" t="s">
        <v>500</v>
      </c>
      <c r="F515" s="48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T</v>
      </c>
      <c r="J515" s="10" t="str">
        <f>IF(COUNTIFS($E$3:E515,E515)=1,MAX($J$2:J514)+1,"")</f>
        <v/>
      </c>
      <c r="K515" s="6" t="str">
        <f t="shared" si="16"/>
        <v>24D1100036Giáo dục thể chất 3-1-1-25 (ĐH19.02)-1-6.34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</row>
    <row r="516" spans="1:13" ht="18.75" customHeight="1">
      <c r="A516" s="6" t="str">
        <f>IF(COUNTIFS($M$3:M516,"",$B$3:B516,B516,$C$3:C516,#REF!)=1,MAX('Danh sách'!$A$2:A515)+1,"")</f>
        <v/>
      </c>
      <c r="B516" s="85" t="s">
        <v>1254</v>
      </c>
      <c r="C516" s="86" t="s">
        <v>1192</v>
      </c>
      <c r="D516" s="86" t="s">
        <v>1255</v>
      </c>
      <c r="E516" s="88" t="s">
        <v>500</v>
      </c>
      <c r="F516" s="48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T</v>
      </c>
      <c r="J516" s="10" t="str">
        <f>IF(COUNTIFS($E$3:E516,E516)=1,MAX($J$2:J515)+1,"")</f>
        <v/>
      </c>
      <c r="K516" s="6" t="str">
        <f t="shared" ref="K516:K579" si="17">B516&amp;E516</f>
        <v>24D1100035Giáo dục thể chất 3-1-1-25 (ĐH19.02)-1-6.34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</row>
    <row r="517" spans="1:13" ht="18.75" customHeight="1">
      <c r="A517" s="6" t="str">
        <f>IF(COUNTIFS($M$3:M517,"",$B$3:B517,B517,$C$3:C517,#REF!)=1,MAX('Danh sách'!$A$2:A516)+1,"")</f>
        <v/>
      </c>
      <c r="B517" s="85" t="s">
        <v>1256</v>
      </c>
      <c r="C517" s="86" t="s">
        <v>1192</v>
      </c>
      <c r="D517" s="86" t="s">
        <v>1257</v>
      </c>
      <c r="E517" s="88" t="s">
        <v>500</v>
      </c>
      <c r="F517" s="48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T</v>
      </c>
      <c r="J517" s="10" t="str">
        <f>IF(COUNTIFS($E$3:E517,E517)=1,MAX($J$2:J516)+1,"")</f>
        <v/>
      </c>
      <c r="K517" s="6" t="str">
        <f t="shared" si="17"/>
        <v>24D1100039Giáo dục thể chất 3-1-1-25 (ĐH19.02)-1-6.34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</row>
    <row r="518" spans="1:13" ht="18.75" customHeight="1">
      <c r="A518" s="6" t="str">
        <f>IF(COUNTIFS($M$3:M518,"",$B$3:B518,B518,$C$3:C518,#REF!)=1,MAX('Danh sách'!$A$2:A517)+1,"")</f>
        <v/>
      </c>
      <c r="B518" s="85" t="s">
        <v>1258</v>
      </c>
      <c r="C518" s="86" t="s">
        <v>1192</v>
      </c>
      <c r="D518" s="86" t="s">
        <v>1259</v>
      </c>
      <c r="E518" s="88" t="s">
        <v>500</v>
      </c>
      <c r="F518" s="48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T</v>
      </c>
      <c r="J518" s="10" t="str">
        <f>IF(COUNTIFS($E$3:E518,E518)=1,MAX($J$2:J517)+1,"")</f>
        <v/>
      </c>
      <c r="K518" s="6" t="str">
        <f t="shared" si="17"/>
        <v>24D1100034Giáo dục thể chất 3-1-1-25 (ĐH19.02)-1-6.34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</row>
    <row r="519" spans="1:13" ht="18.75" customHeight="1">
      <c r="A519" s="6" t="str">
        <f>IF(COUNTIFS($M$3:M519,"",$B$3:B519,B519,$C$3:C519,#REF!)=1,MAX('Danh sách'!$A$2:A518)+1,"")</f>
        <v/>
      </c>
      <c r="B519" s="85" t="s">
        <v>1338</v>
      </c>
      <c r="C519" s="86" t="s">
        <v>1339</v>
      </c>
      <c r="D519" s="86" t="s">
        <v>1340</v>
      </c>
      <c r="E519" s="88" t="s">
        <v>503</v>
      </c>
      <c r="F519" s="48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>
        <f>IF(COUNTIFS($E$3:E519,E519)=1,MAX($J$2:J518)+1,"")</f>
        <v>19</v>
      </c>
      <c r="K519" s="6" t="str">
        <f t="shared" si="17"/>
        <v>24D1010001Tiếng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</row>
    <row r="520" spans="1:13" ht="18.75" customHeight="1">
      <c r="A520" s="6" t="str">
        <f>IF(COUNTIFS($M$3:M520,"",$B$3:B520,B520,$C$3:C520,#REF!)=1,MAX('Danh sách'!$A$2:A519)+1,"")</f>
        <v/>
      </c>
      <c r="B520" s="85" t="s">
        <v>1341</v>
      </c>
      <c r="C520" s="86" t="s">
        <v>1339</v>
      </c>
      <c r="D520" s="86" t="s">
        <v>1342</v>
      </c>
      <c r="E520" s="88" t="s">
        <v>503</v>
      </c>
      <c r="F520" s="48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17"/>
        <v>24D1010003Tiếng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</row>
    <row r="521" spans="1:13" ht="18.75" customHeight="1">
      <c r="A521" s="6" t="str">
        <f>IF(COUNTIFS($M$3:M521,"",$B$3:B521,B521,$C$3:C521,#REF!)=1,MAX('Danh sách'!$A$2:A520)+1,"")</f>
        <v/>
      </c>
      <c r="B521" s="85" t="s">
        <v>1343</v>
      </c>
      <c r="C521" s="86" t="s">
        <v>1339</v>
      </c>
      <c r="D521" s="86" t="s">
        <v>1344</v>
      </c>
      <c r="E521" s="88" t="s">
        <v>503</v>
      </c>
      <c r="F521" s="48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17"/>
        <v>24D1010006Tiếng anh chuyên ngành Điện - Điện tử-1-25 (ĐH19.01)-1-2.37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</row>
    <row r="522" spans="1:13" ht="18.75" customHeight="1">
      <c r="A522" s="6" t="str">
        <f>IF(COUNTIFS($M$3:M522,"",$B$3:B522,B522,$C$3:C522,#REF!)=1,MAX('Danh sách'!$A$2:A521)+1,"")</f>
        <v/>
      </c>
      <c r="B522" s="85" t="s">
        <v>1345</v>
      </c>
      <c r="C522" s="86" t="s">
        <v>1339</v>
      </c>
      <c r="D522" s="86" t="s">
        <v>1346</v>
      </c>
      <c r="E522" s="88" t="s">
        <v>503</v>
      </c>
      <c r="F522" s="48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17"/>
        <v>24D1010005Tiếng anh chuyên ngành Điện - Điện tử-1-25 (ĐH19.01)-1-2.37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</row>
    <row r="523" spans="1:13" ht="18.75" customHeight="1">
      <c r="A523" s="6" t="str">
        <f>IF(COUNTIFS($M$3:M523,"",$B$3:B523,B523,$C$3:C523,#REF!)=1,MAX('Danh sách'!$A$2:A522)+1,"")</f>
        <v/>
      </c>
      <c r="B523" s="85" t="s">
        <v>1347</v>
      </c>
      <c r="C523" s="86" t="s">
        <v>1339</v>
      </c>
      <c r="D523" s="86" t="s">
        <v>1348</v>
      </c>
      <c r="E523" s="88" t="s">
        <v>503</v>
      </c>
      <c r="F523" s="48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17"/>
        <v>24D1010009Tiếng anh chuyên ngành Điện - Điện tử-1-25 (ĐH19.01)-1-2.37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</row>
    <row r="524" spans="1:13" ht="18.75" customHeight="1">
      <c r="A524" s="6" t="str">
        <f>IF(COUNTIFS($M$3:M524,"",$B$3:B524,B524,$C$3:C524,#REF!)=1,MAX('Danh sách'!$A$2:A523)+1,"")</f>
        <v/>
      </c>
      <c r="B524" s="85" t="s">
        <v>1349</v>
      </c>
      <c r="C524" s="86" t="s">
        <v>1339</v>
      </c>
      <c r="D524" s="86" t="s">
        <v>1350</v>
      </c>
      <c r="E524" s="88" t="s">
        <v>503</v>
      </c>
      <c r="F524" s="48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17"/>
        <v>24D1010008Tiếng anh chuyên ngành Điện - Điện tử-1-25 (ĐH19.01)-1-2.37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</row>
    <row r="525" spans="1:13" ht="18.75" customHeight="1">
      <c r="A525" s="6" t="str">
        <f>IF(COUNTIFS($M$3:M525,"",$B$3:B525,B525,$C$3:C525,#REF!)=1,MAX('Danh sách'!$A$2:A524)+1,"")</f>
        <v/>
      </c>
      <c r="B525" s="85" t="s">
        <v>1351</v>
      </c>
      <c r="C525" s="86" t="s">
        <v>1339</v>
      </c>
      <c r="D525" s="86" t="s">
        <v>1352</v>
      </c>
      <c r="E525" s="88" t="s">
        <v>503</v>
      </c>
      <c r="F525" s="48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17"/>
        <v>24D1010010Tiếng anh chuyên ngành Điện - Điện tử-1-25 (ĐH19.01)-1-2.37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</row>
    <row r="526" spans="1:13" ht="18.75" customHeight="1">
      <c r="A526" s="6" t="str">
        <f>IF(COUNTIFS($M$3:M526,"",$B$3:B526,B526,$C$3:C526,#REF!)=1,MAX('Danh sách'!$A$2:A525)+1,"")</f>
        <v/>
      </c>
      <c r="B526" s="85" t="s">
        <v>1353</v>
      </c>
      <c r="C526" s="86" t="s">
        <v>1339</v>
      </c>
      <c r="D526" s="86" t="s">
        <v>1354</v>
      </c>
      <c r="E526" s="88" t="s">
        <v>503</v>
      </c>
      <c r="F526" s="48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17"/>
        <v>24D1010011Tiếng anh chuyên ngành Điện - Điện tử-1-25 (ĐH19.01)-1-2.37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</row>
    <row r="527" spans="1:13" ht="18.75" customHeight="1">
      <c r="A527" s="6" t="str">
        <f>IF(COUNTIFS($M$3:M527,"",$B$3:B527,B527,$C$3:C527,#REF!)=1,MAX('Danh sách'!$A$2:A526)+1,"")</f>
        <v/>
      </c>
      <c r="B527" s="85" t="s">
        <v>1355</v>
      </c>
      <c r="C527" s="86" t="s">
        <v>1339</v>
      </c>
      <c r="D527" s="86" t="s">
        <v>1356</v>
      </c>
      <c r="E527" s="88" t="s">
        <v>503</v>
      </c>
      <c r="F527" s="48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17"/>
        <v>24D1010013Tiếng anh chuyên ngành Điện - Điện tử-1-25 (ĐH19.01)-1-2.37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</row>
    <row r="528" spans="1:13" ht="18.75" customHeight="1">
      <c r="A528" s="6" t="str">
        <f>IF(COUNTIFS($M$3:M528,"",$B$3:B528,B528,$C$3:C528,#REF!)=1,MAX('Danh sách'!$A$2:A527)+1,"")</f>
        <v/>
      </c>
      <c r="B528" s="85" t="s">
        <v>1357</v>
      </c>
      <c r="C528" s="86" t="s">
        <v>1339</v>
      </c>
      <c r="D528" s="86" t="s">
        <v>1358</v>
      </c>
      <c r="E528" s="88" t="s">
        <v>503</v>
      </c>
      <c r="F528" s="48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17"/>
        <v>24D1010014Tiếng anh chuyên ngành Điện - Điện tử-1-25 (ĐH19.01)-1-2.37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</row>
    <row r="529" spans="1:13" ht="18.75" customHeight="1">
      <c r="A529" s="6" t="str">
        <f>IF(COUNTIFS($M$3:M529,"",$B$3:B529,B529,$C$3:C529,#REF!)=1,MAX('Danh sách'!$A$2:A528)+1,"")</f>
        <v/>
      </c>
      <c r="B529" s="85" t="s">
        <v>1359</v>
      </c>
      <c r="C529" s="86" t="s">
        <v>1339</v>
      </c>
      <c r="D529" s="86" t="s">
        <v>1360</v>
      </c>
      <c r="E529" s="88" t="s">
        <v>503</v>
      </c>
      <c r="F529" s="48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17"/>
        <v>24D1010015Tiếng anh chuyên ngành Điện - Điện tử-1-25 (ĐH19.01)-1-2.37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</row>
    <row r="530" spans="1:13" ht="18.75" customHeight="1">
      <c r="A530" s="6" t="str">
        <f>IF(COUNTIFS($M$3:M530,"",$B$3:B530,B530,$C$3:C530,#REF!)=1,MAX('Danh sách'!$A$2:A529)+1,"")</f>
        <v/>
      </c>
      <c r="B530" s="85" t="s">
        <v>1361</v>
      </c>
      <c r="C530" s="86" t="s">
        <v>1339</v>
      </c>
      <c r="D530" s="86" t="s">
        <v>1362</v>
      </c>
      <c r="E530" s="88" t="s">
        <v>503</v>
      </c>
      <c r="F530" s="48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17"/>
        <v>24D1010016Tiếng anh chuyên ngành Điện - Điện tử-1-25 (ĐH19.01)-1-2.37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</row>
    <row r="531" spans="1:13" ht="18.75" customHeight="1">
      <c r="A531" s="6" t="str">
        <f>IF(COUNTIFS($M$3:M531,"",$B$3:B531,B531,$C$3:C531,#REF!)=1,MAX('Danh sách'!$A$2:A530)+1,"")</f>
        <v/>
      </c>
      <c r="B531" s="85" t="s">
        <v>1363</v>
      </c>
      <c r="C531" s="86" t="s">
        <v>1339</v>
      </c>
      <c r="D531" s="86" t="s">
        <v>1364</v>
      </c>
      <c r="E531" s="88" t="s">
        <v>503</v>
      </c>
      <c r="F531" s="48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17"/>
        <v>24D1010019Tiếng anh chuyên ngành Điện - Điện tử-1-25 (ĐH19.01)-1-2.37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</row>
    <row r="532" spans="1:13" ht="18.75" customHeight="1">
      <c r="A532" s="6" t="str">
        <f>IF(COUNTIFS($M$3:M532,"",$B$3:B532,B532,$C$3:C532,#REF!)=1,MAX('Danh sách'!$A$2:A531)+1,"")</f>
        <v/>
      </c>
      <c r="B532" s="85" t="s">
        <v>1365</v>
      </c>
      <c r="C532" s="86" t="s">
        <v>1339</v>
      </c>
      <c r="D532" s="86" t="s">
        <v>1366</v>
      </c>
      <c r="E532" s="88" t="s">
        <v>503</v>
      </c>
      <c r="F532" s="48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17"/>
        <v>24D1010018Tiếng anh chuyên ngành Điện - Điện tử-1-25 (ĐH19.01)-1-2.37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</row>
    <row r="533" spans="1:13" ht="18.75" customHeight="1">
      <c r="A533" s="6" t="str">
        <f>IF(COUNTIFS($M$3:M533,"",$B$3:B533,B533,$C$3:C533,#REF!)=1,MAX('Danh sách'!$A$2:A532)+1,"")</f>
        <v/>
      </c>
      <c r="B533" s="85" t="s">
        <v>1367</v>
      </c>
      <c r="C533" s="86" t="s">
        <v>1339</v>
      </c>
      <c r="D533" s="86" t="s">
        <v>1368</v>
      </c>
      <c r="E533" s="88" t="s">
        <v>503</v>
      </c>
      <c r="F533" s="48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17"/>
        <v>24D1010020Tiếng anh chuyên ngành Điện - Điện tử-1-25 (ĐH19.01)-1-2.37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</row>
    <row r="534" spans="1:13" ht="18.75" customHeight="1">
      <c r="A534" s="6" t="str">
        <f>IF(COUNTIFS($M$3:M534,"",$B$3:B534,B534,$C$3:C534,#REF!)=1,MAX('Danh sách'!$A$2:A533)+1,"")</f>
        <v/>
      </c>
      <c r="B534" s="85" t="s">
        <v>1369</v>
      </c>
      <c r="C534" s="86" t="s">
        <v>1339</v>
      </c>
      <c r="D534" s="86" t="s">
        <v>1370</v>
      </c>
      <c r="E534" s="88" t="s">
        <v>503</v>
      </c>
      <c r="F534" s="48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17"/>
        <v>24D1010023Tiếng anh chuyên ngành Điện - Điện tử-1-25 (ĐH19.01)-1-2.37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</row>
    <row r="535" spans="1:13" ht="18.75" customHeight="1">
      <c r="A535" s="6" t="str">
        <f>IF(COUNTIFS($M$3:M535,"",$B$3:B535,B535,$C$3:C535,#REF!)=1,MAX('Danh sách'!$A$2:A534)+1,"")</f>
        <v/>
      </c>
      <c r="B535" s="85" t="s">
        <v>1371</v>
      </c>
      <c r="C535" s="86" t="s">
        <v>1339</v>
      </c>
      <c r="D535" s="86" t="s">
        <v>1372</v>
      </c>
      <c r="E535" s="88" t="s">
        <v>503</v>
      </c>
      <c r="F535" s="48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17"/>
        <v>24D1010022Tiếng anh chuyên ngành Điện - Điện tử-1-25 (ĐH19.01)-1-2.37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</row>
    <row r="536" spans="1:13" ht="18.75" customHeight="1">
      <c r="A536" s="6" t="str">
        <f>IF(COUNTIFS($M$3:M536,"",$B$3:B536,B536,$C$3:C536,#REF!)=1,MAX('Danh sách'!$A$2:A535)+1,"")</f>
        <v/>
      </c>
      <c r="B536" s="85" t="s">
        <v>1373</v>
      </c>
      <c r="C536" s="86" t="s">
        <v>1339</v>
      </c>
      <c r="D536" s="86" t="s">
        <v>1374</v>
      </c>
      <c r="E536" s="88" t="s">
        <v>503</v>
      </c>
      <c r="F536" s="48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17"/>
        <v>24D1010021Tiếng anh chuyên ngành Điện - Điện tử-1-25 (ĐH19.01)-1-2.37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</row>
    <row r="537" spans="1:13" ht="18.75" customHeight="1">
      <c r="A537" s="6" t="str">
        <f>IF(COUNTIFS($M$3:M537,"",$B$3:B537,B537,$C$3:C537,#REF!)=1,MAX('Danh sách'!$A$2:A536)+1,"")</f>
        <v/>
      </c>
      <c r="B537" s="85" t="s">
        <v>1375</v>
      </c>
      <c r="C537" s="86" t="s">
        <v>1339</v>
      </c>
      <c r="D537" s="86" t="s">
        <v>1376</v>
      </c>
      <c r="E537" s="88" t="s">
        <v>503</v>
      </c>
      <c r="F537" s="48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17"/>
        <v>24D1010025Tiếng anh chuyên ngành Điện - Điện tử-1-25 (ĐH19.01)-1-2.37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</row>
    <row r="538" spans="1:13" ht="18.75" customHeight="1">
      <c r="A538" s="6" t="str">
        <f>IF(COUNTIFS($M$3:M538,"",$B$3:B538,B538,$C$3:C538,#REF!)=1,MAX('Danh sách'!$A$2:A537)+1,"")</f>
        <v/>
      </c>
      <c r="B538" s="85" t="s">
        <v>1377</v>
      </c>
      <c r="C538" s="86" t="s">
        <v>1339</v>
      </c>
      <c r="D538" s="86" t="s">
        <v>1378</v>
      </c>
      <c r="E538" s="88" t="s">
        <v>503</v>
      </c>
      <c r="F538" s="48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17"/>
        <v>24D1010024Tiếng anh chuyên ngành Điện - Điện tử-1-25 (ĐH19.01)-1-2.37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</row>
    <row r="539" spans="1:13" ht="18.75" customHeight="1">
      <c r="A539" s="6" t="str">
        <f>IF(COUNTIFS($M$3:M539,"",$B$3:B539,B539,$C$3:C539,#REF!)=1,MAX('Danh sách'!$A$2:A538)+1,"")</f>
        <v/>
      </c>
      <c r="B539" s="85" t="s">
        <v>1379</v>
      </c>
      <c r="C539" s="86" t="s">
        <v>1339</v>
      </c>
      <c r="D539" s="86" t="s">
        <v>1380</v>
      </c>
      <c r="E539" s="88" t="s">
        <v>503</v>
      </c>
      <c r="F539" s="48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17"/>
        <v>24D1010027Tiếng anh chuyên ngành Điện - Điện tử-1-25 (ĐH19.01)-1-2.37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</row>
    <row r="540" spans="1:13" ht="18.75" customHeight="1">
      <c r="A540" s="6" t="str">
        <f>IF(COUNTIFS($M$3:M540,"",$B$3:B540,B540,$C$3:C540,#REF!)=1,MAX('Danh sách'!$A$2:A539)+1,"")</f>
        <v/>
      </c>
      <c r="B540" s="85" t="s">
        <v>1381</v>
      </c>
      <c r="C540" s="86" t="s">
        <v>1339</v>
      </c>
      <c r="D540" s="86" t="s">
        <v>1382</v>
      </c>
      <c r="E540" s="88" t="s">
        <v>503</v>
      </c>
      <c r="F540" s="48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17"/>
        <v>24D1010030Tiếng anh chuyên ngành Điện - Điện tử-1-25 (ĐH19.01)-1-2.37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</row>
    <row r="541" spans="1:13" ht="18.75" customHeight="1">
      <c r="A541" s="6" t="str">
        <f>IF(COUNTIFS($M$3:M541,"",$B$3:B541,B541,$C$3:C541,#REF!)=1,MAX('Danh sách'!$A$2:A540)+1,"")</f>
        <v/>
      </c>
      <c r="B541" s="85" t="s">
        <v>1383</v>
      </c>
      <c r="C541" s="86" t="s">
        <v>1339</v>
      </c>
      <c r="D541" s="86" t="s">
        <v>1384</v>
      </c>
      <c r="E541" s="88" t="s">
        <v>503</v>
      </c>
      <c r="F541" s="48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17"/>
        <v>24D1010029Tiếng anh chuyên ngành Điện - Điện tử-1-25 (ĐH19.01)-1-2.37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</row>
    <row r="542" spans="1:13" ht="18.75" customHeight="1">
      <c r="A542" s="6" t="str">
        <f>IF(COUNTIFS($M$3:M542,"",$B$3:B542,B542,$C$3:C542,#REF!)=1,MAX('Danh sách'!$A$2:A541)+1,"")</f>
        <v/>
      </c>
      <c r="B542" s="85" t="s">
        <v>1385</v>
      </c>
      <c r="C542" s="86" t="s">
        <v>1339</v>
      </c>
      <c r="D542" s="86" t="s">
        <v>1386</v>
      </c>
      <c r="E542" s="88" t="s">
        <v>503</v>
      </c>
      <c r="F542" s="48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17"/>
        <v>24D1010031Tiếng anh chuyên ngành Điện - Điện tử-1-25 (ĐH19.01)-1-2.37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</row>
    <row r="543" spans="1:13" ht="18.75" customHeight="1">
      <c r="A543" s="6" t="str">
        <f>IF(COUNTIFS($M$3:M543,"",$B$3:B543,B543,$C$3:C543,#REF!)=1,MAX('Danh sách'!$A$2:A542)+1,"")</f>
        <v/>
      </c>
      <c r="B543" s="85" t="s">
        <v>1387</v>
      </c>
      <c r="C543" s="86" t="s">
        <v>1339</v>
      </c>
      <c r="D543" s="86" t="s">
        <v>1388</v>
      </c>
      <c r="E543" s="88" t="s">
        <v>503</v>
      </c>
      <c r="F543" s="48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17"/>
        <v>24D1010032Tiếng anh chuyên ngành Điện - Điện tử-1-25 (ĐH19.01)-1-2.37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</row>
    <row r="544" spans="1:13" ht="18.75" customHeight="1">
      <c r="A544" s="6" t="str">
        <f>IF(COUNTIFS($M$3:M544,"",$B$3:B544,B544,$C$3:C544,#REF!)=1,MAX('Danh sách'!$A$2:A543)+1,"")</f>
        <v/>
      </c>
      <c r="B544" s="85" t="s">
        <v>1389</v>
      </c>
      <c r="C544" s="86" t="s">
        <v>1339</v>
      </c>
      <c r="D544" s="86" t="s">
        <v>1390</v>
      </c>
      <c r="E544" s="88" t="s">
        <v>503</v>
      </c>
      <c r="F544" s="48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17"/>
        <v>24D1010033Tiếng anh chuyên ngành Điện - Điện tử-1-25 (ĐH19.01)-1-2.37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</row>
    <row r="545" spans="1:13" ht="18.75" customHeight="1">
      <c r="A545" s="6" t="str">
        <f>IF(COUNTIFS($M$3:M545,"",$B$3:B545,B545,$C$3:C545,#REF!)=1,MAX('Danh sách'!$A$2:A544)+1,"")</f>
        <v/>
      </c>
      <c r="B545" s="85" t="s">
        <v>1391</v>
      </c>
      <c r="C545" s="86" t="s">
        <v>1339</v>
      </c>
      <c r="D545" s="86" t="s">
        <v>1392</v>
      </c>
      <c r="E545" s="88" t="s">
        <v>503</v>
      </c>
      <c r="F545" s="48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17"/>
        <v>24D1010034Tiếng anh chuyên ngành Điện - Điện tử-1-25 (ĐH19.01)-1-2.37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</row>
    <row r="546" spans="1:13" ht="18.75" customHeight="1">
      <c r="A546" s="6" t="str">
        <f>IF(COUNTIFS($M$3:M546,"",$B$3:B546,B546,$C$3:C546,#REF!)=1,MAX('Danh sách'!$A$2:A545)+1,"")</f>
        <v/>
      </c>
      <c r="B546" s="85" t="s">
        <v>1393</v>
      </c>
      <c r="C546" s="86" t="s">
        <v>1339</v>
      </c>
      <c r="D546" s="86" t="s">
        <v>1394</v>
      </c>
      <c r="E546" s="88" t="s">
        <v>503</v>
      </c>
      <c r="F546" s="48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17"/>
        <v>24D1010035Tiếng anh chuyên ngành Điện - Điện tử-1-25 (ĐH19.01)-1-2.37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</row>
    <row r="547" spans="1:13" ht="18.75" customHeight="1">
      <c r="A547" s="6" t="str">
        <f>IF(COUNTIFS($M$3:M547,"",$B$3:B547,B547,$C$3:C547,#REF!)=1,MAX('Danh sách'!$A$2:A546)+1,"")</f>
        <v/>
      </c>
      <c r="B547" s="85" t="s">
        <v>1395</v>
      </c>
      <c r="C547" s="86" t="s">
        <v>1419</v>
      </c>
      <c r="D547" s="86" t="s">
        <v>1397</v>
      </c>
      <c r="E547" s="88" t="s">
        <v>503</v>
      </c>
      <c r="F547" s="48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17"/>
        <v>24D1140001Tiếng anh chuyên ngành Điện - Điện tử-1-25 (ĐH19.01)-1-2.37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</row>
    <row r="548" spans="1:13" ht="18.75" customHeight="1">
      <c r="A548" s="6" t="str">
        <f>IF(COUNTIFS($M$3:M548,"",$B$3:B548,B548,$C$3:C548,#REF!)=1,MAX('Danh sách'!$A$2:A547)+1,"")</f>
        <v/>
      </c>
      <c r="B548" s="85" t="s">
        <v>1398</v>
      </c>
      <c r="C548" s="86" t="s">
        <v>1458</v>
      </c>
      <c r="D548" s="86" t="s">
        <v>1399</v>
      </c>
      <c r="E548" s="88" t="s">
        <v>503</v>
      </c>
      <c r="F548" s="48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17"/>
        <v>24D1140002Tiếng anh chuyên ngành Điện - Điện tử-1-25 (ĐH19.01)-1-2.37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</row>
    <row r="549" spans="1:13" ht="18.75" customHeight="1">
      <c r="A549" s="6" t="str">
        <f>IF(COUNTIFS($M$3:M549,"",$B$3:B549,B549,$C$3:C549,#REF!)=1,MAX('Danh sách'!$A$2:A548)+1,"")</f>
        <v/>
      </c>
      <c r="B549" s="85" t="s">
        <v>1400</v>
      </c>
      <c r="C549" s="86" t="s">
        <v>1396</v>
      </c>
      <c r="D549" s="86" t="s">
        <v>1401</v>
      </c>
      <c r="E549" s="88" t="s">
        <v>503</v>
      </c>
      <c r="F549" s="48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17"/>
        <v>24D1140003Tiếng anh chuyên ngành Điện - Điện tử-1-25 (ĐH19.01)-1-2.37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</row>
    <row r="550" spans="1:13" ht="18.75" customHeight="1">
      <c r="A550" s="6" t="str">
        <f>IF(COUNTIFS($M$3:M550,"",$B$3:B550,B550,$C$3:C550,#REF!)=1,MAX('Danh sách'!$A$2:A549)+1,"")</f>
        <v/>
      </c>
      <c r="B550" s="85" t="s">
        <v>1402</v>
      </c>
      <c r="C550" s="86" t="s">
        <v>1396</v>
      </c>
      <c r="D550" s="86" t="s">
        <v>1403</v>
      </c>
      <c r="E550" s="88" t="s">
        <v>503</v>
      </c>
      <c r="F550" s="48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17"/>
        <v>24D1140004Tiếng anh chuyên ngành Điện - Điện tử-1-25 (ĐH19.01)-1-2.37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</row>
    <row r="551" spans="1:13" ht="18.75" customHeight="1">
      <c r="A551" s="6" t="str">
        <f>IF(COUNTIFS($M$3:M551,"",$B$3:B551,B551,$C$3:C551,#REF!)=1,MAX('Danh sách'!$A$2:A550)+1,"")</f>
        <v/>
      </c>
      <c r="B551" s="85" t="s">
        <v>1404</v>
      </c>
      <c r="C551" s="86" t="s">
        <v>1396</v>
      </c>
      <c r="D551" s="86" t="s">
        <v>1405</v>
      </c>
      <c r="E551" s="88" t="s">
        <v>503</v>
      </c>
      <c r="F551" s="48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17"/>
        <v>24D1140006Tiếng anh chuyên ngành Điện - Điện tử-1-25 (ĐH19.01)-1-2.37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</row>
    <row r="552" spans="1:13" ht="18.75" customHeight="1">
      <c r="A552" s="6" t="str">
        <f>IF(COUNTIFS($M$3:M552,"",$B$3:B552,B552,$C$3:C552,#REF!)=1,MAX('Danh sách'!$A$2:A551)+1,"")</f>
        <v/>
      </c>
      <c r="B552" s="85" t="s">
        <v>1406</v>
      </c>
      <c r="C552" s="86" t="s">
        <v>1396</v>
      </c>
      <c r="D552" s="86" t="s">
        <v>1407</v>
      </c>
      <c r="E552" s="88" t="s">
        <v>503</v>
      </c>
      <c r="F552" s="48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17"/>
        <v>24D1140007Tiếng anh chuyên ngành Điện - Điện tử-1-25 (ĐH19.01)-1-2.37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</row>
    <row r="553" spans="1:13" ht="18.75" customHeight="1">
      <c r="A553" s="6" t="str">
        <f>IF(COUNTIFS($M$3:M553,"",$B$3:B553,B553,$C$3:C553,#REF!)=1,MAX('Danh sách'!$A$2:A552)+1,"")</f>
        <v/>
      </c>
      <c r="B553" s="85" t="s">
        <v>1408</v>
      </c>
      <c r="C553" s="86" t="s">
        <v>1339</v>
      </c>
      <c r="D553" s="86" t="s">
        <v>1409</v>
      </c>
      <c r="E553" s="88" t="s">
        <v>503</v>
      </c>
      <c r="F553" s="48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17"/>
        <v>24D1140005Tiếng anh chuyên ngành Điện - Điện tử-1-25 (ĐH19.01)-1-2.37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</row>
    <row r="554" spans="1:13" ht="18.75" customHeight="1">
      <c r="A554" s="6" t="str">
        <f>IF(COUNTIFS($M$3:M554,"",$B$3:B554,B554,$C$3:C554,#REF!)=1,MAX('Danh sách'!$A$2:A553)+1,"")</f>
        <v/>
      </c>
      <c r="B554" s="85" t="s">
        <v>1338</v>
      </c>
      <c r="C554" s="86" t="s">
        <v>1339</v>
      </c>
      <c r="D554" s="86" t="s">
        <v>1340</v>
      </c>
      <c r="E554" s="88" t="s">
        <v>504</v>
      </c>
      <c r="F554" s="48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17"/>
        <v>24D1010001Toán chuyên đề 1-1-25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</row>
    <row r="555" spans="1:13" ht="18.75" customHeight="1">
      <c r="A555" s="6" t="str">
        <f>IF(COUNTIFS($M$3:M555,"",$B$3:B555,B555,$C$3:C555,#REF!)=1,MAX('Danh sách'!$A$2:A554)+1,"")</f>
        <v/>
      </c>
      <c r="B555" s="85" t="s">
        <v>1341</v>
      </c>
      <c r="C555" s="86" t="s">
        <v>1339</v>
      </c>
      <c r="D555" s="86" t="s">
        <v>1342</v>
      </c>
      <c r="E555" s="88" t="s">
        <v>504</v>
      </c>
      <c r="F555" s="48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17"/>
        <v>24D1010003Toán chuyên đề 1-1-25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</row>
    <row r="556" spans="1:13" ht="18.75" customHeight="1">
      <c r="A556" s="6" t="str">
        <f>IF(COUNTIFS($M$3:M556,"",$B$3:B556,B556,$C$3:C556,#REF!)=1,MAX('Danh sách'!$A$2:A555)+1,"")</f>
        <v/>
      </c>
      <c r="B556" s="85" t="s">
        <v>1343</v>
      </c>
      <c r="C556" s="86" t="s">
        <v>1339</v>
      </c>
      <c r="D556" s="86" t="s">
        <v>1344</v>
      </c>
      <c r="E556" s="88" t="s">
        <v>504</v>
      </c>
      <c r="F556" s="48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17"/>
        <v>24D1010006Toán chuyên đề 1-1-25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</row>
    <row r="557" spans="1:13" ht="18.75" customHeight="1">
      <c r="A557" s="6" t="str">
        <f>IF(COUNTIFS($M$3:M557,"",$B$3:B557,B557,$C$3:C557,#REF!)=1,MAX('Danh sách'!$A$2:A556)+1,"")</f>
        <v/>
      </c>
      <c r="B557" s="85" t="s">
        <v>1345</v>
      </c>
      <c r="C557" s="86" t="s">
        <v>1339</v>
      </c>
      <c r="D557" s="86" t="s">
        <v>1346</v>
      </c>
      <c r="E557" s="88" t="s">
        <v>504</v>
      </c>
      <c r="F557" s="48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17"/>
        <v>24D1010005Toán chuyên đề 1-1-25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</row>
    <row r="558" spans="1:13" ht="18.75" customHeight="1">
      <c r="A558" s="6" t="str">
        <f>IF(COUNTIFS($M$3:M558,"",$B$3:B558,B558,$C$3:C558,#REF!)=1,MAX('Danh sách'!$A$2:A557)+1,"")</f>
        <v/>
      </c>
      <c r="B558" s="85" t="s">
        <v>1347</v>
      </c>
      <c r="C558" s="86" t="s">
        <v>1339</v>
      </c>
      <c r="D558" s="86" t="s">
        <v>1348</v>
      </c>
      <c r="E558" s="88" t="s">
        <v>504</v>
      </c>
      <c r="F558" s="48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17"/>
        <v>24D1010009Toán chuyên đề 1-1-25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</row>
    <row r="559" spans="1:13" ht="18.75" customHeight="1">
      <c r="A559" s="6" t="str">
        <f>IF(COUNTIFS($M$3:M559,"",$B$3:B559,B559,$C$3:C559,#REF!)=1,MAX('Danh sách'!$A$2:A558)+1,"")</f>
        <v/>
      </c>
      <c r="B559" s="85" t="s">
        <v>1349</v>
      </c>
      <c r="C559" s="86" t="s">
        <v>1339</v>
      </c>
      <c r="D559" s="86" t="s">
        <v>1350</v>
      </c>
      <c r="E559" s="88" t="s">
        <v>504</v>
      </c>
      <c r="F559" s="48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17"/>
        <v>24D1010008Toán chuyên đề 1-1-25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</row>
    <row r="560" spans="1:13" ht="18.75" customHeight="1">
      <c r="A560" s="6" t="str">
        <f>IF(COUNTIFS($M$3:M560,"",$B$3:B560,B560,$C$3:C560,#REF!)=1,MAX('Danh sách'!$A$2:A559)+1,"")</f>
        <v/>
      </c>
      <c r="B560" s="85" t="s">
        <v>1351</v>
      </c>
      <c r="C560" s="86" t="s">
        <v>1339</v>
      </c>
      <c r="D560" s="86" t="s">
        <v>1352</v>
      </c>
      <c r="E560" s="88" t="s">
        <v>504</v>
      </c>
      <c r="F560" s="48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17"/>
        <v>24D1010010Toán chuyên đề 1-1-25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</row>
    <row r="561" spans="1:13" ht="18.75" customHeight="1">
      <c r="A561" s="6" t="str">
        <f>IF(COUNTIFS($M$3:M561,"",$B$3:B561,B561,$C$3:C561,#REF!)=1,MAX('Danh sách'!$A$2:A560)+1,"")</f>
        <v/>
      </c>
      <c r="B561" s="85" t="s">
        <v>1353</v>
      </c>
      <c r="C561" s="86" t="s">
        <v>1339</v>
      </c>
      <c r="D561" s="86" t="s">
        <v>1354</v>
      </c>
      <c r="E561" s="88" t="s">
        <v>504</v>
      </c>
      <c r="F561" s="48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17"/>
        <v>24D1010011Toán chuyên đề 1-1-25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</row>
    <row r="562" spans="1:13" ht="18.75" customHeight="1">
      <c r="A562" s="6" t="str">
        <f>IF(COUNTIFS($M$3:M562,"",$B$3:B562,B562,$C$3:C562,#REF!)=1,MAX('Danh sách'!$A$2:A561)+1,"")</f>
        <v/>
      </c>
      <c r="B562" s="85" t="s">
        <v>1355</v>
      </c>
      <c r="C562" s="86" t="s">
        <v>1339</v>
      </c>
      <c r="D562" s="86" t="s">
        <v>1356</v>
      </c>
      <c r="E562" s="88" t="s">
        <v>504</v>
      </c>
      <c r="F562" s="48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17"/>
        <v>24D1010013Toán chuyên đề 1-1-25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</row>
    <row r="563" spans="1:13" ht="18.75" customHeight="1">
      <c r="A563" s="6" t="str">
        <f>IF(COUNTIFS($M$3:M563,"",$B$3:B563,B563,$C$3:C563,#REF!)=1,MAX('Danh sách'!$A$2:A562)+1,"")</f>
        <v/>
      </c>
      <c r="B563" s="85" t="s">
        <v>1357</v>
      </c>
      <c r="C563" s="86" t="s">
        <v>1339</v>
      </c>
      <c r="D563" s="86" t="s">
        <v>1358</v>
      </c>
      <c r="E563" s="88" t="s">
        <v>504</v>
      </c>
      <c r="F563" s="48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17"/>
        <v>24D1010014Toán chuyên đề 1-1-25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</row>
    <row r="564" spans="1:13" ht="18.75" customHeight="1">
      <c r="A564" s="6" t="str">
        <f>IF(COUNTIFS($M$3:M564,"",$B$3:B564,B564,$C$3:C564,#REF!)=1,MAX('Danh sách'!$A$2:A563)+1,"")</f>
        <v/>
      </c>
      <c r="B564" s="85" t="s">
        <v>1359</v>
      </c>
      <c r="C564" s="86" t="s">
        <v>1339</v>
      </c>
      <c r="D564" s="86" t="s">
        <v>1360</v>
      </c>
      <c r="E564" s="88" t="s">
        <v>504</v>
      </c>
      <c r="F564" s="48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17"/>
        <v>24D1010015Toán chuyên đề 1-1-25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</row>
    <row r="565" spans="1:13" ht="18.75" customHeight="1">
      <c r="A565" s="6" t="str">
        <f>IF(COUNTIFS($M$3:M565,"",$B$3:B565,B565,$C$3:C565,#REF!)=1,MAX('Danh sách'!$A$2:A564)+1,"")</f>
        <v/>
      </c>
      <c r="B565" s="85" t="s">
        <v>1361</v>
      </c>
      <c r="C565" s="86" t="s">
        <v>1339</v>
      </c>
      <c r="D565" s="86" t="s">
        <v>1362</v>
      </c>
      <c r="E565" s="88" t="s">
        <v>504</v>
      </c>
      <c r="F565" s="48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17"/>
        <v>24D1010016Toán chuyên đề 1-1-25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</row>
    <row r="566" spans="1:13" ht="18.75" customHeight="1">
      <c r="A566" s="6" t="str">
        <f>IF(COUNTIFS($M$3:M566,"",$B$3:B566,B566,$C$3:C566,#REF!)=1,MAX('Danh sách'!$A$2:A565)+1,"")</f>
        <v/>
      </c>
      <c r="B566" s="85" t="s">
        <v>1363</v>
      </c>
      <c r="C566" s="86" t="s">
        <v>1339</v>
      </c>
      <c r="D566" s="86" t="s">
        <v>1364</v>
      </c>
      <c r="E566" s="88" t="s">
        <v>504</v>
      </c>
      <c r="F566" s="48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17"/>
        <v>24D1010019Toán chuyên đề 1-1-25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</row>
    <row r="567" spans="1:13" ht="18.75" customHeight="1">
      <c r="A567" s="6" t="str">
        <f>IF(COUNTIFS($M$3:M567,"",$B$3:B567,B567,$C$3:C567,#REF!)=1,MAX('Danh sách'!$A$2:A566)+1,"")</f>
        <v/>
      </c>
      <c r="B567" s="85" t="s">
        <v>1365</v>
      </c>
      <c r="C567" s="86" t="s">
        <v>1339</v>
      </c>
      <c r="D567" s="86" t="s">
        <v>1366</v>
      </c>
      <c r="E567" s="88" t="s">
        <v>504</v>
      </c>
      <c r="F567" s="48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17"/>
        <v>24D1010018Toán chuyên đề 1-1-25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</row>
    <row r="568" spans="1:13" ht="18.75" customHeight="1">
      <c r="A568" s="6" t="str">
        <f>IF(COUNTIFS($M$3:M568,"",$B$3:B568,B568,$C$3:C568,#REF!)=1,MAX('Danh sách'!$A$2:A567)+1,"")</f>
        <v/>
      </c>
      <c r="B568" s="85" t="s">
        <v>1367</v>
      </c>
      <c r="C568" s="86" t="s">
        <v>1339</v>
      </c>
      <c r="D568" s="86" t="s">
        <v>1368</v>
      </c>
      <c r="E568" s="88" t="s">
        <v>504</v>
      </c>
      <c r="F568" s="48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17"/>
        <v>24D1010020Toán chuyên đề 1-1-25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</row>
    <row r="569" spans="1:13" ht="18.75" customHeight="1">
      <c r="A569" s="6" t="str">
        <f>IF(COUNTIFS($M$3:M569,"",$B$3:B569,B569,$C$3:C569,#REF!)=1,MAX('Danh sách'!$A$2:A568)+1,"")</f>
        <v/>
      </c>
      <c r="B569" s="85" t="s">
        <v>1369</v>
      </c>
      <c r="C569" s="86" t="s">
        <v>1339</v>
      </c>
      <c r="D569" s="86" t="s">
        <v>1370</v>
      </c>
      <c r="E569" s="88" t="s">
        <v>504</v>
      </c>
      <c r="F569" s="48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17"/>
        <v>24D1010023Toán chuyên đề 1-1-25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</row>
    <row r="570" spans="1:13" ht="18.75" customHeight="1">
      <c r="A570" s="6" t="str">
        <f>IF(COUNTIFS($M$3:M570,"",$B$3:B570,B570,$C$3:C570,#REF!)=1,MAX('Danh sách'!$A$2:A569)+1,"")</f>
        <v/>
      </c>
      <c r="B570" s="85" t="s">
        <v>1371</v>
      </c>
      <c r="C570" s="86" t="s">
        <v>1339</v>
      </c>
      <c r="D570" s="86" t="s">
        <v>1372</v>
      </c>
      <c r="E570" s="88" t="s">
        <v>504</v>
      </c>
      <c r="F570" s="48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17"/>
        <v>24D1010022Toán chuyên đề 1-1-25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</row>
    <row r="571" spans="1:13" ht="18.75" customHeight="1">
      <c r="A571" s="6" t="str">
        <f>IF(COUNTIFS($M$3:M571,"",$B$3:B571,B571,$C$3:C571,#REF!)=1,MAX('Danh sách'!$A$2:A570)+1,"")</f>
        <v/>
      </c>
      <c r="B571" s="85" t="s">
        <v>1373</v>
      </c>
      <c r="C571" s="86" t="s">
        <v>1339</v>
      </c>
      <c r="D571" s="86" t="s">
        <v>1374</v>
      </c>
      <c r="E571" s="88" t="s">
        <v>504</v>
      </c>
      <c r="F571" s="48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17"/>
        <v>24D1010021Toán chuyên đề 1-1-25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</row>
    <row r="572" spans="1:13" ht="18.75" customHeight="1">
      <c r="A572" s="6" t="str">
        <f>IF(COUNTIFS($M$3:M572,"",$B$3:B572,B572,$C$3:C572,#REF!)=1,MAX('Danh sách'!$A$2:A571)+1,"")</f>
        <v/>
      </c>
      <c r="B572" s="85" t="s">
        <v>1375</v>
      </c>
      <c r="C572" s="86" t="s">
        <v>1339</v>
      </c>
      <c r="D572" s="86" t="s">
        <v>1376</v>
      </c>
      <c r="E572" s="88" t="s">
        <v>504</v>
      </c>
      <c r="F572" s="48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17"/>
        <v>24D1010025Toán chuyên đề 1-1-25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</row>
    <row r="573" spans="1:13" ht="18.75" customHeight="1">
      <c r="A573" s="6" t="str">
        <f>IF(COUNTIFS($M$3:M573,"",$B$3:B573,B573,$C$3:C573,#REF!)=1,MAX('Danh sách'!$A$2:A572)+1,"")</f>
        <v/>
      </c>
      <c r="B573" s="85" t="s">
        <v>1377</v>
      </c>
      <c r="C573" s="86" t="s">
        <v>1339</v>
      </c>
      <c r="D573" s="86" t="s">
        <v>1378</v>
      </c>
      <c r="E573" s="88" t="s">
        <v>504</v>
      </c>
      <c r="F573" s="48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17"/>
        <v>24D1010024Toán chuyên đề 1-1-25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</row>
    <row r="574" spans="1:13" ht="18.75" customHeight="1">
      <c r="A574" s="6" t="str">
        <f>IF(COUNTIFS($M$3:M574,"",$B$3:B574,B574,$C$3:C574,#REF!)=1,MAX('Danh sách'!$A$2:A573)+1,"")</f>
        <v/>
      </c>
      <c r="B574" s="85" t="s">
        <v>1379</v>
      </c>
      <c r="C574" s="86" t="s">
        <v>1339</v>
      </c>
      <c r="D574" s="86" t="s">
        <v>1380</v>
      </c>
      <c r="E574" s="88" t="s">
        <v>504</v>
      </c>
      <c r="F574" s="48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17"/>
        <v>24D1010027Toán chuyên đề 1-1-25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</row>
    <row r="575" spans="1:13" ht="18.75" customHeight="1">
      <c r="A575" s="6" t="str">
        <f>IF(COUNTIFS($M$3:M575,"",$B$3:B575,B575,$C$3:C575,#REF!)=1,MAX('Danh sách'!$A$2:A574)+1,"")</f>
        <v/>
      </c>
      <c r="B575" s="85" t="s">
        <v>1381</v>
      </c>
      <c r="C575" s="86" t="s">
        <v>1339</v>
      </c>
      <c r="D575" s="86" t="s">
        <v>1382</v>
      </c>
      <c r="E575" s="88" t="s">
        <v>504</v>
      </c>
      <c r="F575" s="48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si="17"/>
        <v>24D1010030Toán chuyên đề 1-1-25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</row>
    <row r="576" spans="1:13" ht="18.75" customHeight="1">
      <c r="A576" s="6" t="str">
        <f>IF(COUNTIFS($M$3:M576,"",$B$3:B576,B576,$C$3:C576,#REF!)=1,MAX('Danh sách'!$A$2:A575)+1,"")</f>
        <v/>
      </c>
      <c r="B576" s="85" t="s">
        <v>1383</v>
      </c>
      <c r="C576" s="86" t="s">
        <v>1339</v>
      </c>
      <c r="D576" s="86" t="s">
        <v>1384</v>
      </c>
      <c r="E576" s="88" t="s">
        <v>504</v>
      </c>
      <c r="F576" s="48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17"/>
        <v>24D1010029Toán chuyên đề 1-1-25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</row>
    <row r="577" spans="1:13" ht="18.75" customHeight="1">
      <c r="A577" s="6" t="str">
        <f>IF(COUNTIFS($M$3:M577,"",$B$3:B577,B577,$C$3:C577,#REF!)=1,MAX('Danh sách'!$A$2:A576)+1,"")</f>
        <v/>
      </c>
      <c r="B577" s="85" t="s">
        <v>1385</v>
      </c>
      <c r="C577" s="86" t="s">
        <v>1339</v>
      </c>
      <c r="D577" s="86" t="s">
        <v>1386</v>
      </c>
      <c r="E577" s="88" t="s">
        <v>504</v>
      </c>
      <c r="F577" s="48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17"/>
        <v>24D1010031Toán chuyên đề 1-1-25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</row>
    <row r="578" spans="1:13" ht="18.75" customHeight="1">
      <c r="A578" s="6" t="str">
        <f>IF(COUNTIFS($M$3:M578,"",$B$3:B578,B578,$C$3:C578,#REF!)=1,MAX('Danh sách'!$A$2:A577)+1,"")</f>
        <v/>
      </c>
      <c r="B578" s="85" t="s">
        <v>1387</v>
      </c>
      <c r="C578" s="86" t="s">
        <v>1339</v>
      </c>
      <c r="D578" s="86" t="s">
        <v>1388</v>
      </c>
      <c r="E578" s="88" t="s">
        <v>504</v>
      </c>
      <c r="F578" s="48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17"/>
        <v>24D1010032Toán chuyên đề 1-1-25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</row>
    <row r="579" spans="1:13" ht="18.75" customHeight="1">
      <c r="A579" s="6" t="str">
        <f>IF(COUNTIFS($M$3:M579,"",$B$3:B579,B579,$C$3:C579,#REF!)=1,MAX('Danh sách'!$A$2:A578)+1,"")</f>
        <v/>
      </c>
      <c r="B579" s="85" t="s">
        <v>1389</v>
      </c>
      <c r="C579" s="86" t="s">
        <v>1339</v>
      </c>
      <c r="D579" s="86" t="s">
        <v>1390</v>
      </c>
      <c r="E579" s="88" t="s">
        <v>504</v>
      </c>
      <c r="F579" s="48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17"/>
        <v>24D1010033Toán chuyên đề 1-1-25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</row>
    <row r="580" spans="1:13" ht="18.75" customHeight="1">
      <c r="A580" s="6" t="str">
        <f>IF(COUNTIFS($M$3:M580,"",$B$3:B580,B580,$C$3:C580,#REF!)=1,MAX('Danh sách'!$A$2:A579)+1,"")</f>
        <v/>
      </c>
      <c r="B580" s="85" t="s">
        <v>1391</v>
      </c>
      <c r="C580" s="86" t="s">
        <v>1339</v>
      </c>
      <c r="D580" s="86" t="s">
        <v>1392</v>
      </c>
      <c r="E580" s="88" t="s">
        <v>504</v>
      </c>
      <c r="F580" s="48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ref="K580:K643" si="18">B580&amp;E580</f>
        <v>24D1010034Toán chuyên đề 1-1-25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</row>
    <row r="581" spans="1:13" ht="18.75" customHeight="1">
      <c r="A581" s="6" t="str">
        <f>IF(COUNTIFS($M$3:M581,"",$B$3:B581,B581,$C$3:C581,#REF!)=1,MAX('Danh sách'!$A$2:A580)+1,"")</f>
        <v/>
      </c>
      <c r="B581" s="85" t="s">
        <v>1393</v>
      </c>
      <c r="C581" s="86" t="s">
        <v>1339</v>
      </c>
      <c r="D581" s="86" t="s">
        <v>1394</v>
      </c>
      <c r="E581" s="88" t="s">
        <v>504</v>
      </c>
      <c r="F581" s="48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18"/>
        <v>24D1010035Toán chuyên đề 1-1-25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</row>
    <row r="582" spans="1:13" ht="18.75" customHeight="1">
      <c r="A582" s="6" t="str">
        <f>IF(COUNTIFS($M$3:M582,"",$B$3:B582,B582,$C$3:C582,#REF!)=1,MAX('Danh sách'!$A$2:A581)+1,"")</f>
        <v/>
      </c>
      <c r="B582" s="85" t="s">
        <v>1395</v>
      </c>
      <c r="C582" s="86" t="s">
        <v>1419</v>
      </c>
      <c r="D582" s="86" t="s">
        <v>1397</v>
      </c>
      <c r="E582" s="88" t="s">
        <v>504</v>
      </c>
      <c r="F582" s="48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18"/>
        <v>24D1140001Toán chuyên đề 1-1-25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</row>
    <row r="583" spans="1:13" ht="18.75" customHeight="1">
      <c r="A583" s="6" t="str">
        <f>IF(COUNTIFS($M$3:M583,"",$B$3:B583,B583,$C$3:C583,#REF!)=1,MAX('Danh sách'!$A$2:A582)+1,"")</f>
        <v/>
      </c>
      <c r="B583" s="85" t="s">
        <v>1398</v>
      </c>
      <c r="C583" s="86" t="s">
        <v>1458</v>
      </c>
      <c r="D583" s="86" t="s">
        <v>1399</v>
      </c>
      <c r="E583" s="88" t="s">
        <v>504</v>
      </c>
      <c r="F583" s="48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18"/>
        <v>24D1140002Toán chuyên đề 1-1-25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</row>
    <row r="584" spans="1:13" ht="18.75" customHeight="1">
      <c r="A584" s="6" t="str">
        <f>IF(COUNTIFS($M$3:M584,"",$B$3:B584,B584,$C$3:C584,#REF!)=1,MAX('Danh sách'!$A$2:A583)+1,"")</f>
        <v/>
      </c>
      <c r="B584" s="85" t="s">
        <v>1400</v>
      </c>
      <c r="C584" s="86" t="s">
        <v>1396</v>
      </c>
      <c r="D584" s="86" t="s">
        <v>1401</v>
      </c>
      <c r="E584" s="88" t="s">
        <v>504</v>
      </c>
      <c r="F584" s="48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18"/>
        <v>24D1140003Toán chuyên đề 1-1-25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</row>
    <row r="585" spans="1:13" ht="18.75" customHeight="1">
      <c r="A585" s="6" t="str">
        <f>IF(COUNTIFS($M$3:M585,"",$B$3:B585,B585,$C$3:C585,#REF!)=1,MAX('Danh sách'!$A$2:A584)+1,"")</f>
        <v/>
      </c>
      <c r="B585" s="85" t="s">
        <v>1402</v>
      </c>
      <c r="C585" s="86" t="s">
        <v>1396</v>
      </c>
      <c r="D585" s="86" t="s">
        <v>1403</v>
      </c>
      <c r="E585" s="88" t="s">
        <v>504</v>
      </c>
      <c r="F585" s="48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18"/>
        <v>24D1140004Toán chuyên đề 1-1-25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</row>
    <row r="586" spans="1:13" ht="18.75" customHeight="1">
      <c r="A586" s="6" t="str">
        <f>IF(COUNTIFS($M$3:M586,"",$B$3:B586,B586,$C$3:C586,#REF!)=1,MAX('Danh sách'!$A$2:A585)+1,"")</f>
        <v/>
      </c>
      <c r="B586" s="85" t="s">
        <v>1404</v>
      </c>
      <c r="C586" s="86" t="s">
        <v>1396</v>
      </c>
      <c r="D586" s="86" t="s">
        <v>1405</v>
      </c>
      <c r="E586" s="88" t="s">
        <v>504</v>
      </c>
      <c r="F586" s="48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18"/>
        <v>24D1140006Toán chuyên đề 1-1-25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</row>
    <row r="587" spans="1:13" ht="18.75" customHeight="1">
      <c r="A587" s="6" t="str">
        <f>IF(COUNTIFS($M$3:M587,"",$B$3:B587,B587,$C$3:C587,#REF!)=1,MAX('Danh sách'!$A$2:A586)+1,"")</f>
        <v/>
      </c>
      <c r="B587" s="85" t="s">
        <v>1406</v>
      </c>
      <c r="C587" s="86" t="s">
        <v>1396</v>
      </c>
      <c r="D587" s="86" t="s">
        <v>1407</v>
      </c>
      <c r="E587" s="88" t="s">
        <v>504</v>
      </c>
      <c r="F587" s="48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18"/>
        <v>24D1140007Toán chuyên đề 1-1-25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</row>
    <row r="588" spans="1:13" ht="18.75" customHeight="1">
      <c r="A588" s="6" t="str">
        <f>IF(COUNTIFS($M$3:M588,"",$B$3:B588,B588,$C$3:C588,#REF!)=1,MAX('Danh sách'!$A$2:A587)+1,"")</f>
        <v/>
      </c>
      <c r="B588" s="85" t="s">
        <v>1408</v>
      </c>
      <c r="C588" s="86" t="s">
        <v>1339</v>
      </c>
      <c r="D588" s="86" t="s">
        <v>1409</v>
      </c>
      <c r="E588" s="88" t="s">
        <v>504</v>
      </c>
      <c r="F588" s="48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18"/>
        <v>24D1140005Toán chuyên đề 1-1-25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</row>
    <row r="589" spans="1:13" ht="18.75" customHeight="1">
      <c r="A589" s="6" t="str">
        <f>IF(COUNTIFS($M$3:M589,"",$B$3:B589,B589,$C$3:C589,#REF!)=1,MAX('Danh sách'!$A$2:A588)+1,"")</f>
        <v/>
      </c>
      <c r="B589" s="85" t="s">
        <v>1338</v>
      </c>
      <c r="C589" s="86" t="s">
        <v>1339</v>
      </c>
      <c r="D589" s="86" t="s">
        <v>1340</v>
      </c>
      <c r="E589" s="88" t="s">
        <v>505</v>
      </c>
      <c r="F589" s="48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18"/>
        <v>24D1010001Kinh tế chính trị Mác - Lênin-1-25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</row>
    <row r="590" spans="1:13" ht="18.75" customHeight="1">
      <c r="A590" s="6" t="str">
        <f>IF(COUNTIFS($M$3:M590,"",$B$3:B590,B590,$C$3:C590,#REF!)=1,MAX('Danh sách'!$A$2:A589)+1,"")</f>
        <v/>
      </c>
      <c r="B590" s="85" t="s">
        <v>1341</v>
      </c>
      <c r="C590" s="86" t="s">
        <v>1339</v>
      </c>
      <c r="D590" s="86" t="s">
        <v>1342</v>
      </c>
      <c r="E590" s="88" t="s">
        <v>505</v>
      </c>
      <c r="F590" s="48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18"/>
        <v>24D1010003Kinh tế chính trị Mác - Lênin-1-25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</row>
    <row r="591" spans="1:13" ht="18.75" customHeight="1">
      <c r="A591" s="6" t="str">
        <f>IF(COUNTIFS($M$3:M591,"",$B$3:B591,B591,$C$3:C591,#REF!)=1,MAX('Danh sách'!$A$2:A590)+1,"")</f>
        <v/>
      </c>
      <c r="B591" s="85" t="s">
        <v>1343</v>
      </c>
      <c r="C591" s="86" t="s">
        <v>1339</v>
      </c>
      <c r="D591" s="86" t="s">
        <v>1344</v>
      </c>
      <c r="E591" s="88" t="s">
        <v>505</v>
      </c>
      <c r="F591" s="48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 t="str">
        <f>IF(COUNTIFS($E$3:E591,E591)=1,MAX($J$2:J590)+1,"")</f>
        <v/>
      </c>
      <c r="K591" s="6" t="str">
        <f t="shared" si="18"/>
        <v>24D1010006Kinh tế chính trị Mác - Lênin-1-25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</row>
    <row r="592" spans="1:13" ht="18.75" customHeight="1">
      <c r="A592" s="6" t="str">
        <f>IF(COUNTIFS($M$3:M592,"",$B$3:B592,B592,$C$3:C592,#REF!)=1,MAX('Danh sách'!$A$2:A591)+1,"")</f>
        <v/>
      </c>
      <c r="B592" s="85" t="s">
        <v>1345</v>
      </c>
      <c r="C592" s="86" t="s">
        <v>1339</v>
      </c>
      <c r="D592" s="86" t="s">
        <v>1346</v>
      </c>
      <c r="E592" s="88" t="s">
        <v>505</v>
      </c>
      <c r="F592" s="48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18"/>
        <v>24D1010005Kinh tế chính trị Mác - Lênin-1-25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</row>
    <row r="593" spans="1:13" ht="18.75" customHeight="1">
      <c r="A593" s="6" t="str">
        <f>IF(COUNTIFS($M$3:M593,"",$B$3:B593,B593,$C$3:C593,#REF!)=1,MAX('Danh sách'!$A$2:A592)+1,"")</f>
        <v/>
      </c>
      <c r="B593" s="85" t="s">
        <v>1347</v>
      </c>
      <c r="C593" s="86" t="s">
        <v>1339</v>
      </c>
      <c r="D593" s="86" t="s">
        <v>1348</v>
      </c>
      <c r="E593" s="88" t="s">
        <v>505</v>
      </c>
      <c r="F593" s="48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18"/>
        <v>24D1010009Kinh tế chính trị Mác - Lênin-1-25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</row>
    <row r="594" spans="1:13" ht="18.75" customHeight="1">
      <c r="A594" s="6" t="str">
        <f>IF(COUNTIFS($M$3:M594,"",$B$3:B594,B594,$C$3:C594,#REF!)=1,MAX('Danh sách'!$A$2:A593)+1,"")</f>
        <v/>
      </c>
      <c r="B594" s="85" t="s">
        <v>1349</v>
      </c>
      <c r="C594" s="86" t="s">
        <v>1339</v>
      </c>
      <c r="D594" s="86" t="s">
        <v>1350</v>
      </c>
      <c r="E594" s="88" t="s">
        <v>505</v>
      </c>
      <c r="F594" s="48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L</v>
      </c>
      <c r="J594" s="10" t="str">
        <f>IF(COUNTIFS($E$3:E594,E594)=1,MAX($J$2:J593)+1,"")</f>
        <v/>
      </c>
      <c r="K594" s="6" t="str">
        <f t="shared" si="18"/>
        <v>24D1010008Kinh tế chính trị Mác - Lênin-1-25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</row>
    <row r="595" spans="1:13" ht="18.75" customHeight="1">
      <c r="A595" s="6" t="str">
        <f>IF(COUNTIFS($M$3:M595,"",$B$3:B595,B595,$C$3:C595,#REF!)=1,MAX('Danh sách'!$A$2:A594)+1,"")</f>
        <v/>
      </c>
      <c r="B595" s="85" t="s">
        <v>1351</v>
      </c>
      <c r="C595" s="86" t="s">
        <v>1339</v>
      </c>
      <c r="D595" s="86" t="s">
        <v>1352</v>
      </c>
      <c r="E595" s="88" t="s">
        <v>505</v>
      </c>
      <c r="F595" s="48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L</v>
      </c>
      <c r="J595" s="10" t="str">
        <f>IF(COUNTIFS($E$3:E595,E595)=1,MAX($J$2:J594)+1,"")</f>
        <v/>
      </c>
      <c r="K595" s="6" t="str">
        <f t="shared" si="18"/>
        <v>24D1010010Kinh tế chính trị Mác - Lênin-1-25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</row>
    <row r="596" spans="1:13" ht="18.75" customHeight="1">
      <c r="A596" s="6" t="str">
        <f>IF(COUNTIFS($M$3:M596,"",$B$3:B596,B596,$C$3:C596,#REF!)=1,MAX('Danh sách'!$A$2:A595)+1,"")</f>
        <v/>
      </c>
      <c r="B596" s="85" t="s">
        <v>1353</v>
      </c>
      <c r="C596" s="86" t="s">
        <v>1339</v>
      </c>
      <c r="D596" s="86" t="s">
        <v>1354</v>
      </c>
      <c r="E596" s="88" t="s">
        <v>505</v>
      </c>
      <c r="F596" s="48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L</v>
      </c>
      <c r="J596" s="10" t="str">
        <f>IF(COUNTIFS($E$3:E596,E596)=1,MAX($J$2:J595)+1,"")</f>
        <v/>
      </c>
      <c r="K596" s="6" t="str">
        <f t="shared" si="18"/>
        <v>24D1010011Kinh tế chính trị Mác - Lênin-1-25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</row>
    <row r="597" spans="1:13" ht="18.75" customHeight="1">
      <c r="A597" s="6" t="str">
        <f>IF(COUNTIFS($M$3:M597,"",$B$3:B597,B597,$C$3:C597,#REF!)=1,MAX('Danh sách'!$A$2:A596)+1,"")</f>
        <v/>
      </c>
      <c r="B597" s="85" t="s">
        <v>1355</v>
      </c>
      <c r="C597" s="86" t="s">
        <v>1339</v>
      </c>
      <c r="D597" s="86" t="s">
        <v>1356</v>
      </c>
      <c r="E597" s="88" t="s">
        <v>505</v>
      </c>
      <c r="F597" s="48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L</v>
      </c>
      <c r="J597" s="10" t="str">
        <f>IF(COUNTIFS($E$3:E597,E597)=1,MAX($J$2:J596)+1,"")</f>
        <v/>
      </c>
      <c r="K597" s="6" t="str">
        <f t="shared" si="18"/>
        <v>24D1010013Kinh tế chính trị Mác - Lênin-1-25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</row>
    <row r="598" spans="1:13" ht="18.75" customHeight="1">
      <c r="A598" s="6" t="str">
        <f>IF(COUNTIFS($M$3:M598,"",$B$3:B598,B598,$C$3:C598,#REF!)=1,MAX('Danh sách'!$A$2:A597)+1,"")</f>
        <v/>
      </c>
      <c r="B598" s="85" t="s">
        <v>1357</v>
      </c>
      <c r="C598" s="86" t="s">
        <v>1339</v>
      </c>
      <c r="D598" s="86" t="s">
        <v>1358</v>
      </c>
      <c r="E598" s="88" t="s">
        <v>505</v>
      </c>
      <c r="F598" s="48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L</v>
      </c>
      <c r="J598" s="10" t="str">
        <f>IF(COUNTIFS($E$3:E598,E598)=1,MAX($J$2:J597)+1,"")</f>
        <v/>
      </c>
      <c r="K598" s="6" t="str">
        <f t="shared" si="18"/>
        <v>24D1010014Kinh tế chính trị Mác - Lênin-1-25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</row>
    <row r="599" spans="1:13" ht="18.75" customHeight="1">
      <c r="A599" s="6" t="str">
        <f>IF(COUNTIFS($M$3:M599,"",$B$3:B599,B599,$C$3:C599,#REF!)=1,MAX('Danh sách'!$A$2:A598)+1,"")</f>
        <v/>
      </c>
      <c r="B599" s="85" t="s">
        <v>1359</v>
      </c>
      <c r="C599" s="86" t="s">
        <v>1339</v>
      </c>
      <c r="D599" s="86" t="s">
        <v>1360</v>
      </c>
      <c r="E599" s="88" t="s">
        <v>505</v>
      </c>
      <c r="F599" s="48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L</v>
      </c>
      <c r="J599" s="10" t="str">
        <f>IF(COUNTIFS($E$3:E599,E599)=1,MAX($J$2:J598)+1,"")</f>
        <v/>
      </c>
      <c r="K599" s="6" t="str">
        <f t="shared" si="18"/>
        <v>24D1010015Kinh tế chính trị Mác - Lênin-1-25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</row>
    <row r="600" spans="1:13" ht="18.75" customHeight="1">
      <c r="A600" s="6" t="str">
        <f>IF(COUNTIFS($M$3:M600,"",$B$3:B600,B600,$C$3:C600,#REF!)=1,MAX('Danh sách'!$A$2:A599)+1,"")</f>
        <v/>
      </c>
      <c r="B600" s="85" t="s">
        <v>1361</v>
      </c>
      <c r="C600" s="86" t="s">
        <v>1339</v>
      </c>
      <c r="D600" s="86" t="s">
        <v>1362</v>
      </c>
      <c r="E600" s="88" t="s">
        <v>505</v>
      </c>
      <c r="F600" s="48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L</v>
      </c>
      <c r="J600" s="10" t="str">
        <f>IF(COUNTIFS($E$3:E600,E600)=1,MAX($J$2:J599)+1,"")</f>
        <v/>
      </c>
      <c r="K600" s="6" t="str">
        <f t="shared" si="18"/>
        <v>24D1010016Kinh tế chính trị Mác - Lênin-1-25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</row>
    <row r="601" spans="1:13" ht="18.75" customHeight="1">
      <c r="A601" s="6" t="str">
        <f>IF(COUNTIFS($M$3:M601,"",$B$3:B601,B601,$C$3:C601,#REF!)=1,MAX('Danh sách'!$A$2:A600)+1,"")</f>
        <v/>
      </c>
      <c r="B601" s="85" t="s">
        <v>1363</v>
      </c>
      <c r="C601" s="86" t="s">
        <v>1339</v>
      </c>
      <c r="D601" s="86" t="s">
        <v>1364</v>
      </c>
      <c r="E601" s="88" t="s">
        <v>505</v>
      </c>
      <c r="F601" s="48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L</v>
      </c>
      <c r="J601" s="10" t="str">
        <f>IF(COUNTIFS($E$3:E601,E601)=1,MAX($J$2:J600)+1,"")</f>
        <v/>
      </c>
      <c r="K601" s="6" t="str">
        <f t="shared" si="18"/>
        <v>24D1010019Kinh tế chính trị Mác - Lênin-1-25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</row>
    <row r="602" spans="1:13" ht="18.75" customHeight="1">
      <c r="A602" s="6" t="str">
        <f>IF(COUNTIFS($M$3:M602,"",$B$3:B602,B602,$C$3:C602,#REF!)=1,MAX('Danh sách'!$A$2:A601)+1,"")</f>
        <v/>
      </c>
      <c r="B602" s="85" t="s">
        <v>1365</v>
      </c>
      <c r="C602" s="86" t="s">
        <v>1339</v>
      </c>
      <c r="D602" s="86" t="s">
        <v>1366</v>
      </c>
      <c r="E602" s="88" t="s">
        <v>505</v>
      </c>
      <c r="F602" s="48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L</v>
      </c>
      <c r="J602" s="10" t="str">
        <f>IF(COUNTIFS($E$3:E602,E602)=1,MAX($J$2:J601)+1,"")</f>
        <v/>
      </c>
      <c r="K602" s="6" t="str">
        <f t="shared" si="18"/>
        <v>24D1010018Kinh tế chính trị Mác - Lênin-1-25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</row>
    <row r="603" spans="1:13" ht="18.75" customHeight="1">
      <c r="A603" s="6" t="str">
        <f>IF(COUNTIFS($M$3:M603,"",$B$3:B603,B603,$C$3:C603,#REF!)=1,MAX('Danh sách'!$A$2:A602)+1,"")</f>
        <v/>
      </c>
      <c r="B603" s="85" t="s">
        <v>1367</v>
      </c>
      <c r="C603" s="86" t="s">
        <v>1339</v>
      </c>
      <c r="D603" s="86" t="s">
        <v>1368</v>
      </c>
      <c r="E603" s="88" t="s">
        <v>505</v>
      </c>
      <c r="F603" s="48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L</v>
      </c>
      <c r="J603" s="10" t="str">
        <f>IF(COUNTIFS($E$3:E603,E603)=1,MAX($J$2:J602)+1,"")</f>
        <v/>
      </c>
      <c r="K603" s="6" t="str">
        <f t="shared" si="18"/>
        <v>24D1010020Kinh tế chính trị Mác - Lênin-1-25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</row>
    <row r="604" spans="1:13" ht="18.75" customHeight="1">
      <c r="A604" s="6" t="str">
        <f>IF(COUNTIFS($M$3:M604,"",$B$3:B604,B604,$C$3:C604,#REF!)=1,MAX('Danh sách'!$A$2:A603)+1,"")</f>
        <v/>
      </c>
      <c r="B604" s="85" t="s">
        <v>1369</v>
      </c>
      <c r="C604" s="86" t="s">
        <v>1339</v>
      </c>
      <c r="D604" s="86" t="s">
        <v>1370</v>
      </c>
      <c r="E604" s="88" t="s">
        <v>505</v>
      </c>
      <c r="F604" s="48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L</v>
      </c>
      <c r="J604" s="10" t="str">
        <f>IF(COUNTIFS($E$3:E604,E604)=1,MAX($J$2:J603)+1,"")</f>
        <v/>
      </c>
      <c r="K604" s="6" t="str">
        <f t="shared" si="18"/>
        <v>24D1010023Kinh tế chính trị Mác - Lênin-1-25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</row>
    <row r="605" spans="1:13" ht="18.75" customHeight="1">
      <c r="A605" s="6" t="str">
        <f>IF(COUNTIFS($M$3:M605,"",$B$3:B605,B605,$C$3:C605,#REF!)=1,MAX('Danh sách'!$A$2:A604)+1,"")</f>
        <v/>
      </c>
      <c r="B605" s="85" t="s">
        <v>1371</v>
      </c>
      <c r="C605" s="86" t="s">
        <v>1339</v>
      </c>
      <c r="D605" s="86" t="s">
        <v>1372</v>
      </c>
      <c r="E605" s="88" t="s">
        <v>505</v>
      </c>
      <c r="F605" s="48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L</v>
      </c>
      <c r="J605" s="10" t="str">
        <f>IF(COUNTIFS($E$3:E605,E605)=1,MAX($J$2:J604)+1,"")</f>
        <v/>
      </c>
      <c r="K605" s="6" t="str">
        <f t="shared" si="18"/>
        <v>24D1010022Kinh tế chính trị Mác - Lênin-1-25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</row>
    <row r="606" spans="1:13" ht="18.75" customHeight="1">
      <c r="A606" s="6" t="str">
        <f>IF(COUNTIFS($M$3:M606,"",$B$3:B606,B606,$C$3:C606,#REF!)=1,MAX('Danh sách'!$A$2:A605)+1,"")</f>
        <v/>
      </c>
      <c r="B606" s="85" t="s">
        <v>1373</v>
      </c>
      <c r="C606" s="86" t="s">
        <v>1339</v>
      </c>
      <c r="D606" s="86" t="s">
        <v>1374</v>
      </c>
      <c r="E606" s="88" t="s">
        <v>505</v>
      </c>
      <c r="F606" s="48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L</v>
      </c>
      <c r="J606" s="10" t="str">
        <f>IF(COUNTIFS($E$3:E606,E606)=1,MAX($J$2:J605)+1,"")</f>
        <v/>
      </c>
      <c r="K606" s="6" t="str">
        <f t="shared" si="18"/>
        <v>24D1010021Kinh tế chính trị Mác - Lênin-1-25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</row>
    <row r="607" spans="1:13" ht="18.75" customHeight="1">
      <c r="A607" s="6" t="str">
        <f>IF(COUNTIFS($M$3:M607,"",$B$3:B607,B607,$C$3:C607,#REF!)=1,MAX('Danh sách'!$A$2:A606)+1,"")</f>
        <v/>
      </c>
      <c r="B607" s="85" t="s">
        <v>1375</v>
      </c>
      <c r="C607" s="86" t="s">
        <v>1339</v>
      </c>
      <c r="D607" s="86" t="s">
        <v>1376</v>
      </c>
      <c r="E607" s="88" t="s">
        <v>505</v>
      </c>
      <c r="F607" s="48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 t="str">
        <f>IF(COUNTIFS($E$3:E607,E607)=1,MAX($J$2:J606)+1,"")</f>
        <v/>
      </c>
      <c r="K607" s="6" t="str">
        <f t="shared" si="18"/>
        <v>24D1010025Kinh tế chính trị Mác - Lênin-1-25 (ĐH19.03)-1-2.37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</row>
    <row r="608" spans="1:13" ht="18.75" customHeight="1">
      <c r="A608" s="6" t="str">
        <f>IF(COUNTIFS($M$3:M608,"",$B$3:B608,B608,$C$3:C608,#REF!)=1,MAX('Danh sách'!$A$2:A607)+1,"")</f>
        <v/>
      </c>
      <c r="B608" s="85" t="s">
        <v>1377</v>
      </c>
      <c r="C608" s="86" t="s">
        <v>1339</v>
      </c>
      <c r="D608" s="86" t="s">
        <v>1378</v>
      </c>
      <c r="E608" s="88" t="s">
        <v>505</v>
      </c>
      <c r="F608" s="48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18"/>
        <v>24D1010024Kinh tế chính trị Mác - Lênin-1-25 (ĐH19.03)-1-2.37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</row>
    <row r="609" spans="1:13" ht="18.75" customHeight="1">
      <c r="A609" s="6" t="str">
        <f>IF(COUNTIFS($M$3:M609,"",$B$3:B609,B609,$C$3:C609,#REF!)=1,MAX('Danh sách'!$A$2:A608)+1,"")</f>
        <v/>
      </c>
      <c r="B609" s="85" t="s">
        <v>1379</v>
      </c>
      <c r="C609" s="86" t="s">
        <v>1339</v>
      </c>
      <c r="D609" s="86" t="s">
        <v>1380</v>
      </c>
      <c r="E609" s="88" t="s">
        <v>505</v>
      </c>
      <c r="F609" s="48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18"/>
        <v>24D1010027Kinh tế chính trị Mác - Lênin-1-25 (ĐH19.03)-1-2.37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</row>
    <row r="610" spans="1:13" ht="18.75" customHeight="1">
      <c r="A610" s="6" t="str">
        <f>IF(COUNTIFS($M$3:M610,"",$B$3:B610,B610,$C$3:C610,#REF!)=1,MAX('Danh sách'!$A$2:A609)+1,"")</f>
        <v/>
      </c>
      <c r="B610" s="85" t="s">
        <v>1381</v>
      </c>
      <c r="C610" s="86" t="s">
        <v>1339</v>
      </c>
      <c r="D610" s="86" t="s">
        <v>1382</v>
      </c>
      <c r="E610" s="88" t="s">
        <v>505</v>
      </c>
      <c r="F610" s="48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18"/>
        <v>24D1010030Kinh tế chính trị Mác - Lênin-1-25 (ĐH19.03)-1-2.37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</row>
    <row r="611" spans="1:13" ht="18.75" customHeight="1">
      <c r="A611" s="6" t="str">
        <f>IF(COUNTIFS($M$3:M611,"",$B$3:B611,B611,$C$3:C611,#REF!)=1,MAX('Danh sách'!$A$2:A610)+1,"")</f>
        <v/>
      </c>
      <c r="B611" s="85" t="s">
        <v>1383</v>
      </c>
      <c r="C611" s="86" t="s">
        <v>1339</v>
      </c>
      <c r="D611" s="86" t="s">
        <v>1384</v>
      </c>
      <c r="E611" s="88" t="s">
        <v>505</v>
      </c>
      <c r="F611" s="48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18"/>
        <v>24D1010029Kinh tế chính trị Mác - Lênin-1-25 (ĐH19.03)-1-2.37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</row>
    <row r="612" spans="1:13" ht="18.75" customHeight="1">
      <c r="A612" s="6" t="str">
        <f>IF(COUNTIFS($M$3:M612,"",$B$3:B612,B612,$C$3:C612,#REF!)=1,MAX('Danh sách'!$A$2:A611)+1,"")</f>
        <v/>
      </c>
      <c r="B612" s="85" t="s">
        <v>1385</v>
      </c>
      <c r="C612" s="86" t="s">
        <v>1339</v>
      </c>
      <c r="D612" s="86" t="s">
        <v>1386</v>
      </c>
      <c r="E612" s="88" t="s">
        <v>505</v>
      </c>
      <c r="F612" s="48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18"/>
        <v>24D1010031Kinh tế chính trị Mác - Lênin-1-25 (ĐH19.03)-1-2.37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</row>
    <row r="613" spans="1:13" ht="18.75" customHeight="1">
      <c r="A613" s="6" t="str">
        <f>IF(COUNTIFS($M$3:M613,"",$B$3:B613,B613,$C$3:C613,#REF!)=1,MAX('Danh sách'!$A$2:A612)+1,"")</f>
        <v/>
      </c>
      <c r="B613" s="85" t="s">
        <v>1387</v>
      </c>
      <c r="C613" s="86" t="s">
        <v>1339</v>
      </c>
      <c r="D613" s="86" t="s">
        <v>1388</v>
      </c>
      <c r="E613" s="88" t="s">
        <v>505</v>
      </c>
      <c r="F613" s="48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18"/>
        <v>24D1010032Kinh tế chính trị Mác - Lênin-1-25 (ĐH19.03)-1-2.37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</row>
    <row r="614" spans="1:13" ht="18.75" customHeight="1">
      <c r="A614" s="6" t="str">
        <f>IF(COUNTIFS($M$3:M614,"",$B$3:B614,B614,$C$3:C614,#REF!)=1,MAX('Danh sách'!$A$2:A613)+1,"")</f>
        <v/>
      </c>
      <c r="B614" s="85" t="s">
        <v>1389</v>
      </c>
      <c r="C614" s="86" t="s">
        <v>1339</v>
      </c>
      <c r="D614" s="86" t="s">
        <v>1390</v>
      </c>
      <c r="E614" s="88" t="s">
        <v>505</v>
      </c>
      <c r="F614" s="48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18"/>
        <v>24D1010033Kinh tế chính trị Mác - Lênin-1-25 (ĐH19.03)-1-2.37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</row>
    <row r="615" spans="1:13" ht="18.75" customHeight="1">
      <c r="A615" s="6" t="str">
        <f>IF(COUNTIFS($M$3:M615,"",$B$3:B615,B615,$C$3:C615,#REF!)=1,MAX('Danh sách'!$A$2:A614)+1,"")</f>
        <v/>
      </c>
      <c r="B615" s="85" t="s">
        <v>1391</v>
      </c>
      <c r="C615" s="86" t="s">
        <v>1339</v>
      </c>
      <c r="D615" s="86" t="s">
        <v>1392</v>
      </c>
      <c r="E615" s="88" t="s">
        <v>505</v>
      </c>
      <c r="F615" s="48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18"/>
        <v>24D1010034Kinh tế chính trị Mác - Lênin-1-25 (ĐH19.03)-1-2.37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</row>
    <row r="616" spans="1:13" ht="18.75" customHeight="1">
      <c r="A616" s="6" t="str">
        <f>IF(COUNTIFS($M$3:M616,"",$B$3:B616,B616,$C$3:C616,#REF!)=1,MAX('Danh sách'!$A$2:A615)+1,"")</f>
        <v/>
      </c>
      <c r="B616" s="85" t="s">
        <v>1393</v>
      </c>
      <c r="C616" s="86" t="s">
        <v>1339</v>
      </c>
      <c r="D616" s="86" t="s">
        <v>1394</v>
      </c>
      <c r="E616" s="88" t="s">
        <v>505</v>
      </c>
      <c r="F616" s="48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18"/>
        <v>24D1010035Kinh tế chính trị Mác - Lênin-1-25 (ĐH19.03)-1-2.37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</row>
    <row r="617" spans="1:13" ht="18.75" customHeight="1">
      <c r="A617" s="6" t="str">
        <f>IF(COUNTIFS($M$3:M617,"",$B$3:B617,B617,$C$3:C617,#REF!)=1,MAX('Danh sách'!$A$2:A616)+1,"")</f>
        <v/>
      </c>
      <c r="B617" s="85" t="s">
        <v>1395</v>
      </c>
      <c r="C617" s="86" t="s">
        <v>1419</v>
      </c>
      <c r="D617" s="86" t="s">
        <v>1397</v>
      </c>
      <c r="E617" s="88" t="s">
        <v>505</v>
      </c>
      <c r="F617" s="48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18"/>
        <v>24D1140001Kinh tế chính trị Mác - Lênin-1-25 (ĐH19.03)-1-2.37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</row>
    <row r="618" spans="1:13" ht="18.75" customHeight="1">
      <c r="A618" s="6" t="str">
        <f>IF(COUNTIFS($M$3:M618,"",$B$3:B618,B618,$C$3:C618,#REF!)=1,MAX('Danh sách'!$A$2:A617)+1,"")</f>
        <v/>
      </c>
      <c r="B618" s="85" t="s">
        <v>1398</v>
      </c>
      <c r="C618" s="86" t="s">
        <v>1458</v>
      </c>
      <c r="D618" s="86" t="s">
        <v>1399</v>
      </c>
      <c r="E618" s="88" t="s">
        <v>505</v>
      </c>
      <c r="F618" s="48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18"/>
        <v>24D1140002Kinh tế chính trị Mác - Lênin-1-25 (ĐH19.03)-1-2.37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</row>
    <row r="619" spans="1:13" ht="18.75" customHeight="1">
      <c r="A619" s="6" t="str">
        <f>IF(COUNTIFS($M$3:M619,"",$B$3:B619,B619,$C$3:C619,#REF!)=1,MAX('Danh sách'!$A$2:A618)+1,"")</f>
        <v/>
      </c>
      <c r="B619" s="85" t="s">
        <v>1400</v>
      </c>
      <c r="C619" s="86" t="s">
        <v>1396</v>
      </c>
      <c r="D619" s="86" t="s">
        <v>1401</v>
      </c>
      <c r="E619" s="88" t="s">
        <v>505</v>
      </c>
      <c r="F619" s="48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18"/>
        <v>24D1140003Kinh tế chính trị Mác - Lênin-1-25 (ĐH19.03)-1-2.37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</row>
    <row r="620" spans="1:13" ht="18.75" customHeight="1">
      <c r="A620" s="6" t="str">
        <f>IF(COUNTIFS($M$3:M620,"",$B$3:B620,B620,$C$3:C620,#REF!)=1,MAX('Danh sách'!$A$2:A619)+1,"")</f>
        <v/>
      </c>
      <c r="B620" s="85" t="s">
        <v>1402</v>
      </c>
      <c r="C620" s="86" t="s">
        <v>1396</v>
      </c>
      <c r="D620" s="86" t="s">
        <v>1403</v>
      </c>
      <c r="E620" s="88" t="s">
        <v>505</v>
      </c>
      <c r="F620" s="48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18"/>
        <v>24D1140004Kinh tế chính trị Mác - Lênin-1-25 (ĐH19.03)-1-2.37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</row>
    <row r="621" spans="1:13" ht="18.75" customHeight="1">
      <c r="A621" s="6" t="str">
        <f>IF(COUNTIFS($M$3:M621,"",$B$3:B621,B621,$C$3:C621,#REF!)=1,MAX('Danh sách'!$A$2:A620)+1,"")</f>
        <v/>
      </c>
      <c r="B621" s="85" t="s">
        <v>1404</v>
      </c>
      <c r="C621" s="86" t="s">
        <v>1396</v>
      </c>
      <c r="D621" s="86" t="s">
        <v>1405</v>
      </c>
      <c r="E621" s="88" t="s">
        <v>505</v>
      </c>
      <c r="F621" s="48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18"/>
        <v>24D1140006Kinh tế chính trị Mác - Lênin-1-25 (ĐH19.03)-1-2.37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</row>
    <row r="622" spans="1:13" ht="18.75" customHeight="1">
      <c r="A622" s="6" t="str">
        <f>IF(COUNTIFS($M$3:M622,"",$B$3:B622,B622,$C$3:C622,#REF!)=1,MAX('Danh sách'!$A$2:A621)+1,"")</f>
        <v/>
      </c>
      <c r="B622" s="85" t="s">
        <v>1406</v>
      </c>
      <c r="C622" s="86" t="s">
        <v>1396</v>
      </c>
      <c r="D622" s="86" t="s">
        <v>1407</v>
      </c>
      <c r="E622" s="88" t="s">
        <v>505</v>
      </c>
      <c r="F622" s="48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18"/>
        <v>24D1140007Kinh tế chính trị Mác - Lênin-1-25 (ĐH19.03)-1-2.37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</row>
    <row r="623" spans="1:13" ht="18.75" customHeight="1">
      <c r="A623" s="6" t="str">
        <f>IF(COUNTIFS($M$3:M623,"",$B$3:B623,B623,$C$3:C623,#REF!)=1,MAX('Danh sách'!$A$2:A622)+1,"")</f>
        <v/>
      </c>
      <c r="B623" s="85" t="s">
        <v>1408</v>
      </c>
      <c r="C623" s="86" t="s">
        <v>1339</v>
      </c>
      <c r="D623" s="86" t="s">
        <v>1409</v>
      </c>
      <c r="E623" s="88" t="s">
        <v>505</v>
      </c>
      <c r="F623" s="48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18"/>
        <v>24D1140005Kinh tế chính trị Mác - Lênin-1-25 (ĐH19.03)-1-2.37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</row>
    <row r="624" spans="1:13" ht="18.75" customHeight="1">
      <c r="A624" s="6" t="str">
        <f>IF(COUNTIFS($M$3:M624,"",$B$3:B624,B624,$C$3:C624,#REF!)=1,MAX('Danh sách'!$A$2:A623)+1,"")</f>
        <v/>
      </c>
      <c r="B624" s="85" t="s">
        <v>1338</v>
      </c>
      <c r="C624" s="86" t="s">
        <v>1339</v>
      </c>
      <c r="D624" s="86" t="s">
        <v>1340</v>
      </c>
      <c r="E624" s="88" t="s">
        <v>516</v>
      </c>
      <c r="F624" s="48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T</v>
      </c>
      <c r="J624" s="10" t="str">
        <f>IF(COUNTIFS($E$3:E624,E624)=1,MAX($J$2:J623)+1,"")</f>
        <v/>
      </c>
      <c r="K624" s="6" t="str">
        <f t="shared" si="18"/>
        <v>24D1010001Giáo dục thể chất 3-1-25 (ĐH19.03)-1-2.37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</row>
    <row r="625" spans="1:13" ht="18.75" customHeight="1">
      <c r="A625" s="6" t="str">
        <f>IF(COUNTIFS($M$3:M625,"",$B$3:B625,B625,$C$3:C625,#REF!)=1,MAX('Danh sách'!$A$2:A624)+1,"")</f>
        <v/>
      </c>
      <c r="B625" s="85" t="s">
        <v>1341</v>
      </c>
      <c r="C625" s="86" t="s">
        <v>1339</v>
      </c>
      <c r="D625" s="86" t="s">
        <v>1342</v>
      </c>
      <c r="E625" s="88" t="s">
        <v>516</v>
      </c>
      <c r="F625" s="48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T</v>
      </c>
      <c r="J625" s="10" t="str">
        <f>IF(COUNTIFS($E$3:E625,E625)=1,MAX($J$2:J624)+1,"")</f>
        <v/>
      </c>
      <c r="K625" s="6" t="str">
        <f t="shared" si="18"/>
        <v>24D1010003Giáo dục thể chất 3-1-25 (ĐH19.03)-1-2.37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</row>
    <row r="626" spans="1:13" ht="18.75" customHeight="1">
      <c r="A626" s="6" t="str">
        <f>IF(COUNTIFS($M$3:M626,"",$B$3:B626,B626,$C$3:C626,#REF!)=1,MAX('Danh sách'!$A$2:A625)+1,"")</f>
        <v/>
      </c>
      <c r="B626" s="85" t="s">
        <v>1343</v>
      </c>
      <c r="C626" s="86" t="s">
        <v>1339</v>
      </c>
      <c r="D626" s="86" t="s">
        <v>1344</v>
      </c>
      <c r="E626" s="88" t="s">
        <v>516</v>
      </c>
      <c r="F626" s="48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T</v>
      </c>
      <c r="J626" s="10" t="str">
        <f>IF(COUNTIFS($E$3:E626,E626)=1,MAX($J$2:J625)+1,"")</f>
        <v/>
      </c>
      <c r="K626" s="6" t="str">
        <f t="shared" si="18"/>
        <v>24D1010006Giáo dục thể chất 3-1-25 (ĐH19.03)-1-2.37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</row>
    <row r="627" spans="1:13" ht="18.75" customHeight="1">
      <c r="A627" s="6" t="str">
        <f>IF(COUNTIFS($M$3:M627,"",$B$3:B627,B627,$C$3:C627,#REF!)=1,MAX('Danh sách'!$A$2:A626)+1,"")</f>
        <v/>
      </c>
      <c r="B627" s="85" t="s">
        <v>1345</v>
      </c>
      <c r="C627" s="86" t="s">
        <v>1339</v>
      </c>
      <c r="D627" s="86" t="s">
        <v>1346</v>
      </c>
      <c r="E627" s="88" t="s">
        <v>516</v>
      </c>
      <c r="F627" s="48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T</v>
      </c>
      <c r="J627" s="10" t="str">
        <f>IF(COUNTIFS($E$3:E627,E627)=1,MAX($J$2:J626)+1,"")</f>
        <v/>
      </c>
      <c r="K627" s="6" t="str">
        <f t="shared" si="18"/>
        <v>24D1010005Giáo dục thể chất 3-1-25 (ĐH19.03)-1-2.37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</row>
    <row r="628" spans="1:13" ht="18.75" customHeight="1">
      <c r="A628" s="6" t="str">
        <f>IF(COUNTIFS($M$3:M628,"",$B$3:B628,B628,$C$3:C628,#REF!)=1,MAX('Danh sách'!$A$2:A627)+1,"")</f>
        <v/>
      </c>
      <c r="B628" s="85" t="s">
        <v>1347</v>
      </c>
      <c r="C628" s="86" t="s">
        <v>1339</v>
      </c>
      <c r="D628" s="86" t="s">
        <v>1348</v>
      </c>
      <c r="E628" s="88" t="s">
        <v>516</v>
      </c>
      <c r="F628" s="48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T</v>
      </c>
      <c r="J628" s="10" t="str">
        <f>IF(COUNTIFS($E$3:E628,E628)=1,MAX($J$2:J627)+1,"")</f>
        <v/>
      </c>
      <c r="K628" s="6" t="str">
        <f t="shared" si="18"/>
        <v>24D1010009Giáo dục thể chất 3-1-25 (ĐH19.03)-1-2.37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</row>
    <row r="629" spans="1:13" ht="18.75" customHeight="1">
      <c r="A629" s="6" t="str">
        <f>IF(COUNTIFS($M$3:M629,"",$B$3:B629,B629,$C$3:C629,#REF!)=1,MAX('Danh sách'!$A$2:A628)+1,"")</f>
        <v/>
      </c>
      <c r="B629" s="85" t="s">
        <v>1349</v>
      </c>
      <c r="C629" s="86" t="s">
        <v>1339</v>
      </c>
      <c r="D629" s="86" t="s">
        <v>1350</v>
      </c>
      <c r="E629" s="88" t="s">
        <v>516</v>
      </c>
      <c r="F629" s="48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T</v>
      </c>
      <c r="J629" s="10" t="str">
        <f>IF(COUNTIFS($E$3:E629,E629)=1,MAX($J$2:J628)+1,"")</f>
        <v/>
      </c>
      <c r="K629" s="6" t="str">
        <f t="shared" si="18"/>
        <v>24D1010008Giáo dục thể chất 3-1-25 (ĐH19.03)-1-2.37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</row>
    <row r="630" spans="1:13" ht="18.75" customHeight="1">
      <c r="A630" s="6" t="str">
        <f>IF(COUNTIFS($M$3:M630,"",$B$3:B630,B630,$C$3:C630,#REF!)=1,MAX('Danh sách'!$A$2:A629)+1,"")</f>
        <v/>
      </c>
      <c r="B630" s="85" t="s">
        <v>1351</v>
      </c>
      <c r="C630" s="86" t="s">
        <v>1339</v>
      </c>
      <c r="D630" s="86" t="s">
        <v>1352</v>
      </c>
      <c r="E630" s="88" t="s">
        <v>516</v>
      </c>
      <c r="F630" s="48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T</v>
      </c>
      <c r="J630" s="10" t="str">
        <f>IF(COUNTIFS($E$3:E630,E630)=1,MAX($J$2:J629)+1,"")</f>
        <v/>
      </c>
      <c r="K630" s="6" t="str">
        <f t="shared" si="18"/>
        <v>24D1010010Giáo dục thể chất 3-1-25 (ĐH19.03)-1-2.37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</row>
    <row r="631" spans="1:13" ht="18.75" customHeight="1">
      <c r="A631" s="6" t="str">
        <f>IF(COUNTIFS($M$3:M631,"",$B$3:B631,B631,$C$3:C631,#REF!)=1,MAX('Danh sách'!$A$2:A630)+1,"")</f>
        <v/>
      </c>
      <c r="B631" s="85" t="s">
        <v>1353</v>
      </c>
      <c r="C631" s="86" t="s">
        <v>1339</v>
      </c>
      <c r="D631" s="86" t="s">
        <v>1354</v>
      </c>
      <c r="E631" s="88" t="s">
        <v>516</v>
      </c>
      <c r="F631" s="48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T</v>
      </c>
      <c r="J631" s="10" t="str">
        <f>IF(COUNTIFS($E$3:E631,E631)=1,MAX($J$2:J630)+1,"")</f>
        <v/>
      </c>
      <c r="K631" s="6" t="str">
        <f t="shared" si="18"/>
        <v>24D1010011Giáo dục thể chất 3-1-25 (ĐH19.03)-1-2.37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</row>
    <row r="632" spans="1:13" ht="18.75" customHeight="1">
      <c r="A632" s="6" t="str">
        <f>IF(COUNTIFS($M$3:M632,"",$B$3:B632,B632,$C$3:C632,#REF!)=1,MAX('Danh sách'!$A$2:A631)+1,"")</f>
        <v/>
      </c>
      <c r="B632" s="85" t="s">
        <v>1355</v>
      </c>
      <c r="C632" s="86" t="s">
        <v>1339</v>
      </c>
      <c r="D632" s="86" t="s">
        <v>1356</v>
      </c>
      <c r="E632" s="88" t="s">
        <v>516</v>
      </c>
      <c r="F632" s="48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T</v>
      </c>
      <c r="J632" s="10" t="str">
        <f>IF(COUNTIFS($E$3:E632,E632)=1,MAX($J$2:J631)+1,"")</f>
        <v/>
      </c>
      <c r="K632" s="6" t="str">
        <f t="shared" si="18"/>
        <v>24D1010013Giáo dục thể chất 3-1-25 (ĐH19.03)-1-2.37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</row>
    <row r="633" spans="1:13" ht="18.75" customHeight="1">
      <c r="A633" s="6" t="str">
        <f>IF(COUNTIFS($M$3:M633,"",$B$3:B633,B633,$C$3:C633,#REF!)=1,MAX('Danh sách'!$A$2:A632)+1,"")</f>
        <v/>
      </c>
      <c r="B633" s="85" t="s">
        <v>1357</v>
      </c>
      <c r="C633" s="86" t="s">
        <v>1339</v>
      </c>
      <c r="D633" s="86" t="s">
        <v>1358</v>
      </c>
      <c r="E633" s="88" t="s">
        <v>516</v>
      </c>
      <c r="F633" s="48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T</v>
      </c>
      <c r="J633" s="10" t="str">
        <f>IF(COUNTIFS($E$3:E633,E633)=1,MAX($J$2:J632)+1,"")</f>
        <v/>
      </c>
      <c r="K633" s="6" t="str">
        <f t="shared" si="18"/>
        <v>24D1010014Giáo dục thể chất 3-1-25 (ĐH19.03)-1-2.37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</row>
    <row r="634" spans="1:13" ht="18.75" customHeight="1">
      <c r="A634" s="6" t="str">
        <f>IF(COUNTIFS($M$3:M634,"",$B$3:B634,B634,$C$3:C634,#REF!)=1,MAX('Danh sách'!$A$2:A633)+1,"")</f>
        <v/>
      </c>
      <c r="B634" s="85" t="s">
        <v>1359</v>
      </c>
      <c r="C634" s="86" t="s">
        <v>1339</v>
      </c>
      <c r="D634" s="86" t="s">
        <v>1360</v>
      </c>
      <c r="E634" s="88" t="s">
        <v>516</v>
      </c>
      <c r="F634" s="48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T</v>
      </c>
      <c r="J634" s="10" t="str">
        <f>IF(COUNTIFS($E$3:E634,E634)=1,MAX($J$2:J633)+1,"")</f>
        <v/>
      </c>
      <c r="K634" s="6" t="str">
        <f t="shared" si="18"/>
        <v>24D1010015Giáo dục thể chất 3-1-25 (ĐH19.03)-1-2.37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</row>
    <row r="635" spans="1:13" ht="18.75" customHeight="1">
      <c r="A635" s="6" t="str">
        <f>IF(COUNTIFS($M$3:M635,"",$B$3:B635,B635,$C$3:C635,#REF!)=1,MAX('Danh sách'!$A$2:A634)+1,"")</f>
        <v/>
      </c>
      <c r="B635" s="85" t="s">
        <v>1361</v>
      </c>
      <c r="C635" s="86" t="s">
        <v>1339</v>
      </c>
      <c r="D635" s="86" t="s">
        <v>1362</v>
      </c>
      <c r="E635" s="88" t="s">
        <v>516</v>
      </c>
      <c r="F635" s="48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T</v>
      </c>
      <c r="J635" s="10" t="str">
        <f>IF(COUNTIFS($E$3:E635,E635)=1,MAX($J$2:J634)+1,"")</f>
        <v/>
      </c>
      <c r="K635" s="6" t="str">
        <f t="shared" si="18"/>
        <v>24D1010016Giáo dục thể chất 3-1-25 (ĐH19.03)-1-2.37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</row>
    <row r="636" spans="1:13" ht="18.75" customHeight="1">
      <c r="A636" s="6" t="str">
        <f>IF(COUNTIFS($M$3:M636,"",$B$3:B636,B636,$C$3:C636,#REF!)=1,MAX('Danh sách'!$A$2:A635)+1,"")</f>
        <v/>
      </c>
      <c r="B636" s="85" t="s">
        <v>1363</v>
      </c>
      <c r="C636" s="86" t="s">
        <v>1339</v>
      </c>
      <c r="D636" s="86" t="s">
        <v>1364</v>
      </c>
      <c r="E636" s="88" t="s">
        <v>516</v>
      </c>
      <c r="F636" s="48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T</v>
      </c>
      <c r="J636" s="10" t="str">
        <f>IF(COUNTIFS($E$3:E636,E636)=1,MAX($J$2:J635)+1,"")</f>
        <v/>
      </c>
      <c r="K636" s="6" t="str">
        <f t="shared" si="18"/>
        <v>24D1010019Giáo dục thể chất 3-1-25 (ĐH19.03)-1-2.37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</row>
    <row r="637" spans="1:13" ht="18.75" customHeight="1">
      <c r="A637" s="6" t="str">
        <f>IF(COUNTIFS($M$3:M637,"",$B$3:B637,B637,$C$3:C637,#REF!)=1,MAX('Danh sách'!$A$2:A636)+1,"")</f>
        <v/>
      </c>
      <c r="B637" s="85" t="s">
        <v>1365</v>
      </c>
      <c r="C637" s="86" t="s">
        <v>1339</v>
      </c>
      <c r="D637" s="86" t="s">
        <v>1366</v>
      </c>
      <c r="E637" s="88" t="s">
        <v>516</v>
      </c>
      <c r="F637" s="48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T</v>
      </c>
      <c r="J637" s="10" t="str">
        <f>IF(COUNTIFS($E$3:E637,E637)=1,MAX($J$2:J636)+1,"")</f>
        <v/>
      </c>
      <c r="K637" s="6" t="str">
        <f t="shared" si="18"/>
        <v>24D1010018Giáo dục thể chất 3-1-25 (ĐH19.03)-1-2.37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</row>
    <row r="638" spans="1:13" ht="18.75" customHeight="1">
      <c r="A638" s="6" t="str">
        <f>IF(COUNTIFS($M$3:M638,"",$B$3:B638,B638,$C$3:C638,#REF!)=1,MAX('Danh sách'!$A$2:A637)+1,"")</f>
        <v/>
      </c>
      <c r="B638" s="85" t="s">
        <v>1367</v>
      </c>
      <c r="C638" s="86" t="s">
        <v>1339</v>
      </c>
      <c r="D638" s="86" t="s">
        <v>1368</v>
      </c>
      <c r="E638" s="88" t="s">
        <v>516</v>
      </c>
      <c r="F638" s="48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T</v>
      </c>
      <c r="J638" s="10" t="str">
        <f>IF(COUNTIFS($E$3:E638,E638)=1,MAX($J$2:J637)+1,"")</f>
        <v/>
      </c>
      <c r="K638" s="6" t="str">
        <f t="shared" si="18"/>
        <v>24D1010020Giáo dục thể chất 3-1-25 (ĐH19.03)-1-2.37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</row>
    <row r="639" spans="1:13" ht="18.75" customHeight="1">
      <c r="A639" s="6" t="str">
        <f>IF(COUNTIFS($M$3:M639,"",$B$3:B639,B639,$C$3:C639,#REF!)=1,MAX('Danh sách'!$A$2:A638)+1,"")</f>
        <v/>
      </c>
      <c r="B639" s="85" t="s">
        <v>1369</v>
      </c>
      <c r="C639" s="86" t="s">
        <v>1339</v>
      </c>
      <c r="D639" s="86" t="s">
        <v>1370</v>
      </c>
      <c r="E639" s="88" t="s">
        <v>516</v>
      </c>
      <c r="F639" s="48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T</v>
      </c>
      <c r="J639" s="10" t="str">
        <f>IF(COUNTIFS($E$3:E639,E639)=1,MAX($J$2:J638)+1,"")</f>
        <v/>
      </c>
      <c r="K639" s="6" t="str">
        <f t="shared" si="18"/>
        <v>24D1010023Giáo dục thể chất 3-1-25 (ĐH19.03)-1-2.37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</row>
    <row r="640" spans="1:13" ht="18.75" customHeight="1">
      <c r="A640" s="6" t="str">
        <f>IF(COUNTIFS($M$3:M640,"",$B$3:B640,B640,$C$3:C640,#REF!)=1,MAX('Danh sách'!$A$2:A639)+1,"")</f>
        <v/>
      </c>
      <c r="B640" s="85" t="s">
        <v>1371</v>
      </c>
      <c r="C640" s="86" t="s">
        <v>1339</v>
      </c>
      <c r="D640" s="86" t="s">
        <v>1372</v>
      </c>
      <c r="E640" s="88" t="s">
        <v>516</v>
      </c>
      <c r="F640" s="48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T</v>
      </c>
      <c r="J640" s="10" t="str">
        <f>IF(COUNTIFS($E$3:E640,E640)=1,MAX($J$2:J639)+1,"")</f>
        <v/>
      </c>
      <c r="K640" s="6" t="str">
        <f t="shared" si="18"/>
        <v>24D1010022Giáo dục thể chất 3-1-25 (ĐH19.03)-1-2.37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</row>
    <row r="641" spans="1:13" ht="18.75" customHeight="1">
      <c r="A641" s="6" t="str">
        <f>IF(COUNTIFS($M$3:M641,"",$B$3:B641,B641,$C$3:C641,#REF!)=1,MAX('Danh sách'!$A$2:A640)+1,"")</f>
        <v/>
      </c>
      <c r="B641" s="85" t="s">
        <v>1373</v>
      </c>
      <c r="C641" s="86" t="s">
        <v>1339</v>
      </c>
      <c r="D641" s="86" t="s">
        <v>1374</v>
      </c>
      <c r="E641" s="88" t="s">
        <v>516</v>
      </c>
      <c r="F641" s="48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T</v>
      </c>
      <c r="J641" s="10" t="str">
        <f>IF(COUNTIFS($E$3:E641,E641)=1,MAX($J$2:J640)+1,"")</f>
        <v/>
      </c>
      <c r="K641" s="6" t="str">
        <f t="shared" si="18"/>
        <v>24D1010021Giáo dục thể chất 3-1-25 (ĐH19.03)-1-2.37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</row>
    <row r="642" spans="1:13" ht="18.75" customHeight="1">
      <c r="A642" s="6" t="str">
        <f>IF(COUNTIFS($M$3:M642,"",$B$3:B642,B642,$C$3:C642,#REF!)=1,MAX('Danh sách'!$A$2:A641)+1,"")</f>
        <v/>
      </c>
      <c r="B642" s="85" t="s">
        <v>1375</v>
      </c>
      <c r="C642" s="86" t="s">
        <v>1339</v>
      </c>
      <c r="D642" s="86" t="s">
        <v>1376</v>
      </c>
      <c r="E642" s="88" t="s">
        <v>516</v>
      </c>
      <c r="F642" s="48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T</v>
      </c>
      <c r="J642" s="10" t="str">
        <f>IF(COUNTIFS($E$3:E642,E642)=1,MAX($J$2:J641)+1,"")</f>
        <v/>
      </c>
      <c r="K642" s="6" t="str">
        <f t="shared" si="18"/>
        <v>24D1010025Giáo dục thể chất 3-1-25 (ĐH19.03)-1-2.37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</row>
    <row r="643" spans="1:13" ht="18.75" customHeight="1">
      <c r="A643" s="6" t="str">
        <f>IF(COUNTIFS($M$3:M643,"",$B$3:B643,B643,$C$3:C643,#REF!)=1,MAX('Danh sách'!$A$2:A642)+1,"")</f>
        <v/>
      </c>
      <c r="B643" s="85" t="s">
        <v>1377</v>
      </c>
      <c r="C643" s="86" t="s">
        <v>1339</v>
      </c>
      <c r="D643" s="86" t="s">
        <v>1378</v>
      </c>
      <c r="E643" s="88" t="s">
        <v>516</v>
      </c>
      <c r="F643" s="48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T</v>
      </c>
      <c r="J643" s="10" t="str">
        <f>IF(COUNTIFS($E$3:E643,E643)=1,MAX($J$2:J642)+1,"")</f>
        <v/>
      </c>
      <c r="K643" s="6" t="str">
        <f t="shared" si="18"/>
        <v>24D1010024Giáo dục thể chất 3-1-25 (ĐH19.03)-1-2.37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</row>
    <row r="644" spans="1:13" ht="18.75" customHeight="1">
      <c r="A644" s="6" t="str">
        <f>IF(COUNTIFS($M$3:M644,"",$B$3:B644,B644,$C$3:C644,#REF!)=1,MAX('Danh sách'!$A$2:A643)+1,"")</f>
        <v/>
      </c>
      <c r="B644" s="85" t="s">
        <v>1379</v>
      </c>
      <c r="C644" s="86" t="s">
        <v>1339</v>
      </c>
      <c r="D644" s="86" t="s">
        <v>1380</v>
      </c>
      <c r="E644" s="88" t="s">
        <v>516</v>
      </c>
      <c r="F644" s="48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T</v>
      </c>
      <c r="J644" s="10" t="str">
        <f>IF(COUNTIFS($E$3:E644,E644)=1,MAX($J$2:J643)+1,"")</f>
        <v/>
      </c>
      <c r="K644" s="6" t="str">
        <f t="shared" ref="K644:K707" si="19">B644&amp;E644</f>
        <v>24D1010027Giáo dục thể chất 3-1-25 (ĐH19.03)-1-2.37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</row>
    <row r="645" spans="1:13" ht="18.75" customHeight="1">
      <c r="A645" s="6" t="str">
        <f>IF(COUNTIFS($M$3:M645,"",$B$3:B645,B645,$C$3:C645,#REF!)=1,MAX('Danh sách'!$A$2:A644)+1,"")</f>
        <v/>
      </c>
      <c r="B645" s="85" t="s">
        <v>1381</v>
      </c>
      <c r="C645" s="86" t="s">
        <v>1339</v>
      </c>
      <c r="D645" s="86" t="s">
        <v>1382</v>
      </c>
      <c r="E645" s="88" t="s">
        <v>516</v>
      </c>
      <c r="F645" s="48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T</v>
      </c>
      <c r="J645" s="10" t="str">
        <f>IF(COUNTIFS($E$3:E645,E645)=1,MAX($J$2:J644)+1,"")</f>
        <v/>
      </c>
      <c r="K645" s="6" t="str">
        <f t="shared" si="19"/>
        <v>24D1010030Giáo dục thể chất 3-1-25 (ĐH19.03)-1-2.37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</row>
    <row r="646" spans="1:13" ht="18.75" customHeight="1">
      <c r="A646" s="6" t="str">
        <f>IF(COUNTIFS($M$3:M646,"",$B$3:B646,B646,$C$3:C646,#REF!)=1,MAX('Danh sách'!$A$2:A645)+1,"")</f>
        <v/>
      </c>
      <c r="B646" s="85" t="s">
        <v>1383</v>
      </c>
      <c r="C646" s="86" t="s">
        <v>1339</v>
      </c>
      <c r="D646" s="86" t="s">
        <v>1384</v>
      </c>
      <c r="E646" s="88" t="s">
        <v>516</v>
      </c>
      <c r="F646" s="48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T</v>
      </c>
      <c r="J646" s="10" t="str">
        <f>IF(COUNTIFS($E$3:E646,E646)=1,MAX($J$2:J645)+1,"")</f>
        <v/>
      </c>
      <c r="K646" s="6" t="str">
        <f t="shared" si="19"/>
        <v>24D1010029Giáo dục thể chất 3-1-25 (ĐH19.03)-1-2.37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</row>
    <row r="647" spans="1:13" ht="18.75" customHeight="1">
      <c r="A647" s="6" t="str">
        <f>IF(COUNTIFS($M$3:M647,"",$B$3:B647,B647,$C$3:C647,#REF!)=1,MAX('Danh sách'!$A$2:A646)+1,"")</f>
        <v/>
      </c>
      <c r="B647" s="85" t="s">
        <v>1385</v>
      </c>
      <c r="C647" s="86" t="s">
        <v>1339</v>
      </c>
      <c r="D647" s="86" t="s">
        <v>1386</v>
      </c>
      <c r="E647" s="88" t="s">
        <v>516</v>
      </c>
      <c r="F647" s="48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T</v>
      </c>
      <c r="J647" s="10" t="str">
        <f>IF(COUNTIFS($E$3:E647,E647)=1,MAX($J$2:J646)+1,"")</f>
        <v/>
      </c>
      <c r="K647" s="6" t="str">
        <f t="shared" si="19"/>
        <v>24D1010031Giáo dục thể chất 3-1-25 (ĐH19.03)-1-2.37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</row>
    <row r="648" spans="1:13" ht="18.75" customHeight="1">
      <c r="A648" s="6" t="str">
        <f>IF(COUNTIFS($M$3:M648,"",$B$3:B648,B648,$C$3:C648,#REF!)=1,MAX('Danh sách'!$A$2:A647)+1,"")</f>
        <v/>
      </c>
      <c r="B648" s="85" t="s">
        <v>1387</v>
      </c>
      <c r="C648" s="86" t="s">
        <v>1339</v>
      </c>
      <c r="D648" s="86" t="s">
        <v>1388</v>
      </c>
      <c r="E648" s="88" t="s">
        <v>516</v>
      </c>
      <c r="F648" s="48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T</v>
      </c>
      <c r="J648" s="10" t="str">
        <f>IF(COUNTIFS($E$3:E648,E648)=1,MAX($J$2:J647)+1,"")</f>
        <v/>
      </c>
      <c r="K648" s="6" t="str">
        <f t="shared" si="19"/>
        <v>24D1010032Giáo dục thể chất 3-1-25 (ĐH19.03)-1-2.37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</row>
    <row r="649" spans="1:13" ht="18.75" customHeight="1">
      <c r="A649" s="6" t="str">
        <f>IF(COUNTIFS($M$3:M649,"",$B$3:B649,B649,$C$3:C649,#REF!)=1,MAX('Danh sách'!$A$2:A648)+1,"")</f>
        <v/>
      </c>
      <c r="B649" s="85" t="s">
        <v>1389</v>
      </c>
      <c r="C649" s="86" t="s">
        <v>1339</v>
      </c>
      <c r="D649" s="86" t="s">
        <v>1390</v>
      </c>
      <c r="E649" s="88" t="s">
        <v>516</v>
      </c>
      <c r="F649" s="48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T</v>
      </c>
      <c r="J649" s="10" t="str">
        <f>IF(COUNTIFS($E$3:E649,E649)=1,MAX($J$2:J648)+1,"")</f>
        <v/>
      </c>
      <c r="K649" s="6" t="str">
        <f t="shared" si="19"/>
        <v>24D1010033Giáo dục thể chất 3-1-25 (ĐH19.03)-1-2.37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</row>
    <row r="650" spans="1:13" ht="18.75" customHeight="1">
      <c r="A650" s="6" t="str">
        <f>IF(COUNTIFS($M$3:M650,"",$B$3:B650,B650,$C$3:C650,#REF!)=1,MAX('Danh sách'!$A$2:A649)+1,"")</f>
        <v/>
      </c>
      <c r="B650" s="85" t="s">
        <v>1391</v>
      </c>
      <c r="C650" s="86" t="s">
        <v>1339</v>
      </c>
      <c r="D650" s="86" t="s">
        <v>1392</v>
      </c>
      <c r="E650" s="88" t="s">
        <v>516</v>
      </c>
      <c r="F650" s="48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T</v>
      </c>
      <c r="J650" s="10" t="str">
        <f>IF(COUNTIFS($E$3:E650,E650)=1,MAX($J$2:J649)+1,"")</f>
        <v/>
      </c>
      <c r="K650" s="6" t="str">
        <f t="shared" si="19"/>
        <v>24D1010034Giáo dục thể chất 3-1-25 (ĐH19.03)-1-2.37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</row>
    <row r="651" spans="1:13" ht="18.75" customHeight="1">
      <c r="A651" s="6" t="str">
        <f>IF(COUNTIFS($M$3:M651,"",$B$3:B651,B651,$C$3:C651,#REF!)=1,MAX('Danh sách'!$A$2:A650)+1,"")</f>
        <v/>
      </c>
      <c r="B651" s="85" t="s">
        <v>1393</v>
      </c>
      <c r="C651" s="86" t="s">
        <v>1339</v>
      </c>
      <c r="D651" s="86" t="s">
        <v>1394</v>
      </c>
      <c r="E651" s="88" t="s">
        <v>516</v>
      </c>
      <c r="F651" s="48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T</v>
      </c>
      <c r="J651" s="10" t="str">
        <f>IF(COUNTIFS($E$3:E651,E651)=1,MAX($J$2:J650)+1,"")</f>
        <v/>
      </c>
      <c r="K651" s="6" t="str">
        <f t="shared" si="19"/>
        <v>24D1010035Giáo dục thể chất 3-1-25 (ĐH19.03)-1-2.37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</row>
    <row r="652" spans="1:13" ht="18.75" customHeight="1">
      <c r="A652" s="6" t="str">
        <f>IF(COUNTIFS($M$3:M652,"",$B$3:B652,B652,$C$3:C652,#REF!)=1,MAX('Danh sách'!$A$2:A651)+1,"")</f>
        <v/>
      </c>
      <c r="B652" s="85" t="s">
        <v>1395</v>
      </c>
      <c r="C652" s="86" t="s">
        <v>1419</v>
      </c>
      <c r="D652" s="86" t="s">
        <v>1397</v>
      </c>
      <c r="E652" s="88" t="s">
        <v>516</v>
      </c>
      <c r="F652" s="48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T</v>
      </c>
      <c r="J652" s="10" t="str">
        <f>IF(COUNTIFS($E$3:E652,E652)=1,MAX($J$2:J651)+1,"")</f>
        <v/>
      </c>
      <c r="K652" s="6" t="str">
        <f t="shared" si="19"/>
        <v>24D1140001Giáo dục thể chất 3-1-25 (ĐH19.03)-1-2.37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</row>
    <row r="653" spans="1:13" ht="18.75" customHeight="1">
      <c r="A653" s="6" t="str">
        <f>IF(COUNTIFS($M$3:M653,"",$B$3:B653,B653,$C$3:C653,#REF!)=1,MAX('Danh sách'!$A$2:A652)+1,"")</f>
        <v/>
      </c>
      <c r="B653" s="85" t="s">
        <v>1398</v>
      </c>
      <c r="C653" s="86" t="s">
        <v>1458</v>
      </c>
      <c r="D653" s="86" t="s">
        <v>1399</v>
      </c>
      <c r="E653" s="88" t="s">
        <v>516</v>
      </c>
      <c r="F653" s="48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T</v>
      </c>
      <c r="J653" s="10" t="str">
        <f>IF(COUNTIFS($E$3:E653,E653)=1,MAX($J$2:J652)+1,"")</f>
        <v/>
      </c>
      <c r="K653" s="6" t="str">
        <f t="shared" si="19"/>
        <v>24D1140002Giáo dục thể chất 3-1-25 (ĐH19.03)-1-2.37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</row>
    <row r="654" spans="1:13" ht="18.75" customHeight="1">
      <c r="A654" s="6" t="str">
        <f>IF(COUNTIFS($M$3:M654,"",$B$3:B654,B654,$C$3:C654,#REF!)=1,MAX('Danh sách'!$A$2:A653)+1,"")</f>
        <v/>
      </c>
      <c r="B654" s="85" t="s">
        <v>1400</v>
      </c>
      <c r="C654" s="86" t="s">
        <v>1396</v>
      </c>
      <c r="D654" s="86" t="s">
        <v>1401</v>
      </c>
      <c r="E654" s="88" t="s">
        <v>516</v>
      </c>
      <c r="F654" s="48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T</v>
      </c>
      <c r="J654" s="10" t="str">
        <f>IF(COUNTIFS($E$3:E654,E654)=1,MAX($J$2:J653)+1,"")</f>
        <v/>
      </c>
      <c r="K654" s="6" t="str">
        <f t="shared" si="19"/>
        <v>24D1140003Giáo dục thể chất 3-1-25 (ĐH19.03)-1-2.37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</row>
    <row r="655" spans="1:13" ht="18.75" customHeight="1">
      <c r="A655" s="6" t="str">
        <f>IF(COUNTIFS($M$3:M655,"",$B$3:B655,B655,$C$3:C655,#REF!)=1,MAX('Danh sách'!$A$2:A654)+1,"")</f>
        <v/>
      </c>
      <c r="B655" s="85" t="s">
        <v>1402</v>
      </c>
      <c r="C655" s="86" t="s">
        <v>1396</v>
      </c>
      <c r="D655" s="86" t="s">
        <v>1403</v>
      </c>
      <c r="E655" s="88" t="s">
        <v>516</v>
      </c>
      <c r="F655" s="48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T</v>
      </c>
      <c r="J655" s="10" t="str">
        <f>IF(COUNTIFS($E$3:E655,E655)=1,MAX($J$2:J654)+1,"")</f>
        <v/>
      </c>
      <c r="K655" s="6" t="str">
        <f t="shared" si="19"/>
        <v>24D1140004Giáo dục thể chất 3-1-25 (ĐH19.03)-1-2.37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</row>
    <row r="656" spans="1:13" ht="18.75" customHeight="1">
      <c r="A656" s="6" t="str">
        <f>IF(COUNTIFS($M$3:M656,"",$B$3:B656,B656,$C$3:C656,#REF!)=1,MAX('Danh sách'!$A$2:A655)+1,"")</f>
        <v/>
      </c>
      <c r="B656" s="85" t="s">
        <v>1404</v>
      </c>
      <c r="C656" s="86" t="s">
        <v>1396</v>
      </c>
      <c r="D656" s="86" t="s">
        <v>1405</v>
      </c>
      <c r="E656" s="88" t="s">
        <v>516</v>
      </c>
      <c r="F656" s="48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T</v>
      </c>
      <c r="J656" s="10" t="str">
        <f>IF(COUNTIFS($E$3:E656,E656)=1,MAX($J$2:J655)+1,"")</f>
        <v/>
      </c>
      <c r="K656" s="6" t="str">
        <f t="shared" si="19"/>
        <v>24D1140006Giáo dục thể chất 3-1-25 (ĐH19.03)-1-2.37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</row>
    <row r="657" spans="1:13" ht="18.75" customHeight="1">
      <c r="A657" s="6" t="str">
        <f>IF(COUNTIFS($M$3:M657,"",$B$3:B657,B657,$C$3:C657,#REF!)=1,MAX('Danh sách'!$A$2:A656)+1,"")</f>
        <v/>
      </c>
      <c r="B657" s="85" t="s">
        <v>1406</v>
      </c>
      <c r="C657" s="86" t="s">
        <v>1396</v>
      </c>
      <c r="D657" s="86" t="s">
        <v>1407</v>
      </c>
      <c r="E657" s="88" t="s">
        <v>516</v>
      </c>
      <c r="F657" s="48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T</v>
      </c>
      <c r="J657" s="10" t="str">
        <f>IF(COUNTIFS($E$3:E657,E657)=1,MAX($J$2:J656)+1,"")</f>
        <v/>
      </c>
      <c r="K657" s="6" t="str">
        <f t="shared" si="19"/>
        <v>24D1140007Giáo dục thể chất 3-1-25 (ĐH19.03)-1-2.37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</row>
    <row r="658" spans="1:13" ht="18.75" customHeight="1">
      <c r="A658" s="6" t="str">
        <f>IF(COUNTIFS($M$3:M658,"",$B$3:B658,B658,$C$3:C658,#REF!)=1,MAX('Danh sách'!$A$2:A657)+1,"")</f>
        <v/>
      </c>
      <c r="B658" s="85" t="s">
        <v>1408</v>
      </c>
      <c r="C658" s="86" t="s">
        <v>1339</v>
      </c>
      <c r="D658" s="86" t="s">
        <v>1409</v>
      </c>
      <c r="E658" s="88" t="s">
        <v>516</v>
      </c>
      <c r="F658" s="48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T</v>
      </c>
      <c r="J658" s="10" t="str">
        <f>IF(COUNTIFS($E$3:E658,E658)=1,MAX($J$2:J657)+1,"")</f>
        <v/>
      </c>
      <c r="K658" s="6" t="str">
        <f t="shared" si="19"/>
        <v>24D1140005Giáo dục thể chất 3-1-25 (ĐH19.03)-1-2.37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</row>
    <row r="659" spans="1:13" ht="18.75" customHeight="1">
      <c r="A659" s="6" t="str">
        <f>IF(COUNTIFS($M$3:M659,"",$B$3:B659,B659,$C$3:C659,#REF!)=1,MAX('Danh sách'!$A$2:A658)+1,"")</f>
        <v/>
      </c>
      <c r="B659" s="85" t="s">
        <v>1410</v>
      </c>
      <c r="C659" s="86" t="s">
        <v>1339</v>
      </c>
      <c r="D659" s="86" t="s">
        <v>1411</v>
      </c>
      <c r="E659" s="88" t="s">
        <v>518</v>
      </c>
      <c r="F659" s="48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>
        <f>IF(COUNTIFS($E$3:E659,E659)=1,MAX($J$2:J658)+1,"")</f>
        <v>20</v>
      </c>
      <c r="K659" s="6" t="str">
        <f t="shared" si="19"/>
        <v>24D1160002Tiếng anh chuyên ngành Điện - Điện tử-1-25 (ĐH19.02)-1-3.38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</row>
    <row r="660" spans="1:13" ht="18.75" customHeight="1">
      <c r="A660" s="6" t="str">
        <f>IF(COUNTIFS($M$3:M660,"",$B$3:B660,B660,$C$3:C660,#REF!)=1,MAX('Danh sách'!$A$2:A659)+1,"")</f>
        <v/>
      </c>
      <c r="B660" s="85" t="s">
        <v>1412</v>
      </c>
      <c r="C660" s="86" t="s">
        <v>1339</v>
      </c>
      <c r="D660" s="86" t="s">
        <v>1413</v>
      </c>
      <c r="E660" s="88" t="s">
        <v>518</v>
      </c>
      <c r="F660" s="48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19"/>
        <v>24D1160006Tiếng anh chuyên ngành Điện - Điện tử-1-25 (ĐH19.02)-1-3.38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</row>
    <row r="661" spans="1:13" ht="18.75" customHeight="1">
      <c r="A661" s="6" t="str">
        <f>IF(COUNTIFS($M$3:M661,"",$B$3:B661,B661,$C$3:C661,#REF!)=1,MAX('Danh sách'!$A$2:A660)+1,"")</f>
        <v/>
      </c>
      <c r="B661" s="85" t="s">
        <v>1414</v>
      </c>
      <c r="C661" s="86" t="s">
        <v>1339</v>
      </c>
      <c r="D661" s="86" t="s">
        <v>1415</v>
      </c>
      <c r="E661" s="88" t="s">
        <v>518</v>
      </c>
      <c r="F661" s="48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19"/>
        <v>24D1160008Tiếng anh chuyên ngành Điện - Điện tử-1-25 (ĐH19.02)-1-3.38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</row>
    <row r="662" spans="1:13" ht="18.75" customHeight="1">
      <c r="A662" s="6" t="str">
        <f>IF(COUNTIFS($M$3:M662,"",$B$3:B662,B662,$C$3:C662,#REF!)=1,MAX('Danh sách'!$A$2:A661)+1,"")</f>
        <v/>
      </c>
      <c r="B662" s="85" t="s">
        <v>1416</v>
      </c>
      <c r="C662" s="86" t="s">
        <v>1339</v>
      </c>
      <c r="D662" s="86" t="s">
        <v>1417</v>
      </c>
      <c r="E662" s="88" t="s">
        <v>518</v>
      </c>
      <c r="F662" s="48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19"/>
        <v>24D1160009Tiếng anh chuyên ngành Điện - Điện tử-1-25 (ĐH19.02)-1-3.38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</row>
    <row r="663" spans="1:13" ht="18.75" customHeight="1">
      <c r="A663" s="6" t="str">
        <f>IF(COUNTIFS($M$3:M663,"",$B$3:B663,B663,$C$3:C663,#REF!)=1,MAX('Danh sách'!$A$2:A662)+1,"")</f>
        <v/>
      </c>
      <c r="B663" s="85" t="s">
        <v>1418</v>
      </c>
      <c r="C663" s="86" t="s">
        <v>1419</v>
      </c>
      <c r="D663" s="86" t="s">
        <v>1420</v>
      </c>
      <c r="E663" s="88" t="s">
        <v>518</v>
      </c>
      <c r="F663" s="48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19"/>
        <v>24D1040041Tiếng anh chuyên ngành Điện - Điện tử-1-25 (ĐH19.02)-1-3.38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</row>
    <row r="664" spans="1:13" ht="18.75" customHeight="1">
      <c r="A664" s="6" t="str">
        <f>IF(COUNTIFS($M$3:M664,"",$B$3:B664,B664,$C$3:C664,#REF!)=1,MAX('Danh sách'!$A$2:A663)+1,"")</f>
        <v/>
      </c>
      <c r="B664" s="85" t="s">
        <v>1421</v>
      </c>
      <c r="C664" s="86" t="s">
        <v>1419</v>
      </c>
      <c r="D664" s="86" t="s">
        <v>1422</v>
      </c>
      <c r="E664" s="88" t="s">
        <v>518</v>
      </c>
      <c r="F664" s="48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19"/>
        <v>24D1040043Tiếng anh chuyên ngành Điện - Điện tử-1-25 (ĐH19.02)-1-3.38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</row>
    <row r="665" spans="1:13" ht="18.75" customHeight="1">
      <c r="A665" s="6" t="str">
        <f>IF(COUNTIFS($M$3:M665,"",$B$3:B665,B665,$C$3:C665,#REF!)=1,MAX('Danh sách'!$A$2:A664)+1,"")</f>
        <v/>
      </c>
      <c r="B665" s="85" t="s">
        <v>1423</v>
      </c>
      <c r="C665" s="86" t="s">
        <v>1419</v>
      </c>
      <c r="D665" s="86" t="s">
        <v>1424</v>
      </c>
      <c r="E665" s="88" t="s">
        <v>518</v>
      </c>
      <c r="F665" s="48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19"/>
        <v>24D1040042Tiếng anh chuyên ngành Điện - Điện tử-1-25 (ĐH19.02)-1-3.38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</row>
    <row r="666" spans="1:13" ht="18.75" customHeight="1">
      <c r="A666" s="6" t="str">
        <f>IF(COUNTIFS($M$3:M666,"",$B$3:B666,B666,$C$3:C666,#REF!)=1,MAX('Danh sách'!$A$2:A665)+1,"")</f>
        <v/>
      </c>
      <c r="B666" s="85" t="s">
        <v>1425</v>
      </c>
      <c r="C666" s="86" t="s">
        <v>1419</v>
      </c>
      <c r="D666" s="86" t="s">
        <v>1426</v>
      </c>
      <c r="E666" s="88" t="s">
        <v>518</v>
      </c>
      <c r="F666" s="48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19"/>
        <v>24D1040044Tiếng anh chuyên ngành Điện - Điện tử-1-25 (ĐH19.02)-1-3.38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</row>
    <row r="667" spans="1:13" ht="18.75" customHeight="1">
      <c r="A667" s="6" t="str">
        <f>IF(COUNTIFS($M$3:M667,"",$B$3:B667,B667,$C$3:C667,#REF!)=1,MAX('Danh sách'!$A$2:A666)+1,"")</f>
        <v/>
      </c>
      <c r="B667" s="85" t="s">
        <v>1427</v>
      </c>
      <c r="C667" s="86" t="s">
        <v>1419</v>
      </c>
      <c r="D667" s="86" t="s">
        <v>1428</v>
      </c>
      <c r="E667" s="88" t="s">
        <v>518</v>
      </c>
      <c r="F667" s="48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19"/>
        <v>24D1040045Tiếng anh chuyên ngành Điện - Điện tử-1-25 (ĐH19.02)-1-3.38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</row>
    <row r="668" spans="1:13" ht="18.75" customHeight="1">
      <c r="A668" s="6" t="str">
        <f>IF(COUNTIFS($M$3:M668,"",$B$3:B668,B668,$C$3:C668,#REF!)=1,MAX('Danh sách'!$A$2:A667)+1,"")</f>
        <v/>
      </c>
      <c r="B668" s="85" t="s">
        <v>1429</v>
      </c>
      <c r="C668" s="86" t="s">
        <v>1419</v>
      </c>
      <c r="D668" s="86" t="s">
        <v>1430</v>
      </c>
      <c r="E668" s="88" t="s">
        <v>518</v>
      </c>
      <c r="F668" s="48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19"/>
        <v>24D1040047Tiếng anh chuyên ngành Điện - Điện tử-1-25 (ĐH19.02)-1-3.38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</row>
    <row r="669" spans="1:13" ht="18.75" customHeight="1">
      <c r="A669" s="6" t="str">
        <f>IF(COUNTIFS($M$3:M669,"",$B$3:B669,B669,$C$3:C669,#REF!)=1,MAX('Danh sách'!$A$2:A668)+1,"")</f>
        <v/>
      </c>
      <c r="B669" s="85" t="s">
        <v>1431</v>
      </c>
      <c r="C669" s="86" t="s">
        <v>1419</v>
      </c>
      <c r="D669" s="86" t="s">
        <v>1432</v>
      </c>
      <c r="E669" s="88" t="s">
        <v>518</v>
      </c>
      <c r="F669" s="48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19"/>
        <v>24D1040046Tiếng anh chuyên ngành Điện - Điện tử-1-25 (ĐH19.02)-1-3.38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</row>
    <row r="670" spans="1:13" ht="18.75" customHeight="1">
      <c r="A670" s="6" t="str">
        <f>IF(COUNTIFS($M$3:M670,"",$B$3:B670,B670,$C$3:C670,#REF!)=1,MAX('Danh sách'!$A$2:A669)+1,"")</f>
        <v/>
      </c>
      <c r="B670" s="85" t="s">
        <v>1433</v>
      </c>
      <c r="C670" s="86" t="s">
        <v>1419</v>
      </c>
      <c r="D670" s="86" t="s">
        <v>1434</v>
      </c>
      <c r="E670" s="88" t="s">
        <v>518</v>
      </c>
      <c r="F670" s="48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19"/>
        <v>24D1040048Tiếng anh chuyên ngành Điện - Điện tử-1-25 (ĐH19.02)-1-3.38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</row>
    <row r="671" spans="1:13" ht="18.75" customHeight="1">
      <c r="A671" s="6" t="str">
        <f>IF(COUNTIFS($M$3:M671,"",$B$3:B671,B671,$C$3:C671,#REF!)=1,MAX('Danh sách'!$A$2:A670)+1,"")</f>
        <v/>
      </c>
      <c r="B671" s="85" t="s">
        <v>1435</v>
      </c>
      <c r="C671" s="86" t="s">
        <v>1419</v>
      </c>
      <c r="D671" s="86" t="s">
        <v>1436</v>
      </c>
      <c r="E671" s="88" t="s">
        <v>518</v>
      </c>
      <c r="F671" s="48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19"/>
        <v>24D1040049Tiếng anh chuyên ngành Điện - Điện tử-1-25 (ĐH19.02)-1-3.38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</row>
    <row r="672" spans="1:13" ht="18.75" customHeight="1">
      <c r="A672" s="6" t="str">
        <f>IF(COUNTIFS($M$3:M672,"",$B$3:B672,B672,$C$3:C672,#REF!)=1,MAX('Danh sách'!$A$2:A671)+1,"")</f>
        <v/>
      </c>
      <c r="B672" s="85" t="s">
        <v>1437</v>
      </c>
      <c r="C672" s="86" t="s">
        <v>1419</v>
      </c>
      <c r="D672" s="86" t="s">
        <v>1438</v>
      </c>
      <c r="E672" s="88" t="s">
        <v>518</v>
      </c>
      <c r="F672" s="48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19"/>
        <v>24D1040051Tiếng anh chuyên ngành Điện - Điện tử-1-25 (ĐH19.02)-1-3.38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</row>
    <row r="673" spans="1:13" ht="18.75" customHeight="1">
      <c r="A673" s="6" t="str">
        <f>IF(COUNTIFS($M$3:M673,"",$B$3:B673,B673,$C$3:C673,#REF!)=1,MAX('Danh sách'!$A$2:A672)+1,"")</f>
        <v/>
      </c>
      <c r="B673" s="85" t="s">
        <v>1439</v>
      </c>
      <c r="C673" s="86" t="s">
        <v>1419</v>
      </c>
      <c r="D673" s="86" t="s">
        <v>1440</v>
      </c>
      <c r="E673" s="88" t="s">
        <v>518</v>
      </c>
      <c r="F673" s="48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19"/>
        <v>24D1040050Tiếng anh chuyên ngành Điện - Điện tử-1-25 (ĐH19.02)-1-3.38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</row>
    <row r="674" spans="1:13" ht="18.75" customHeight="1">
      <c r="A674" s="6" t="str">
        <f>IF(COUNTIFS($M$3:M674,"",$B$3:B674,B674,$C$3:C674,#REF!)=1,MAX('Danh sách'!$A$2:A673)+1,"")</f>
        <v/>
      </c>
      <c r="B674" s="85" t="s">
        <v>1441</v>
      </c>
      <c r="C674" s="86" t="s">
        <v>1419</v>
      </c>
      <c r="D674" s="86" t="s">
        <v>1442</v>
      </c>
      <c r="E674" s="88" t="s">
        <v>518</v>
      </c>
      <c r="F674" s="48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19"/>
        <v>24D1040052Tiếng anh chuyên ngành Điện - Điện tử-1-25 (ĐH19.02)-1-3.38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</row>
    <row r="675" spans="1:13" ht="18.75" customHeight="1">
      <c r="A675" s="6" t="str">
        <f>IF(COUNTIFS($M$3:M675,"",$B$3:B675,B675,$C$3:C675,#REF!)=1,MAX('Danh sách'!$A$2:A674)+1,"")</f>
        <v/>
      </c>
      <c r="B675" s="85" t="s">
        <v>1443</v>
      </c>
      <c r="C675" s="86" t="s">
        <v>1419</v>
      </c>
      <c r="D675" s="86" t="s">
        <v>1444</v>
      </c>
      <c r="E675" s="88" t="s">
        <v>518</v>
      </c>
      <c r="F675" s="48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19"/>
        <v>24D1040054Tiếng anh chuyên ngành Điện - Điện tử-1-25 (ĐH19.02)-1-3.38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</row>
    <row r="676" spans="1:13" ht="18.75" customHeight="1">
      <c r="A676" s="6" t="str">
        <f>IF(COUNTIFS($M$3:M676,"",$B$3:B676,B676,$C$3:C676,#REF!)=1,MAX('Danh sách'!$A$2:A675)+1,"")</f>
        <v/>
      </c>
      <c r="B676" s="85" t="s">
        <v>1445</v>
      </c>
      <c r="C676" s="86" t="s">
        <v>1419</v>
      </c>
      <c r="D676" s="86" t="s">
        <v>1446</v>
      </c>
      <c r="E676" s="88" t="s">
        <v>518</v>
      </c>
      <c r="F676" s="48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19"/>
        <v>24D1040055Tiếng anh chuyên ngành Điện - Điện tử-1-25 (ĐH19.02)-1-3.38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</row>
    <row r="677" spans="1:13" ht="18.75" customHeight="1">
      <c r="A677" s="6" t="str">
        <f>IF(COUNTIFS($M$3:M677,"",$B$3:B677,B677,$C$3:C677,#REF!)=1,MAX('Danh sách'!$A$2:A676)+1,"")</f>
        <v/>
      </c>
      <c r="B677" s="85" t="s">
        <v>1447</v>
      </c>
      <c r="C677" s="86" t="s">
        <v>1419</v>
      </c>
      <c r="D677" s="86" t="s">
        <v>1448</v>
      </c>
      <c r="E677" s="88" t="s">
        <v>518</v>
      </c>
      <c r="F677" s="48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19"/>
        <v>24D1040056Tiếng anh chuyên ngành Điện - Điện tử-1-25 (ĐH19.02)-1-3.38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</row>
    <row r="678" spans="1:13" ht="18.75" customHeight="1">
      <c r="A678" s="6" t="str">
        <f>IF(COUNTIFS($M$3:M678,"",$B$3:B678,B678,$C$3:C678,#REF!)=1,MAX('Danh sách'!$A$2:A677)+1,"")</f>
        <v/>
      </c>
      <c r="B678" s="85" t="s">
        <v>1449</v>
      </c>
      <c r="C678" s="86" t="s">
        <v>1419</v>
      </c>
      <c r="D678" s="86" t="s">
        <v>1450</v>
      </c>
      <c r="E678" s="88" t="s">
        <v>518</v>
      </c>
      <c r="F678" s="48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19"/>
        <v>24D1040057Tiếng anh chuyên ngành Điện - Điện tử-1-25 (ĐH19.02)-1-3.38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</row>
    <row r="679" spans="1:13" ht="18.75" customHeight="1">
      <c r="A679" s="6" t="str">
        <f>IF(COUNTIFS($M$3:M679,"",$B$3:B679,B679,$C$3:C679,#REF!)=1,MAX('Danh sách'!$A$2:A678)+1,"")</f>
        <v/>
      </c>
      <c r="B679" s="85" t="s">
        <v>1451</v>
      </c>
      <c r="C679" s="86" t="s">
        <v>1419</v>
      </c>
      <c r="D679" s="86" t="s">
        <v>1452</v>
      </c>
      <c r="E679" s="88" t="s">
        <v>518</v>
      </c>
      <c r="F679" s="48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19"/>
        <v>24D1040058Tiếng anh chuyên ngành Điện - Điện tử-1-25 (ĐH19.02)-1-3.38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</row>
    <row r="680" spans="1:13" ht="18.75" customHeight="1">
      <c r="A680" s="6" t="str">
        <f>IF(COUNTIFS($M$3:M680,"",$B$3:B680,B680,$C$3:C680,#REF!)=1,MAX('Danh sách'!$A$2:A679)+1,"")</f>
        <v/>
      </c>
      <c r="B680" s="85" t="s">
        <v>1453</v>
      </c>
      <c r="C680" s="86" t="s">
        <v>1419</v>
      </c>
      <c r="D680" s="86" t="s">
        <v>1454</v>
      </c>
      <c r="E680" s="88" t="s">
        <v>518</v>
      </c>
      <c r="F680" s="48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19"/>
        <v>24D1040059Tiếng anh chuyên ngành Điện - Điện tử-1-25 (ĐH19.02)-1-3.38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</row>
    <row r="681" spans="1:13" ht="18.75" customHeight="1">
      <c r="A681" s="6" t="str">
        <f>IF(COUNTIFS($M$3:M681,"",$B$3:B681,B681,$C$3:C681,#REF!)=1,MAX('Danh sách'!$A$2:A680)+1,"")</f>
        <v/>
      </c>
      <c r="B681" s="85" t="s">
        <v>1455</v>
      </c>
      <c r="C681" s="86" t="s">
        <v>1419</v>
      </c>
      <c r="D681" s="86" t="s">
        <v>1456</v>
      </c>
      <c r="E681" s="88" t="s">
        <v>518</v>
      </c>
      <c r="F681" s="48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19"/>
        <v>24D1040060Tiếng anh chuyên ngành Điện - Điện tử-1-25 (ĐH19.02)-1-3.38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</row>
    <row r="682" spans="1:13" ht="18.75" customHeight="1">
      <c r="A682" s="6" t="str">
        <f>IF(COUNTIFS($M$3:M682,"",$B$3:B682,B682,$C$3:C682,#REF!)=1,MAX('Danh sách'!$A$2:A681)+1,"")</f>
        <v/>
      </c>
      <c r="B682" s="85" t="s">
        <v>1457</v>
      </c>
      <c r="C682" s="86" t="s">
        <v>1458</v>
      </c>
      <c r="D682" s="86" t="s">
        <v>1459</v>
      </c>
      <c r="E682" s="88" t="s">
        <v>518</v>
      </c>
      <c r="F682" s="48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19"/>
        <v>24D1020001Tiếng anh chuyên ngành Điện - Điện tử-1-25 (ĐH19.02)-1-3.38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</row>
    <row r="683" spans="1:13" ht="18.75" customHeight="1">
      <c r="A683" s="6" t="str">
        <f>IF(COUNTIFS($M$3:M683,"",$B$3:B683,B683,$C$3:C683,#REF!)=1,MAX('Danh sách'!$A$2:A682)+1,"")</f>
        <v/>
      </c>
      <c r="B683" s="85" t="s">
        <v>1460</v>
      </c>
      <c r="C683" s="86" t="s">
        <v>1458</v>
      </c>
      <c r="D683" s="86" t="s">
        <v>1461</v>
      </c>
      <c r="E683" s="88" t="s">
        <v>518</v>
      </c>
      <c r="F683" s="48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19"/>
        <v>24D1020003Tiếng anh chuyên ngành Điện - Điện tử-1-25 (ĐH19.02)-1-3.38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</row>
    <row r="684" spans="1:13" ht="18.75" customHeight="1">
      <c r="A684" s="6" t="str">
        <f>IF(COUNTIFS($M$3:M684,"",$B$3:B684,B684,$C$3:C684,#REF!)=1,MAX('Danh sách'!$A$2:A683)+1,"")</f>
        <v/>
      </c>
      <c r="B684" s="85" t="s">
        <v>1462</v>
      </c>
      <c r="C684" s="86" t="s">
        <v>1458</v>
      </c>
      <c r="D684" s="86" t="s">
        <v>1463</v>
      </c>
      <c r="E684" s="88" t="s">
        <v>518</v>
      </c>
      <c r="F684" s="48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19"/>
        <v>24D1020004Tiếng anh chuyên ngành Điện - Điện tử-1-25 (ĐH19.02)-1-3.38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</row>
    <row r="685" spans="1:13" ht="18.75" customHeight="1">
      <c r="A685" s="6" t="str">
        <f>IF(COUNTIFS($M$3:M685,"",$B$3:B685,B685,$C$3:C685,#REF!)=1,MAX('Danh sách'!$A$2:A684)+1,"")</f>
        <v/>
      </c>
      <c r="B685" s="85" t="s">
        <v>1464</v>
      </c>
      <c r="C685" s="86" t="s">
        <v>1458</v>
      </c>
      <c r="D685" s="86" t="s">
        <v>1465</v>
      </c>
      <c r="E685" s="88" t="s">
        <v>518</v>
      </c>
      <c r="F685" s="48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19"/>
        <v>24D1020005Tiếng anh chuyên ngành Điện - Điện tử-1-25 (ĐH19.02)-1-3.38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</row>
    <row r="686" spans="1:13" ht="18.75" customHeight="1">
      <c r="A686" s="6" t="str">
        <f>IF(COUNTIFS($M$3:M686,"",$B$3:B686,B686,$C$3:C686,#REF!)=1,MAX('Danh sách'!$A$2:A685)+1,"")</f>
        <v/>
      </c>
      <c r="B686" s="85" t="s">
        <v>1466</v>
      </c>
      <c r="C686" s="86" t="s">
        <v>1458</v>
      </c>
      <c r="D686" s="86" t="s">
        <v>1467</v>
      </c>
      <c r="E686" s="88" t="s">
        <v>518</v>
      </c>
      <c r="F686" s="48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19"/>
        <v>24D1020006Tiếng anh chuyên ngành Điện - Điện tử-1-25 (ĐH19.02)-1-3.38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</row>
    <row r="687" spans="1:13" ht="18.75" customHeight="1">
      <c r="A687" s="6" t="str">
        <f>IF(COUNTIFS($M$3:M687,"",$B$3:B687,B687,$C$3:C687,#REF!)=1,MAX('Danh sách'!$A$2:A686)+1,"")</f>
        <v/>
      </c>
      <c r="B687" s="85" t="s">
        <v>1468</v>
      </c>
      <c r="C687" s="86" t="s">
        <v>1458</v>
      </c>
      <c r="D687" s="86" t="s">
        <v>1469</v>
      </c>
      <c r="E687" s="88" t="s">
        <v>518</v>
      </c>
      <c r="F687" s="48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19"/>
        <v>24D1020007Tiếng anh chuyên ngành Điện - Điện tử-1-25 (ĐH19.02)-1-3.38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</row>
    <row r="688" spans="1:13" ht="18.75" customHeight="1">
      <c r="A688" s="6" t="str">
        <f>IF(COUNTIFS($M$3:M688,"",$B$3:B688,B688,$C$3:C688,#REF!)=1,MAX('Danh sách'!$A$2:A687)+1,"")</f>
        <v/>
      </c>
      <c r="B688" s="85" t="s">
        <v>1470</v>
      </c>
      <c r="C688" s="86" t="s">
        <v>1458</v>
      </c>
      <c r="D688" s="86" t="s">
        <v>1471</v>
      </c>
      <c r="E688" s="88" t="s">
        <v>518</v>
      </c>
      <c r="F688" s="48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19"/>
        <v>24D1020008Tiếng anh chuyên ngành Điện - Điện tử-1-25 (ĐH19.02)-1-3.38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</row>
    <row r="689" spans="1:13" ht="18.75" customHeight="1">
      <c r="A689" s="6" t="str">
        <f>IF(COUNTIFS($M$3:M689,"",$B$3:B689,B689,$C$3:C689,#REF!)=1,MAX('Danh sách'!$A$2:A688)+1,"")</f>
        <v/>
      </c>
      <c r="B689" s="85" t="s">
        <v>1472</v>
      </c>
      <c r="C689" s="86" t="s">
        <v>1458</v>
      </c>
      <c r="D689" s="86" t="s">
        <v>1473</v>
      </c>
      <c r="E689" s="88" t="s">
        <v>518</v>
      </c>
      <c r="F689" s="48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19"/>
        <v>24D1020009Tiếng anh chuyên ngành Điện - Điện tử-1-25 (ĐH19.02)-1-3.38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</row>
    <row r="690" spans="1:13" ht="18.75" customHeight="1">
      <c r="A690" s="6" t="str">
        <f>IF(COUNTIFS($M$3:M690,"",$B$3:B690,B690,$C$3:C690,#REF!)=1,MAX('Danh sách'!$A$2:A689)+1,"")</f>
        <v/>
      </c>
      <c r="B690" s="85" t="s">
        <v>1474</v>
      </c>
      <c r="C690" s="86" t="s">
        <v>1419</v>
      </c>
      <c r="D690" s="86" t="s">
        <v>1475</v>
      </c>
      <c r="E690" s="88" t="s">
        <v>518</v>
      </c>
      <c r="F690" s="48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19"/>
        <v>24D1020015Tiếng anh chuyên ngành Điện - Điện tử-1-25 (ĐH19.02)-1-3.38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</row>
    <row r="691" spans="1:13" ht="18.75" customHeight="1">
      <c r="A691" s="6" t="str">
        <f>IF(COUNTIFS($M$3:M691,"",$B$3:B691,B691,$C$3:C691,#REF!)=1,MAX('Danh sách'!$A$2:A690)+1,"")</f>
        <v/>
      </c>
      <c r="B691" s="85" t="s">
        <v>1476</v>
      </c>
      <c r="C691" s="86" t="s">
        <v>1458</v>
      </c>
      <c r="D691" s="86" t="s">
        <v>1477</v>
      </c>
      <c r="E691" s="88" t="s">
        <v>518</v>
      </c>
      <c r="F691" s="48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19"/>
        <v>24D1020011Tiếng anh chuyên ngành Điện - Điện tử-1-25 (ĐH19.02)-1-3.38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</row>
    <row r="692" spans="1:13" ht="18.75" customHeight="1">
      <c r="A692" s="6" t="str">
        <f>IF(COUNTIFS($M$3:M692,"",$B$3:B692,B692,$C$3:C692,#REF!)=1,MAX('Danh sách'!$A$2:A691)+1,"")</f>
        <v/>
      </c>
      <c r="B692" s="85" t="s">
        <v>1478</v>
      </c>
      <c r="C692" s="86" t="s">
        <v>1458</v>
      </c>
      <c r="D692" s="86" t="s">
        <v>1479</v>
      </c>
      <c r="E692" s="88" t="s">
        <v>518</v>
      </c>
      <c r="F692" s="48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19"/>
        <v>24D1020013Tiếng anh chuyên ngành Điện - Điện tử-1-25 (ĐH19.02)-1-3.38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</row>
    <row r="693" spans="1:13" ht="18.75" customHeight="1">
      <c r="A693" s="6" t="str">
        <f>IF(COUNTIFS($M$3:M693,"",$B$3:B693,B693,$C$3:C693,#REF!)=1,MAX('Danh sách'!$A$2:A692)+1,"")</f>
        <v/>
      </c>
      <c r="B693" s="85" t="s">
        <v>1410</v>
      </c>
      <c r="C693" s="86" t="s">
        <v>1339</v>
      </c>
      <c r="D693" s="86" t="s">
        <v>1411</v>
      </c>
      <c r="E693" s="88" t="s">
        <v>519</v>
      </c>
      <c r="F693" s="48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>
        <f>IF(COUNTIFS($E$3:E693,E693)=1,MAX($J$2:J692)+1,"")</f>
        <v>21</v>
      </c>
      <c r="K693" s="6" t="str">
        <f t="shared" si="19"/>
        <v>24D1160002Toán chuyên đề 1-1-25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</row>
    <row r="694" spans="1:13" ht="18.75" customHeight="1">
      <c r="A694" s="6" t="str">
        <f>IF(COUNTIFS($M$3:M694,"",$B$3:B694,B694,$C$3:C694,#REF!)=1,MAX('Danh sách'!$A$2:A693)+1,"")</f>
        <v/>
      </c>
      <c r="B694" s="85" t="s">
        <v>1412</v>
      </c>
      <c r="C694" s="86" t="s">
        <v>1339</v>
      </c>
      <c r="D694" s="86" t="s">
        <v>1413</v>
      </c>
      <c r="E694" s="88" t="s">
        <v>519</v>
      </c>
      <c r="F694" s="48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19"/>
        <v>24D1160006Toán chuyên đề 1-1-25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</row>
    <row r="695" spans="1:13" ht="18.75" customHeight="1">
      <c r="A695" s="6" t="str">
        <f>IF(COUNTIFS($M$3:M695,"",$B$3:B695,B695,$C$3:C695,#REF!)=1,MAX('Danh sách'!$A$2:A694)+1,"")</f>
        <v/>
      </c>
      <c r="B695" s="85" t="s">
        <v>1414</v>
      </c>
      <c r="C695" s="86" t="s">
        <v>1339</v>
      </c>
      <c r="D695" s="86" t="s">
        <v>1415</v>
      </c>
      <c r="E695" s="88" t="s">
        <v>519</v>
      </c>
      <c r="F695" s="48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19"/>
        <v>24D1160008Toán chuyên đề 1-1-25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</row>
    <row r="696" spans="1:13" ht="18.75" customHeight="1">
      <c r="A696" s="6" t="str">
        <f>IF(COUNTIFS($M$3:M696,"",$B$3:B696,B696,$C$3:C696,#REF!)=1,MAX('Danh sách'!$A$2:A695)+1,"")</f>
        <v/>
      </c>
      <c r="B696" s="85" t="s">
        <v>1416</v>
      </c>
      <c r="C696" s="86" t="s">
        <v>1339</v>
      </c>
      <c r="D696" s="86" t="s">
        <v>1417</v>
      </c>
      <c r="E696" s="88" t="s">
        <v>519</v>
      </c>
      <c r="F696" s="48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19"/>
        <v>24D1160009Toán chuyên đề 1-1-25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</row>
    <row r="697" spans="1:13" ht="18.75" customHeight="1">
      <c r="A697" s="6" t="str">
        <f>IF(COUNTIFS($M$3:M697,"",$B$3:B697,B697,$C$3:C697,#REF!)=1,MAX('Danh sách'!$A$2:A696)+1,"")</f>
        <v/>
      </c>
      <c r="B697" s="85" t="s">
        <v>1418</v>
      </c>
      <c r="C697" s="86" t="s">
        <v>1419</v>
      </c>
      <c r="D697" s="86" t="s">
        <v>1420</v>
      </c>
      <c r="E697" s="88" t="s">
        <v>519</v>
      </c>
      <c r="F697" s="48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19"/>
        <v>24D1040041Toán chuyên đề 1-1-25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</row>
    <row r="698" spans="1:13" ht="18.75" customHeight="1">
      <c r="A698" s="6" t="str">
        <f>IF(COUNTIFS($M$3:M698,"",$B$3:B698,B698,$C$3:C698,#REF!)=1,MAX('Danh sách'!$A$2:A697)+1,"")</f>
        <v/>
      </c>
      <c r="B698" s="85" t="s">
        <v>1421</v>
      </c>
      <c r="C698" s="86" t="s">
        <v>1419</v>
      </c>
      <c r="D698" s="86" t="s">
        <v>1422</v>
      </c>
      <c r="E698" s="88" t="s">
        <v>519</v>
      </c>
      <c r="F698" s="48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19"/>
        <v>24D1040043Toán chuyên đề 1-1-25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</row>
    <row r="699" spans="1:13" ht="18.75" customHeight="1">
      <c r="A699" s="6" t="str">
        <f>IF(COUNTIFS($M$3:M699,"",$B$3:B699,B699,$C$3:C699,#REF!)=1,MAX('Danh sách'!$A$2:A698)+1,"")</f>
        <v/>
      </c>
      <c r="B699" s="85" t="s">
        <v>1423</v>
      </c>
      <c r="C699" s="86" t="s">
        <v>1419</v>
      </c>
      <c r="D699" s="86" t="s">
        <v>1424</v>
      </c>
      <c r="E699" s="88" t="s">
        <v>519</v>
      </c>
      <c r="F699" s="48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19"/>
        <v>24D1040042Toán chuyên đề 1-1-25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</row>
    <row r="700" spans="1:13" ht="18.75" customHeight="1">
      <c r="A700" s="6" t="str">
        <f>IF(COUNTIFS($M$3:M700,"",$B$3:B700,B700,$C$3:C700,#REF!)=1,MAX('Danh sách'!$A$2:A699)+1,"")</f>
        <v/>
      </c>
      <c r="B700" s="85" t="s">
        <v>1425</v>
      </c>
      <c r="C700" s="86" t="s">
        <v>1419</v>
      </c>
      <c r="D700" s="86" t="s">
        <v>1426</v>
      </c>
      <c r="E700" s="88" t="s">
        <v>519</v>
      </c>
      <c r="F700" s="48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19"/>
        <v>24D1040044Toán chuyên đề 1-1-25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</row>
    <row r="701" spans="1:13" ht="18.75" customHeight="1">
      <c r="A701" s="6" t="str">
        <f>IF(COUNTIFS($M$3:M701,"",$B$3:B701,B701,$C$3:C701,#REF!)=1,MAX('Danh sách'!$A$2:A700)+1,"")</f>
        <v/>
      </c>
      <c r="B701" s="85" t="s">
        <v>1427</v>
      </c>
      <c r="C701" s="86" t="s">
        <v>1419</v>
      </c>
      <c r="D701" s="86" t="s">
        <v>1428</v>
      </c>
      <c r="E701" s="88" t="s">
        <v>519</v>
      </c>
      <c r="F701" s="48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19"/>
        <v>24D1040045Toán chuyên đề 1-1-25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</row>
    <row r="702" spans="1:13" ht="18.75" customHeight="1">
      <c r="A702" s="6" t="str">
        <f>IF(COUNTIFS($M$3:M702,"",$B$3:B702,B702,$C$3:C702,#REF!)=1,MAX('Danh sách'!$A$2:A701)+1,"")</f>
        <v/>
      </c>
      <c r="B702" s="85" t="s">
        <v>1429</v>
      </c>
      <c r="C702" s="86" t="s">
        <v>1419</v>
      </c>
      <c r="D702" s="86" t="s">
        <v>1430</v>
      </c>
      <c r="E702" s="88" t="s">
        <v>519</v>
      </c>
      <c r="F702" s="48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19"/>
        <v>24D1040047Toán chuyên đề 1-1-25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</row>
    <row r="703" spans="1:13" ht="18.75" customHeight="1">
      <c r="A703" s="6" t="str">
        <f>IF(COUNTIFS($M$3:M703,"",$B$3:B703,B703,$C$3:C703,#REF!)=1,MAX('Danh sách'!$A$2:A702)+1,"")</f>
        <v/>
      </c>
      <c r="B703" s="85" t="s">
        <v>1431</v>
      </c>
      <c r="C703" s="86" t="s">
        <v>1419</v>
      </c>
      <c r="D703" s="86" t="s">
        <v>1432</v>
      </c>
      <c r="E703" s="88" t="s">
        <v>519</v>
      </c>
      <c r="F703" s="48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si="19"/>
        <v>24D1040046Toán chuyên đề 1-1-25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</row>
    <row r="704" spans="1:13" ht="18.75" customHeight="1">
      <c r="A704" s="6" t="str">
        <f>IF(COUNTIFS($M$3:M704,"",$B$3:B704,B704,$C$3:C704,#REF!)=1,MAX('Danh sách'!$A$2:A703)+1,"")</f>
        <v/>
      </c>
      <c r="B704" s="85" t="s">
        <v>1433</v>
      </c>
      <c r="C704" s="86" t="s">
        <v>1419</v>
      </c>
      <c r="D704" s="86" t="s">
        <v>1434</v>
      </c>
      <c r="E704" s="88" t="s">
        <v>519</v>
      </c>
      <c r="F704" s="48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19"/>
        <v>24D1040048Toán chuyên đề 1-1-25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</row>
    <row r="705" spans="1:13" ht="18.75" customHeight="1">
      <c r="A705" s="6" t="str">
        <f>IF(COUNTIFS($M$3:M705,"",$B$3:B705,B705,$C$3:C705,#REF!)=1,MAX('Danh sách'!$A$2:A704)+1,"")</f>
        <v/>
      </c>
      <c r="B705" s="85" t="s">
        <v>1435</v>
      </c>
      <c r="C705" s="86" t="s">
        <v>1419</v>
      </c>
      <c r="D705" s="86" t="s">
        <v>1436</v>
      </c>
      <c r="E705" s="88" t="s">
        <v>519</v>
      </c>
      <c r="F705" s="48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19"/>
        <v>24D1040049Toán chuyên đề 1-1-25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</row>
    <row r="706" spans="1:13" ht="18.75" customHeight="1">
      <c r="A706" s="6" t="str">
        <f>IF(COUNTIFS($M$3:M706,"",$B$3:B706,B706,$C$3:C706,#REF!)=1,MAX('Danh sách'!$A$2:A705)+1,"")</f>
        <v/>
      </c>
      <c r="B706" s="85" t="s">
        <v>1437</v>
      </c>
      <c r="C706" s="86" t="s">
        <v>1419</v>
      </c>
      <c r="D706" s="86" t="s">
        <v>1438</v>
      </c>
      <c r="E706" s="88" t="s">
        <v>519</v>
      </c>
      <c r="F706" s="48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19"/>
        <v>24D1040051Toán chuyên đề 1-1-25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</row>
    <row r="707" spans="1:13" ht="18.75" customHeight="1">
      <c r="A707" s="6" t="str">
        <f>IF(COUNTIFS($M$3:M707,"",$B$3:B707,B707,$C$3:C707,#REF!)=1,MAX('Danh sách'!$A$2:A706)+1,"")</f>
        <v/>
      </c>
      <c r="B707" s="85" t="s">
        <v>1439</v>
      </c>
      <c r="C707" s="86" t="s">
        <v>1419</v>
      </c>
      <c r="D707" s="86" t="s">
        <v>1440</v>
      </c>
      <c r="E707" s="88" t="s">
        <v>519</v>
      </c>
      <c r="F707" s="48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19"/>
        <v>24D1040050Toán chuyên đề 1-1-25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</row>
    <row r="708" spans="1:13" ht="18.75" customHeight="1">
      <c r="A708" s="6" t="str">
        <f>IF(COUNTIFS($M$3:M708,"",$B$3:B708,B708,$C$3:C708,#REF!)=1,MAX('Danh sách'!$A$2:A707)+1,"")</f>
        <v/>
      </c>
      <c r="B708" s="85" t="s">
        <v>1441</v>
      </c>
      <c r="C708" s="86" t="s">
        <v>1419</v>
      </c>
      <c r="D708" s="86" t="s">
        <v>1442</v>
      </c>
      <c r="E708" s="88" t="s">
        <v>519</v>
      </c>
      <c r="F708" s="48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ref="K708:K771" si="20">B708&amp;E708</f>
        <v>24D1040052Toán chuyên đề 1-1-25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</row>
    <row r="709" spans="1:13" ht="18.75" customHeight="1">
      <c r="A709" s="6" t="str">
        <f>IF(COUNTIFS($M$3:M709,"",$B$3:B709,B709,$C$3:C709,#REF!)=1,MAX('Danh sách'!$A$2:A708)+1,"")</f>
        <v/>
      </c>
      <c r="B709" s="85" t="s">
        <v>1443</v>
      </c>
      <c r="C709" s="86" t="s">
        <v>1419</v>
      </c>
      <c r="D709" s="86" t="s">
        <v>1444</v>
      </c>
      <c r="E709" s="88" t="s">
        <v>519</v>
      </c>
      <c r="F709" s="48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20"/>
        <v>24D1040054Toán chuyên đề 1-1-25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</row>
    <row r="710" spans="1:13" ht="18.75" customHeight="1">
      <c r="A710" s="6" t="str">
        <f>IF(COUNTIFS($M$3:M710,"",$B$3:B710,B710,$C$3:C710,#REF!)=1,MAX('Danh sách'!$A$2:A709)+1,"")</f>
        <v/>
      </c>
      <c r="B710" s="85" t="s">
        <v>1445</v>
      </c>
      <c r="C710" s="86" t="s">
        <v>1419</v>
      </c>
      <c r="D710" s="86" t="s">
        <v>1446</v>
      </c>
      <c r="E710" s="88" t="s">
        <v>519</v>
      </c>
      <c r="F710" s="48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20"/>
        <v>24D1040055Toán chuyên đề 1-1-25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</row>
    <row r="711" spans="1:13" ht="18.75" customHeight="1">
      <c r="A711" s="6" t="str">
        <f>IF(COUNTIFS($M$3:M711,"",$B$3:B711,B711,$C$3:C711,#REF!)=1,MAX('Danh sách'!$A$2:A710)+1,"")</f>
        <v/>
      </c>
      <c r="B711" s="85" t="s">
        <v>1447</v>
      </c>
      <c r="C711" s="86" t="s">
        <v>1419</v>
      </c>
      <c r="D711" s="86" t="s">
        <v>1448</v>
      </c>
      <c r="E711" s="88" t="s">
        <v>519</v>
      </c>
      <c r="F711" s="48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20"/>
        <v>24D1040056Toán chuyên đề 1-1-25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</row>
    <row r="712" spans="1:13" ht="18.75" customHeight="1">
      <c r="A712" s="6" t="str">
        <f>IF(COUNTIFS($M$3:M712,"",$B$3:B712,B712,$C$3:C712,#REF!)=1,MAX('Danh sách'!$A$2:A711)+1,"")</f>
        <v/>
      </c>
      <c r="B712" s="85" t="s">
        <v>1449</v>
      </c>
      <c r="C712" s="86" t="s">
        <v>1419</v>
      </c>
      <c r="D712" s="86" t="s">
        <v>1450</v>
      </c>
      <c r="E712" s="88" t="s">
        <v>519</v>
      </c>
      <c r="F712" s="48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20"/>
        <v>24D1040057Toán chuyên đề 1-1-25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</row>
    <row r="713" spans="1:13" ht="18.75" customHeight="1">
      <c r="A713" s="6" t="str">
        <f>IF(COUNTIFS($M$3:M713,"",$B$3:B713,B713,$C$3:C713,#REF!)=1,MAX('Danh sách'!$A$2:A712)+1,"")</f>
        <v/>
      </c>
      <c r="B713" s="85" t="s">
        <v>1451</v>
      </c>
      <c r="C713" s="86" t="s">
        <v>1419</v>
      </c>
      <c r="D713" s="86" t="s">
        <v>1452</v>
      </c>
      <c r="E713" s="88" t="s">
        <v>519</v>
      </c>
      <c r="F713" s="48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20"/>
        <v>24D1040058Toán chuyên đề 1-1-25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</row>
    <row r="714" spans="1:13" ht="18.75" customHeight="1">
      <c r="A714" s="6" t="str">
        <f>IF(COUNTIFS($M$3:M714,"",$B$3:B714,B714,$C$3:C714,#REF!)=1,MAX('Danh sách'!$A$2:A713)+1,"")</f>
        <v/>
      </c>
      <c r="B714" s="85" t="s">
        <v>1453</v>
      </c>
      <c r="C714" s="86" t="s">
        <v>1419</v>
      </c>
      <c r="D714" s="86" t="s">
        <v>1454</v>
      </c>
      <c r="E714" s="88" t="s">
        <v>519</v>
      </c>
      <c r="F714" s="48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20"/>
        <v>24D1040059Toán chuyên đề 1-1-25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</row>
    <row r="715" spans="1:13" ht="18.75" customHeight="1">
      <c r="A715" s="6" t="str">
        <f>IF(COUNTIFS($M$3:M715,"",$B$3:B715,B715,$C$3:C715,#REF!)=1,MAX('Danh sách'!$A$2:A714)+1,"")</f>
        <v/>
      </c>
      <c r="B715" s="85" t="s">
        <v>1455</v>
      </c>
      <c r="C715" s="86" t="s">
        <v>1419</v>
      </c>
      <c r="D715" s="86" t="s">
        <v>1456</v>
      </c>
      <c r="E715" s="88" t="s">
        <v>519</v>
      </c>
      <c r="F715" s="48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20"/>
        <v>24D1040060Toán chuyên đề 1-1-25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</row>
    <row r="716" spans="1:13" ht="18.75" customHeight="1">
      <c r="A716" s="6" t="str">
        <f>IF(COUNTIFS($M$3:M716,"",$B$3:B716,B716,$C$3:C716,#REF!)=1,MAX('Danh sách'!$A$2:A715)+1,"")</f>
        <v/>
      </c>
      <c r="B716" s="85" t="s">
        <v>1457</v>
      </c>
      <c r="C716" s="86" t="s">
        <v>1458</v>
      </c>
      <c r="D716" s="86" t="s">
        <v>1459</v>
      </c>
      <c r="E716" s="88" t="s">
        <v>519</v>
      </c>
      <c r="F716" s="48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20"/>
        <v>24D1020001Toán chuyên đề 1-1-25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</row>
    <row r="717" spans="1:13" ht="18.75" customHeight="1">
      <c r="A717" s="6" t="str">
        <f>IF(COUNTIFS($M$3:M717,"",$B$3:B717,B717,$C$3:C717,#REF!)=1,MAX('Danh sách'!$A$2:A716)+1,"")</f>
        <v/>
      </c>
      <c r="B717" s="85" t="s">
        <v>1460</v>
      </c>
      <c r="C717" s="86" t="s">
        <v>1458</v>
      </c>
      <c r="D717" s="86" t="s">
        <v>1461</v>
      </c>
      <c r="E717" s="88" t="s">
        <v>519</v>
      </c>
      <c r="F717" s="48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L</v>
      </c>
      <c r="J717" s="10" t="str">
        <f>IF(COUNTIFS($E$3:E717,E717)=1,MAX($J$2:J716)+1,"")</f>
        <v/>
      </c>
      <c r="K717" s="6" t="str">
        <f t="shared" si="20"/>
        <v>24D1020003Toán chuyên đề 1-1-25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</row>
    <row r="718" spans="1:13" ht="18.75" customHeight="1">
      <c r="A718" s="6" t="str">
        <f>IF(COUNTIFS($M$3:M718,"",$B$3:B718,B718,$C$3:C718,#REF!)=1,MAX('Danh sách'!$A$2:A717)+1,"")</f>
        <v/>
      </c>
      <c r="B718" s="85" t="s">
        <v>1462</v>
      </c>
      <c r="C718" s="86" t="s">
        <v>1458</v>
      </c>
      <c r="D718" s="86" t="s">
        <v>1463</v>
      </c>
      <c r="E718" s="88" t="s">
        <v>519</v>
      </c>
      <c r="F718" s="48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L</v>
      </c>
      <c r="J718" s="10" t="str">
        <f>IF(COUNTIFS($E$3:E718,E718)=1,MAX($J$2:J717)+1,"")</f>
        <v/>
      </c>
      <c r="K718" s="6" t="str">
        <f t="shared" si="20"/>
        <v>24D1020004Toán chuyên đề 1-1-25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</row>
    <row r="719" spans="1:13" ht="18.75" customHeight="1">
      <c r="A719" s="6" t="str">
        <f>IF(COUNTIFS($M$3:M719,"",$B$3:B719,B719,$C$3:C719,#REF!)=1,MAX('Danh sách'!$A$2:A718)+1,"")</f>
        <v/>
      </c>
      <c r="B719" s="85" t="s">
        <v>1464</v>
      </c>
      <c r="C719" s="86" t="s">
        <v>1458</v>
      </c>
      <c r="D719" s="86" t="s">
        <v>1465</v>
      </c>
      <c r="E719" s="88" t="s">
        <v>519</v>
      </c>
      <c r="F719" s="48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L</v>
      </c>
      <c r="J719" s="10" t="str">
        <f>IF(COUNTIFS($E$3:E719,E719)=1,MAX($J$2:J718)+1,"")</f>
        <v/>
      </c>
      <c r="K719" s="6" t="str">
        <f t="shared" si="20"/>
        <v>24D1020005Toán chuyên đề 1-1-25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</row>
    <row r="720" spans="1:13" ht="18.75" customHeight="1">
      <c r="A720" s="6" t="str">
        <f>IF(COUNTIFS($M$3:M720,"",$B$3:B720,B720,$C$3:C720,#REF!)=1,MAX('Danh sách'!$A$2:A719)+1,"")</f>
        <v/>
      </c>
      <c r="B720" s="85" t="s">
        <v>1466</v>
      </c>
      <c r="C720" s="86" t="s">
        <v>1458</v>
      </c>
      <c r="D720" s="86" t="s">
        <v>1467</v>
      </c>
      <c r="E720" s="88" t="s">
        <v>519</v>
      </c>
      <c r="F720" s="48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L</v>
      </c>
      <c r="J720" s="10" t="str">
        <f>IF(COUNTIFS($E$3:E720,E720)=1,MAX($J$2:J719)+1,"")</f>
        <v/>
      </c>
      <c r="K720" s="6" t="str">
        <f t="shared" si="20"/>
        <v>24D1020006Toán chuyên đề 1-1-25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</row>
    <row r="721" spans="1:13" ht="18.75" customHeight="1">
      <c r="A721" s="6" t="str">
        <f>IF(COUNTIFS($M$3:M721,"",$B$3:B721,B721,$C$3:C721,#REF!)=1,MAX('Danh sách'!$A$2:A720)+1,"")</f>
        <v/>
      </c>
      <c r="B721" s="85" t="s">
        <v>1468</v>
      </c>
      <c r="C721" s="86" t="s">
        <v>1458</v>
      </c>
      <c r="D721" s="86" t="s">
        <v>1469</v>
      </c>
      <c r="E721" s="88" t="s">
        <v>519</v>
      </c>
      <c r="F721" s="48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L</v>
      </c>
      <c r="J721" s="10" t="str">
        <f>IF(COUNTIFS($E$3:E721,E721)=1,MAX($J$2:J720)+1,"")</f>
        <v/>
      </c>
      <c r="K721" s="6" t="str">
        <f t="shared" si="20"/>
        <v>24D1020007Toán chuyên đề 1-1-25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</row>
    <row r="722" spans="1:13" ht="18.75" customHeight="1">
      <c r="A722" s="6" t="str">
        <f>IF(COUNTIFS($M$3:M722,"",$B$3:B722,B722,$C$3:C722,#REF!)=1,MAX('Danh sách'!$A$2:A721)+1,"")</f>
        <v/>
      </c>
      <c r="B722" s="85" t="s">
        <v>1470</v>
      </c>
      <c r="C722" s="86" t="s">
        <v>1458</v>
      </c>
      <c r="D722" s="86" t="s">
        <v>1471</v>
      </c>
      <c r="E722" s="88" t="s">
        <v>519</v>
      </c>
      <c r="F722" s="48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L</v>
      </c>
      <c r="J722" s="10" t="str">
        <f>IF(COUNTIFS($E$3:E722,E722)=1,MAX($J$2:J721)+1,"")</f>
        <v/>
      </c>
      <c r="K722" s="6" t="str">
        <f t="shared" si="20"/>
        <v>24D1020008Toán chuyên đề 1-1-25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</row>
    <row r="723" spans="1:13" ht="18.75" customHeight="1">
      <c r="A723" s="6" t="str">
        <f>IF(COUNTIFS($M$3:M723,"",$B$3:B723,B723,$C$3:C723,#REF!)=1,MAX('Danh sách'!$A$2:A722)+1,"")</f>
        <v/>
      </c>
      <c r="B723" s="85" t="s">
        <v>1472</v>
      </c>
      <c r="C723" s="86" t="s">
        <v>1458</v>
      </c>
      <c r="D723" s="86" t="s">
        <v>1473</v>
      </c>
      <c r="E723" s="88" t="s">
        <v>519</v>
      </c>
      <c r="F723" s="48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L</v>
      </c>
      <c r="J723" s="10" t="str">
        <f>IF(COUNTIFS($E$3:E723,E723)=1,MAX($J$2:J722)+1,"")</f>
        <v/>
      </c>
      <c r="K723" s="6" t="str">
        <f t="shared" si="20"/>
        <v>24D1020009Toán chuyên đề 1-1-25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</row>
    <row r="724" spans="1:13" ht="18.75" customHeight="1">
      <c r="A724" s="6" t="str">
        <f>IF(COUNTIFS($M$3:M724,"",$B$3:B724,B724,$C$3:C724,#REF!)=1,MAX('Danh sách'!$A$2:A723)+1,"")</f>
        <v/>
      </c>
      <c r="B724" s="85" t="s">
        <v>1474</v>
      </c>
      <c r="C724" s="86" t="s">
        <v>1419</v>
      </c>
      <c r="D724" s="86" t="s">
        <v>1475</v>
      </c>
      <c r="E724" s="88" t="s">
        <v>519</v>
      </c>
      <c r="F724" s="48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L</v>
      </c>
      <c r="J724" s="10" t="str">
        <f>IF(COUNTIFS($E$3:E724,E724)=1,MAX($J$2:J723)+1,"")</f>
        <v/>
      </c>
      <c r="K724" s="6" t="str">
        <f t="shared" si="20"/>
        <v>24D1020015Toán chuyên đề 1-1-25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</row>
    <row r="725" spans="1:13" ht="18.75" customHeight="1">
      <c r="A725" s="6" t="str">
        <f>IF(COUNTIFS($M$3:M725,"",$B$3:B725,B725,$C$3:C725,#REF!)=1,MAX('Danh sách'!$A$2:A724)+1,"")</f>
        <v/>
      </c>
      <c r="B725" s="85" t="s">
        <v>1476</v>
      </c>
      <c r="C725" s="86" t="s">
        <v>1458</v>
      </c>
      <c r="D725" s="86" t="s">
        <v>1477</v>
      </c>
      <c r="E725" s="88" t="s">
        <v>519</v>
      </c>
      <c r="F725" s="48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L</v>
      </c>
      <c r="J725" s="10" t="str">
        <f>IF(COUNTIFS($E$3:E725,E725)=1,MAX($J$2:J724)+1,"")</f>
        <v/>
      </c>
      <c r="K725" s="6" t="str">
        <f t="shared" si="20"/>
        <v>24D1020011Toán chuyên đề 1-1-25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</row>
    <row r="726" spans="1:13" ht="18.75" customHeight="1">
      <c r="A726" s="6" t="str">
        <f>IF(COUNTIFS($M$3:M726,"",$B$3:B726,B726,$C$3:C726,#REF!)=1,MAX('Danh sách'!$A$2:A725)+1,"")</f>
        <v/>
      </c>
      <c r="B726" s="85" t="s">
        <v>1478</v>
      </c>
      <c r="C726" s="86" t="s">
        <v>1458</v>
      </c>
      <c r="D726" s="86" t="s">
        <v>1479</v>
      </c>
      <c r="E726" s="88" t="s">
        <v>519</v>
      </c>
      <c r="F726" s="48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L</v>
      </c>
      <c r="J726" s="10" t="str">
        <f>IF(COUNTIFS($E$3:E726,E726)=1,MAX($J$2:J725)+1,"")</f>
        <v/>
      </c>
      <c r="K726" s="6" t="str">
        <f t="shared" si="20"/>
        <v>24D1020013Toán chuyên đề 1-1-25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</row>
    <row r="727" spans="1:13" ht="18.75" customHeight="1">
      <c r="A727" s="6" t="str">
        <f>IF(COUNTIFS($M$3:M727,"",$B$3:B727,B727,$C$3:C727,#REF!)=1,MAX('Danh sách'!$A$2:A726)+1,"")</f>
        <v/>
      </c>
      <c r="B727" s="85" t="s">
        <v>1410</v>
      </c>
      <c r="C727" s="86" t="s">
        <v>1339</v>
      </c>
      <c r="D727" s="86" t="s">
        <v>1411</v>
      </c>
      <c r="E727" s="88" t="s">
        <v>520</v>
      </c>
      <c r="F727" s="48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L</v>
      </c>
      <c r="J727" s="10">
        <f>IF(COUNTIFS($E$3:E727,E727)=1,MAX($J$2:J726)+1,"")</f>
        <v>22</v>
      </c>
      <c r="K727" s="6" t="str">
        <f t="shared" si="20"/>
        <v>24D1160002Kinh tế chính trị Mác - Lênin-1-25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</row>
    <row r="728" spans="1:13" ht="18.75" customHeight="1">
      <c r="A728" s="6" t="str">
        <f>IF(COUNTIFS($M$3:M728,"",$B$3:B728,B728,$C$3:C728,#REF!)=1,MAX('Danh sách'!$A$2:A727)+1,"")</f>
        <v/>
      </c>
      <c r="B728" s="85" t="s">
        <v>1412</v>
      </c>
      <c r="C728" s="86" t="s">
        <v>1339</v>
      </c>
      <c r="D728" s="86" t="s">
        <v>1413</v>
      </c>
      <c r="E728" s="88" t="s">
        <v>520</v>
      </c>
      <c r="F728" s="48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L</v>
      </c>
      <c r="J728" s="10" t="str">
        <f>IF(COUNTIFS($E$3:E728,E728)=1,MAX($J$2:J727)+1,"")</f>
        <v/>
      </c>
      <c r="K728" s="6" t="str">
        <f t="shared" si="20"/>
        <v>24D1160006Kinh tế chính trị Mác - Lênin-1-25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</row>
    <row r="729" spans="1:13" ht="18.75" customHeight="1">
      <c r="A729" s="6" t="str">
        <f>IF(COUNTIFS($M$3:M729,"",$B$3:B729,B729,$C$3:C729,#REF!)=1,MAX('Danh sách'!$A$2:A728)+1,"")</f>
        <v/>
      </c>
      <c r="B729" s="85" t="s">
        <v>1414</v>
      </c>
      <c r="C729" s="86" t="s">
        <v>1339</v>
      </c>
      <c r="D729" s="86" t="s">
        <v>1415</v>
      </c>
      <c r="E729" s="88" t="s">
        <v>520</v>
      </c>
      <c r="F729" s="48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L</v>
      </c>
      <c r="J729" s="10" t="str">
        <f>IF(COUNTIFS($E$3:E729,E729)=1,MAX($J$2:J728)+1,"")</f>
        <v/>
      </c>
      <c r="K729" s="6" t="str">
        <f t="shared" si="20"/>
        <v>24D1160008Kinh tế chính trị Mác - Lênin-1-25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</row>
    <row r="730" spans="1:13" ht="18.75" customHeight="1">
      <c r="A730" s="6" t="str">
        <f>IF(COUNTIFS($M$3:M730,"",$B$3:B730,B730,$C$3:C730,#REF!)=1,MAX('Danh sách'!$A$2:A729)+1,"")</f>
        <v/>
      </c>
      <c r="B730" s="85" t="s">
        <v>1416</v>
      </c>
      <c r="C730" s="86" t="s">
        <v>1339</v>
      </c>
      <c r="D730" s="86" t="s">
        <v>1417</v>
      </c>
      <c r="E730" s="88" t="s">
        <v>520</v>
      </c>
      <c r="F730" s="48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L</v>
      </c>
      <c r="J730" s="10" t="str">
        <f>IF(COUNTIFS($E$3:E730,E730)=1,MAX($J$2:J729)+1,"")</f>
        <v/>
      </c>
      <c r="K730" s="6" t="str">
        <f t="shared" si="20"/>
        <v>24D1160009Kinh tế chính trị Mác - Lênin-1-25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</row>
    <row r="731" spans="1:13" ht="18.75" customHeight="1">
      <c r="A731" s="6" t="str">
        <f>IF(COUNTIFS($M$3:M731,"",$B$3:B731,B731,$C$3:C731,#REF!)=1,MAX('Danh sách'!$A$2:A730)+1,"")</f>
        <v/>
      </c>
      <c r="B731" s="85" t="s">
        <v>1418</v>
      </c>
      <c r="C731" s="86" t="s">
        <v>1419</v>
      </c>
      <c r="D731" s="86" t="s">
        <v>1420</v>
      </c>
      <c r="E731" s="88" t="s">
        <v>520</v>
      </c>
      <c r="F731" s="48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L</v>
      </c>
      <c r="J731" s="10" t="str">
        <f>IF(COUNTIFS($E$3:E731,E731)=1,MAX($J$2:J730)+1,"")</f>
        <v/>
      </c>
      <c r="K731" s="6" t="str">
        <f t="shared" si="20"/>
        <v>24D1040041Kinh tế chính trị Mác - Lênin-1-25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</row>
    <row r="732" spans="1:13" ht="18.75" customHeight="1">
      <c r="A732" s="6" t="str">
        <f>IF(COUNTIFS($M$3:M732,"",$B$3:B732,B732,$C$3:C732,#REF!)=1,MAX('Danh sách'!$A$2:A731)+1,"")</f>
        <v/>
      </c>
      <c r="B732" s="85" t="s">
        <v>1421</v>
      </c>
      <c r="C732" s="86" t="s">
        <v>1419</v>
      </c>
      <c r="D732" s="86" t="s">
        <v>1422</v>
      </c>
      <c r="E732" s="88" t="s">
        <v>520</v>
      </c>
      <c r="F732" s="48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L</v>
      </c>
      <c r="J732" s="10" t="str">
        <f>IF(COUNTIFS($E$3:E732,E732)=1,MAX($J$2:J731)+1,"")</f>
        <v/>
      </c>
      <c r="K732" s="6" t="str">
        <f t="shared" si="20"/>
        <v>24D1040043Kinh tế chính trị Mác - Lênin-1-25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</row>
    <row r="733" spans="1:13" ht="18.75" customHeight="1">
      <c r="A733" s="6" t="str">
        <f>IF(COUNTIFS($M$3:M733,"",$B$3:B733,B733,$C$3:C733,#REF!)=1,MAX('Danh sách'!$A$2:A732)+1,"")</f>
        <v/>
      </c>
      <c r="B733" s="85" t="s">
        <v>1423</v>
      </c>
      <c r="C733" s="86" t="s">
        <v>1419</v>
      </c>
      <c r="D733" s="86" t="s">
        <v>1424</v>
      </c>
      <c r="E733" s="88" t="s">
        <v>520</v>
      </c>
      <c r="F733" s="48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 t="str">
        <f>IF(COUNTIFS($E$3:E733,E733)=1,MAX($J$2:J732)+1,"")</f>
        <v/>
      </c>
      <c r="K733" s="6" t="str">
        <f t="shared" si="20"/>
        <v>24D1040042Kinh tế chính trị Mác - Lênin-1-25 (ĐH19.04)-1-3.38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</row>
    <row r="734" spans="1:13" ht="18.75" customHeight="1">
      <c r="A734" s="6" t="str">
        <f>IF(COUNTIFS($M$3:M734,"",$B$3:B734,B734,$C$3:C734,#REF!)=1,MAX('Danh sách'!$A$2:A733)+1,"")</f>
        <v/>
      </c>
      <c r="B734" s="85" t="s">
        <v>1425</v>
      </c>
      <c r="C734" s="86" t="s">
        <v>1419</v>
      </c>
      <c r="D734" s="86" t="s">
        <v>1426</v>
      </c>
      <c r="E734" s="88" t="s">
        <v>520</v>
      </c>
      <c r="F734" s="48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20"/>
        <v>24D1040044Kinh tế chính trị Mác - Lênin-1-25 (ĐH19.04)-1-3.38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</row>
    <row r="735" spans="1:13" ht="18.75" customHeight="1">
      <c r="A735" s="6" t="str">
        <f>IF(COUNTIFS($M$3:M735,"",$B$3:B735,B735,$C$3:C735,#REF!)=1,MAX('Danh sách'!$A$2:A734)+1,"")</f>
        <v/>
      </c>
      <c r="B735" s="85" t="s">
        <v>1427</v>
      </c>
      <c r="C735" s="86" t="s">
        <v>1419</v>
      </c>
      <c r="D735" s="86" t="s">
        <v>1428</v>
      </c>
      <c r="E735" s="88" t="s">
        <v>520</v>
      </c>
      <c r="F735" s="48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20"/>
        <v>24D1040045Kinh tế chính trị Mác - Lênin-1-25 (ĐH19.04)-1-3.38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</row>
    <row r="736" spans="1:13" ht="18.75" customHeight="1">
      <c r="A736" s="6" t="str">
        <f>IF(COUNTIFS($M$3:M736,"",$B$3:B736,B736,$C$3:C736,#REF!)=1,MAX('Danh sách'!$A$2:A735)+1,"")</f>
        <v/>
      </c>
      <c r="B736" s="85" t="s">
        <v>1429</v>
      </c>
      <c r="C736" s="86" t="s">
        <v>1419</v>
      </c>
      <c r="D736" s="86" t="s">
        <v>1430</v>
      </c>
      <c r="E736" s="88" t="s">
        <v>520</v>
      </c>
      <c r="F736" s="48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20"/>
        <v>24D1040047Kinh tế chính trị Mác - Lênin-1-25 (ĐH19.04)-1-3.38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</row>
    <row r="737" spans="1:13" ht="18.75" customHeight="1">
      <c r="A737" s="6" t="str">
        <f>IF(COUNTIFS($M$3:M737,"",$B$3:B737,B737,$C$3:C737,#REF!)=1,MAX('Danh sách'!$A$2:A736)+1,"")</f>
        <v/>
      </c>
      <c r="B737" s="85" t="s">
        <v>1431</v>
      </c>
      <c r="C737" s="86" t="s">
        <v>1419</v>
      </c>
      <c r="D737" s="86" t="s">
        <v>1432</v>
      </c>
      <c r="E737" s="88" t="s">
        <v>520</v>
      </c>
      <c r="F737" s="48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20"/>
        <v>24D1040046Kinh tế chính trị Mác - Lênin-1-25 (ĐH19.04)-1-3.38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</row>
    <row r="738" spans="1:13" ht="18.75" customHeight="1">
      <c r="A738" s="6" t="str">
        <f>IF(COUNTIFS($M$3:M738,"",$B$3:B738,B738,$C$3:C738,#REF!)=1,MAX('Danh sách'!$A$2:A737)+1,"")</f>
        <v/>
      </c>
      <c r="B738" s="85" t="s">
        <v>1433</v>
      </c>
      <c r="C738" s="86" t="s">
        <v>1419</v>
      </c>
      <c r="D738" s="86" t="s">
        <v>1434</v>
      </c>
      <c r="E738" s="88" t="s">
        <v>520</v>
      </c>
      <c r="F738" s="48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20"/>
        <v>24D1040048Kinh tế chính trị Mác - Lênin-1-25 (ĐH19.04)-1-3.38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</row>
    <row r="739" spans="1:13" ht="18.75" customHeight="1">
      <c r="A739" s="6" t="str">
        <f>IF(COUNTIFS($M$3:M739,"",$B$3:B739,B739,$C$3:C739,#REF!)=1,MAX('Danh sách'!$A$2:A738)+1,"")</f>
        <v/>
      </c>
      <c r="B739" s="85" t="s">
        <v>1435</v>
      </c>
      <c r="C739" s="86" t="s">
        <v>1419</v>
      </c>
      <c r="D739" s="86" t="s">
        <v>1436</v>
      </c>
      <c r="E739" s="88" t="s">
        <v>520</v>
      </c>
      <c r="F739" s="48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20"/>
        <v>24D1040049Kinh tế chính trị Mác - Lênin-1-25 (ĐH19.04)-1-3.38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</row>
    <row r="740" spans="1:13" ht="18.75" customHeight="1">
      <c r="A740" s="6" t="str">
        <f>IF(COUNTIFS($M$3:M740,"",$B$3:B740,B740,$C$3:C740,#REF!)=1,MAX('Danh sách'!$A$2:A739)+1,"")</f>
        <v/>
      </c>
      <c r="B740" s="85" t="s">
        <v>1437</v>
      </c>
      <c r="C740" s="86" t="s">
        <v>1419</v>
      </c>
      <c r="D740" s="86" t="s">
        <v>1438</v>
      </c>
      <c r="E740" s="88" t="s">
        <v>520</v>
      </c>
      <c r="F740" s="48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20"/>
        <v>24D1040051Kinh tế chính trị Mác - Lênin-1-25 (ĐH19.04)-1-3.38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</row>
    <row r="741" spans="1:13" ht="18.75" customHeight="1">
      <c r="A741" s="6" t="str">
        <f>IF(COUNTIFS($M$3:M741,"",$B$3:B741,B741,$C$3:C741,#REF!)=1,MAX('Danh sách'!$A$2:A740)+1,"")</f>
        <v/>
      </c>
      <c r="B741" s="85" t="s">
        <v>1439</v>
      </c>
      <c r="C741" s="86" t="s">
        <v>1419</v>
      </c>
      <c r="D741" s="86" t="s">
        <v>1440</v>
      </c>
      <c r="E741" s="88" t="s">
        <v>520</v>
      </c>
      <c r="F741" s="48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20"/>
        <v>24D1040050Kinh tế chính trị Mác - Lênin-1-25 (ĐH19.04)-1-3.38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</row>
    <row r="742" spans="1:13" ht="18.75" customHeight="1">
      <c r="A742" s="6" t="str">
        <f>IF(COUNTIFS($M$3:M742,"",$B$3:B742,B742,$C$3:C742,#REF!)=1,MAX('Danh sách'!$A$2:A741)+1,"")</f>
        <v/>
      </c>
      <c r="B742" s="85" t="s">
        <v>1441</v>
      </c>
      <c r="C742" s="86" t="s">
        <v>1419</v>
      </c>
      <c r="D742" s="86" t="s">
        <v>1442</v>
      </c>
      <c r="E742" s="88" t="s">
        <v>520</v>
      </c>
      <c r="F742" s="48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20"/>
        <v>24D1040052Kinh tế chính trị Mác - Lênin-1-25 (ĐH19.04)-1-3.38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</row>
    <row r="743" spans="1:13" ht="18.75" customHeight="1">
      <c r="A743" s="6" t="str">
        <f>IF(COUNTIFS($M$3:M743,"",$B$3:B743,B743,$C$3:C743,#REF!)=1,MAX('Danh sách'!$A$2:A742)+1,"")</f>
        <v/>
      </c>
      <c r="B743" s="85" t="s">
        <v>1443</v>
      </c>
      <c r="C743" s="86" t="s">
        <v>1419</v>
      </c>
      <c r="D743" s="86" t="s">
        <v>1444</v>
      </c>
      <c r="E743" s="88" t="s">
        <v>520</v>
      </c>
      <c r="F743" s="48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20"/>
        <v>24D1040054Kinh tế chính trị Mác - Lênin-1-25 (ĐH19.04)-1-3.38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</row>
    <row r="744" spans="1:13" ht="18.75" customHeight="1">
      <c r="A744" s="6" t="str">
        <f>IF(COUNTIFS($M$3:M744,"",$B$3:B744,B744,$C$3:C744,#REF!)=1,MAX('Danh sách'!$A$2:A743)+1,"")</f>
        <v/>
      </c>
      <c r="B744" s="85" t="s">
        <v>1445</v>
      </c>
      <c r="C744" s="86" t="s">
        <v>1419</v>
      </c>
      <c r="D744" s="86" t="s">
        <v>1446</v>
      </c>
      <c r="E744" s="88" t="s">
        <v>520</v>
      </c>
      <c r="F744" s="48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20"/>
        <v>24D1040055Kinh tế chính trị Mác - Lênin-1-25 (ĐH19.04)-1-3.38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</row>
    <row r="745" spans="1:13" ht="18.75" customHeight="1">
      <c r="A745" s="6" t="str">
        <f>IF(COUNTIFS($M$3:M745,"",$B$3:B745,B745,$C$3:C745,#REF!)=1,MAX('Danh sách'!$A$2:A744)+1,"")</f>
        <v/>
      </c>
      <c r="B745" s="85" t="s">
        <v>1447</v>
      </c>
      <c r="C745" s="86" t="s">
        <v>1419</v>
      </c>
      <c r="D745" s="86" t="s">
        <v>1448</v>
      </c>
      <c r="E745" s="88" t="s">
        <v>520</v>
      </c>
      <c r="F745" s="48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20"/>
        <v>24D1040056Kinh tế chính trị Mác - Lênin-1-25 (ĐH19.04)-1-3.38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</row>
    <row r="746" spans="1:13" ht="18.75" customHeight="1">
      <c r="A746" s="6" t="str">
        <f>IF(COUNTIFS($M$3:M746,"",$B$3:B746,B746,$C$3:C746,#REF!)=1,MAX('Danh sách'!$A$2:A745)+1,"")</f>
        <v/>
      </c>
      <c r="B746" s="85" t="s">
        <v>1449</v>
      </c>
      <c r="C746" s="86" t="s">
        <v>1419</v>
      </c>
      <c r="D746" s="86" t="s">
        <v>1450</v>
      </c>
      <c r="E746" s="88" t="s">
        <v>520</v>
      </c>
      <c r="F746" s="48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20"/>
        <v>24D1040057Kinh tế chính trị Mác - Lênin-1-25 (ĐH19.04)-1-3.38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</row>
    <row r="747" spans="1:13" ht="18.75" customHeight="1">
      <c r="A747" s="6" t="str">
        <f>IF(COUNTIFS($M$3:M747,"",$B$3:B747,B747,$C$3:C747,#REF!)=1,MAX('Danh sách'!$A$2:A746)+1,"")</f>
        <v/>
      </c>
      <c r="B747" s="85" t="s">
        <v>1451</v>
      </c>
      <c r="C747" s="86" t="s">
        <v>1419</v>
      </c>
      <c r="D747" s="86" t="s">
        <v>1452</v>
      </c>
      <c r="E747" s="88" t="s">
        <v>520</v>
      </c>
      <c r="F747" s="48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20"/>
        <v>24D1040058Kinh tế chính trị Mác - Lênin-1-25 (ĐH19.04)-1-3.38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</row>
    <row r="748" spans="1:13" ht="18.75" customHeight="1">
      <c r="A748" s="6" t="str">
        <f>IF(COUNTIFS($M$3:M748,"",$B$3:B748,B748,$C$3:C748,#REF!)=1,MAX('Danh sách'!$A$2:A747)+1,"")</f>
        <v/>
      </c>
      <c r="B748" s="85" t="s">
        <v>1453</v>
      </c>
      <c r="C748" s="86" t="s">
        <v>1419</v>
      </c>
      <c r="D748" s="86" t="s">
        <v>1454</v>
      </c>
      <c r="E748" s="88" t="s">
        <v>520</v>
      </c>
      <c r="F748" s="48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20"/>
        <v>24D1040059Kinh tế chính trị Mác - Lênin-1-25 (ĐH19.04)-1-3.38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</row>
    <row r="749" spans="1:13" ht="18.75" customHeight="1">
      <c r="A749" s="6" t="str">
        <f>IF(COUNTIFS($M$3:M749,"",$B$3:B749,B749,$C$3:C749,#REF!)=1,MAX('Danh sách'!$A$2:A748)+1,"")</f>
        <v/>
      </c>
      <c r="B749" s="85" t="s">
        <v>1455</v>
      </c>
      <c r="C749" s="86" t="s">
        <v>1419</v>
      </c>
      <c r="D749" s="86" t="s">
        <v>1456</v>
      </c>
      <c r="E749" s="88" t="s">
        <v>520</v>
      </c>
      <c r="F749" s="48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20"/>
        <v>24D1040060Kinh tế chính trị Mác - Lênin-1-25 (ĐH19.04)-1-3.38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</row>
    <row r="750" spans="1:13" ht="18.75" customHeight="1">
      <c r="A750" s="6" t="str">
        <f>IF(COUNTIFS($M$3:M750,"",$B$3:B750,B750,$C$3:C750,#REF!)=1,MAX('Danh sách'!$A$2:A749)+1,"")</f>
        <v/>
      </c>
      <c r="B750" s="85" t="s">
        <v>1457</v>
      </c>
      <c r="C750" s="86" t="s">
        <v>1458</v>
      </c>
      <c r="D750" s="86" t="s">
        <v>1459</v>
      </c>
      <c r="E750" s="88" t="s">
        <v>520</v>
      </c>
      <c r="F750" s="48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20"/>
        <v>24D1020001Kinh tế chính trị Mác - Lênin-1-25 (ĐH19.04)-1-3.38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</row>
    <row r="751" spans="1:13" ht="18.75" customHeight="1">
      <c r="A751" s="6" t="str">
        <f>IF(COUNTIFS($M$3:M751,"",$B$3:B751,B751,$C$3:C751,#REF!)=1,MAX('Danh sách'!$A$2:A750)+1,"")</f>
        <v/>
      </c>
      <c r="B751" s="85" t="s">
        <v>1460</v>
      </c>
      <c r="C751" s="86" t="s">
        <v>1458</v>
      </c>
      <c r="D751" s="86" t="s">
        <v>1461</v>
      </c>
      <c r="E751" s="88" t="s">
        <v>520</v>
      </c>
      <c r="F751" s="48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20"/>
        <v>24D1020003Kinh tế chính trị Mác - Lênin-1-25 (ĐH19.04)-1-3.38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</row>
    <row r="752" spans="1:13" ht="18.75" customHeight="1">
      <c r="A752" s="6" t="str">
        <f>IF(COUNTIFS($M$3:M752,"",$B$3:B752,B752,$C$3:C752,#REF!)=1,MAX('Danh sách'!$A$2:A751)+1,"")</f>
        <v/>
      </c>
      <c r="B752" s="85" t="s">
        <v>1462</v>
      </c>
      <c r="C752" s="86" t="s">
        <v>1458</v>
      </c>
      <c r="D752" s="86" t="s">
        <v>1463</v>
      </c>
      <c r="E752" s="88" t="s">
        <v>520</v>
      </c>
      <c r="F752" s="48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20"/>
        <v>24D1020004Kinh tế chính trị Mác - Lênin-1-25 (ĐH19.04)-1-3.38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</row>
    <row r="753" spans="1:13" ht="18.75" customHeight="1">
      <c r="A753" s="6" t="str">
        <f>IF(COUNTIFS($M$3:M753,"",$B$3:B753,B753,$C$3:C753,#REF!)=1,MAX('Danh sách'!$A$2:A752)+1,"")</f>
        <v/>
      </c>
      <c r="B753" s="85" t="s">
        <v>1464</v>
      </c>
      <c r="C753" s="86" t="s">
        <v>1458</v>
      </c>
      <c r="D753" s="86" t="s">
        <v>1465</v>
      </c>
      <c r="E753" s="88" t="s">
        <v>520</v>
      </c>
      <c r="F753" s="48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20"/>
        <v>24D1020005Kinh tế chính trị Mác - Lênin-1-25 (ĐH19.04)-1-3.38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</row>
    <row r="754" spans="1:13" ht="18.75" customHeight="1">
      <c r="A754" s="6" t="str">
        <f>IF(COUNTIFS($M$3:M754,"",$B$3:B754,B754,$C$3:C754,#REF!)=1,MAX('Danh sách'!$A$2:A753)+1,"")</f>
        <v/>
      </c>
      <c r="B754" s="85" t="s">
        <v>1466</v>
      </c>
      <c r="C754" s="86" t="s">
        <v>1458</v>
      </c>
      <c r="D754" s="86" t="s">
        <v>1467</v>
      </c>
      <c r="E754" s="88" t="s">
        <v>520</v>
      </c>
      <c r="F754" s="48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20"/>
        <v>24D1020006Kinh tế chính trị Mác - Lênin-1-25 (ĐH19.04)-1-3.38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</row>
    <row r="755" spans="1:13" ht="18.75" customHeight="1">
      <c r="A755" s="6" t="str">
        <f>IF(COUNTIFS($M$3:M755,"",$B$3:B755,B755,$C$3:C755,#REF!)=1,MAX('Danh sách'!$A$2:A754)+1,"")</f>
        <v/>
      </c>
      <c r="B755" s="85" t="s">
        <v>1468</v>
      </c>
      <c r="C755" s="86" t="s">
        <v>1458</v>
      </c>
      <c r="D755" s="86" t="s">
        <v>1469</v>
      </c>
      <c r="E755" s="88" t="s">
        <v>520</v>
      </c>
      <c r="F755" s="48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20"/>
        <v>24D1020007Kinh tế chính trị Mác - Lênin-1-25 (ĐH19.04)-1-3.38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</row>
    <row r="756" spans="1:13" ht="18.75" customHeight="1">
      <c r="A756" s="6" t="str">
        <f>IF(COUNTIFS($M$3:M756,"",$B$3:B756,B756,$C$3:C756,#REF!)=1,MAX('Danh sách'!$A$2:A755)+1,"")</f>
        <v/>
      </c>
      <c r="B756" s="85" t="s">
        <v>1470</v>
      </c>
      <c r="C756" s="86" t="s">
        <v>1458</v>
      </c>
      <c r="D756" s="86" t="s">
        <v>1471</v>
      </c>
      <c r="E756" s="88" t="s">
        <v>520</v>
      </c>
      <c r="F756" s="48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20"/>
        <v>24D1020008Kinh tế chính trị Mác - Lênin-1-25 (ĐH19.04)-1-3.38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</row>
    <row r="757" spans="1:13" ht="18.75" customHeight="1">
      <c r="A757" s="6" t="str">
        <f>IF(COUNTIFS($M$3:M757,"",$B$3:B757,B757,$C$3:C757,#REF!)=1,MAX('Danh sách'!$A$2:A756)+1,"")</f>
        <v/>
      </c>
      <c r="B757" s="85" t="s">
        <v>1472</v>
      </c>
      <c r="C757" s="86" t="s">
        <v>1458</v>
      </c>
      <c r="D757" s="86" t="s">
        <v>1473</v>
      </c>
      <c r="E757" s="88" t="s">
        <v>520</v>
      </c>
      <c r="F757" s="48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20"/>
        <v>24D1020009Kinh tế chính trị Mác - Lênin-1-25 (ĐH19.04)-1-3.38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</row>
    <row r="758" spans="1:13" ht="18.75" customHeight="1">
      <c r="A758" s="6" t="str">
        <f>IF(COUNTIFS($M$3:M758,"",$B$3:B758,B758,$C$3:C758,#REF!)=1,MAX('Danh sách'!$A$2:A757)+1,"")</f>
        <v/>
      </c>
      <c r="B758" s="85" t="s">
        <v>1474</v>
      </c>
      <c r="C758" s="86" t="s">
        <v>1419</v>
      </c>
      <c r="D758" s="86" t="s">
        <v>1475</v>
      </c>
      <c r="E758" s="88" t="s">
        <v>520</v>
      </c>
      <c r="F758" s="48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20"/>
        <v>24D1020015Kinh tế chính trị Mác - Lênin-1-25 (ĐH19.04)-1-3.38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</row>
    <row r="759" spans="1:13" ht="18.75" customHeight="1">
      <c r="A759" s="6" t="str">
        <f>IF(COUNTIFS($M$3:M759,"",$B$3:B759,B759,$C$3:C759,#REF!)=1,MAX('Danh sách'!$A$2:A758)+1,"")</f>
        <v/>
      </c>
      <c r="B759" s="85" t="s">
        <v>1476</v>
      </c>
      <c r="C759" s="86" t="s">
        <v>1458</v>
      </c>
      <c r="D759" s="86" t="s">
        <v>1477</v>
      </c>
      <c r="E759" s="88" t="s">
        <v>520</v>
      </c>
      <c r="F759" s="48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20"/>
        <v>24D1020011Kinh tế chính trị Mác - Lênin-1-25 (ĐH19.04)-1-3.38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</row>
    <row r="760" spans="1:13" ht="18.75" customHeight="1">
      <c r="A760" s="6" t="str">
        <f>IF(COUNTIFS($M$3:M760,"",$B$3:B760,B760,$C$3:C760,#REF!)=1,MAX('Danh sách'!$A$2:A759)+1,"")</f>
        <v/>
      </c>
      <c r="B760" s="85" t="s">
        <v>1478</v>
      </c>
      <c r="C760" s="86" t="s">
        <v>1458</v>
      </c>
      <c r="D760" s="86" t="s">
        <v>1479</v>
      </c>
      <c r="E760" s="88" t="s">
        <v>520</v>
      </c>
      <c r="F760" s="48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20"/>
        <v>24D1020013Kinh tế chính trị Mác - Lênin-1-25 (ĐH19.04)-1-3.38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</row>
    <row r="761" spans="1:13" ht="18.75" customHeight="1">
      <c r="A761" s="6" t="str">
        <f>IF(COUNTIFS($M$3:M761,"",$B$3:B761,B761,$C$3:C761,#REF!)=1,MAX('Danh sách'!$A$2:A760)+1,"")</f>
        <v/>
      </c>
      <c r="B761" s="85" t="s">
        <v>1410</v>
      </c>
      <c r="C761" s="86" t="s">
        <v>1339</v>
      </c>
      <c r="D761" s="86" t="s">
        <v>1411</v>
      </c>
      <c r="E761" s="88" t="s">
        <v>526</v>
      </c>
      <c r="F761" s="48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T</v>
      </c>
      <c r="J761" s="10">
        <f>IF(COUNTIFS($E$3:E761,E761)=1,MAX($J$2:J760)+1,"")</f>
        <v>23</v>
      </c>
      <c r="K761" s="6" t="str">
        <f t="shared" si="20"/>
        <v>24D1160002Giáo dục thể chất 3-1-25 (ĐH19.04)-1-3.38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</row>
    <row r="762" spans="1:13" ht="18.75" customHeight="1">
      <c r="A762" s="6" t="str">
        <f>IF(COUNTIFS($M$3:M762,"",$B$3:B762,B762,$C$3:C762,#REF!)=1,MAX('Danh sách'!$A$2:A761)+1,"")</f>
        <v/>
      </c>
      <c r="B762" s="85" t="s">
        <v>1412</v>
      </c>
      <c r="C762" s="86" t="s">
        <v>1339</v>
      </c>
      <c r="D762" s="86" t="s">
        <v>1413</v>
      </c>
      <c r="E762" s="88" t="s">
        <v>526</v>
      </c>
      <c r="F762" s="48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T</v>
      </c>
      <c r="J762" s="10" t="str">
        <f>IF(COUNTIFS($E$3:E762,E762)=1,MAX($J$2:J761)+1,"")</f>
        <v/>
      </c>
      <c r="K762" s="6" t="str">
        <f t="shared" si="20"/>
        <v>24D1160006Giáo dục thể chất 3-1-25 (ĐH19.04)-1-3.38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</row>
    <row r="763" spans="1:13" ht="18.75" customHeight="1">
      <c r="A763" s="6" t="str">
        <f>IF(COUNTIFS($M$3:M763,"",$B$3:B763,B763,$C$3:C763,#REF!)=1,MAX('Danh sách'!$A$2:A762)+1,"")</f>
        <v/>
      </c>
      <c r="B763" s="85" t="s">
        <v>1414</v>
      </c>
      <c r="C763" s="86" t="s">
        <v>1339</v>
      </c>
      <c r="D763" s="86" t="s">
        <v>1415</v>
      </c>
      <c r="E763" s="88" t="s">
        <v>526</v>
      </c>
      <c r="F763" s="48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T</v>
      </c>
      <c r="J763" s="10" t="str">
        <f>IF(COUNTIFS($E$3:E763,E763)=1,MAX($J$2:J762)+1,"")</f>
        <v/>
      </c>
      <c r="K763" s="6" t="str">
        <f t="shared" si="20"/>
        <v>24D1160008Giáo dục thể chất 3-1-25 (ĐH19.04)-1-3.38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</row>
    <row r="764" spans="1:13" ht="18.75" customHeight="1">
      <c r="A764" s="6" t="str">
        <f>IF(COUNTIFS($M$3:M764,"",$B$3:B764,B764,$C$3:C764,#REF!)=1,MAX('Danh sách'!$A$2:A763)+1,"")</f>
        <v/>
      </c>
      <c r="B764" s="85" t="s">
        <v>1416</v>
      </c>
      <c r="C764" s="86" t="s">
        <v>1339</v>
      </c>
      <c r="D764" s="86" t="s">
        <v>1417</v>
      </c>
      <c r="E764" s="88" t="s">
        <v>526</v>
      </c>
      <c r="F764" s="48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T</v>
      </c>
      <c r="J764" s="10" t="str">
        <f>IF(COUNTIFS($E$3:E764,E764)=1,MAX($J$2:J763)+1,"")</f>
        <v/>
      </c>
      <c r="K764" s="6" t="str">
        <f t="shared" si="20"/>
        <v>24D1160009Giáo dục thể chất 3-1-25 (ĐH19.04)-1-3.38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</row>
    <row r="765" spans="1:13" ht="18.75" customHeight="1">
      <c r="A765" s="6" t="str">
        <f>IF(COUNTIFS($M$3:M765,"",$B$3:B765,B765,$C$3:C765,#REF!)=1,MAX('Danh sách'!$A$2:A764)+1,"")</f>
        <v/>
      </c>
      <c r="B765" s="85" t="s">
        <v>1418</v>
      </c>
      <c r="C765" s="86" t="s">
        <v>1419</v>
      </c>
      <c r="D765" s="86" t="s">
        <v>1420</v>
      </c>
      <c r="E765" s="88" t="s">
        <v>526</v>
      </c>
      <c r="F765" s="48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T</v>
      </c>
      <c r="J765" s="10" t="str">
        <f>IF(COUNTIFS($E$3:E765,E765)=1,MAX($J$2:J764)+1,"")</f>
        <v/>
      </c>
      <c r="K765" s="6" t="str">
        <f t="shared" si="20"/>
        <v>24D1040041Giáo dục thể chất 3-1-25 (ĐH19.04)-1-3.38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</row>
    <row r="766" spans="1:13" ht="18.75" customHeight="1">
      <c r="A766" s="6" t="str">
        <f>IF(COUNTIFS($M$3:M766,"",$B$3:B766,B766,$C$3:C766,#REF!)=1,MAX('Danh sách'!$A$2:A765)+1,"")</f>
        <v/>
      </c>
      <c r="B766" s="85" t="s">
        <v>1421</v>
      </c>
      <c r="C766" s="86" t="s">
        <v>1419</v>
      </c>
      <c r="D766" s="86" t="s">
        <v>1422</v>
      </c>
      <c r="E766" s="88" t="s">
        <v>526</v>
      </c>
      <c r="F766" s="48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T</v>
      </c>
      <c r="J766" s="10" t="str">
        <f>IF(COUNTIFS($E$3:E766,E766)=1,MAX($J$2:J765)+1,"")</f>
        <v/>
      </c>
      <c r="K766" s="6" t="str">
        <f t="shared" si="20"/>
        <v>24D1040043Giáo dục thể chất 3-1-25 (ĐH19.04)-1-3.38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</row>
    <row r="767" spans="1:13" ht="18.75" customHeight="1">
      <c r="A767" s="6" t="str">
        <f>IF(COUNTIFS($M$3:M767,"",$B$3:B767,B767,$C$3:C767,#REF!)=1,MAX('Danh sách'!$A$2:A766)+1,"")</f>
        <v/>
      </c>
      <c r="B767" s="85" t="s">
        <v>1423</v>
      </c>
      <c r="C767" s="86" t="s">
        <v>1419</v>
      </c>
      <c r="D767" s="86" t="s">
        <v>1424</v>
      </c>
      <c r="E767" s="88" t="s">
        <v>526</v>
      </c>
      <c r="F767" s="48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T</v>
      </c>
      <c r="J767" s="10" t="str">
        <f>IF(COUNTIFS($E$3:E767,E767)=1,MAX($J$2:J766)+1,"")</f>
        <v/>
      </c>
      <c r="K767" s="6" t="str">
        <f t="shared" si="20"/>
        <v>24D1040042Giáo dục thể chất 3-1-25 (ĐH19.04)-1-3.38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</row>
    <row r="768" spans="1:13" ht="18.75" customHeight="1">
      <c r="A768" s="6" t="str">
        <f>IF(COUNTIFS($M$3:M768,"",$B$3:B768,B768,$C$3:C768,#REF!)=1,MAX('Danh sách'!$A$2:A767)+1,"")</f>
        <v/>
      </c>
      <c r="B768" s="85" t="s">
        <v>1425</v>
      </c>
      <c r="C768" s="86" t="s">
        <v>1419</v>
      </c>
      <c r="D768" s="86" t="s">
        <v>1426</v>
      </c>
      <c r="E768" s="88" t="s">
        <v>526</v>
      </c>
      <c r="F768" s="48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T</v>
      </c>
      <c r="J768" s="10" t="str">
        <f>IF(COUNTIFS($E$3:E768,E768)=1,MAX($J$2:J767)+1,"")</f>
        <v/>
      </c>
      <c r="K768" s="6" t="str">
        <f t="shared" si="20"/>
        <v>24D1040044Giáo dục thể chất 3-1-25 (ĐH19.04)-1-3.38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</row>
    <row r="769" spans="1:13" ht="18.75" customHeight="1">
      <c r="A769" s="6" t="str">
        <f>IF(COUNTIFS($M$3:M769,"",$B$3:B769,B769,$C$3:C769,#REF!)=1,MAX('Danh sách'!$A$2:A768)+1,"")</f>
        <v/>
      </c>
      <c r="B769" s="85" t="s">
        <v>1427</v>
      </c>
      <c r="C769" s="86" t="s">
        <v>1419</v>
      </c>
      <c r="D769" s="86" t="s">
        <v>1428</v>
      </c>
      <c r="E769" s="88" t="s">
        <v>526</v>
      </c>
      <c r="F769" s="48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T</v>
      </c>
      <c r="J769" s="10" t="str">
        <f>IF(COUNTIFS($E$3:E769,E769)=1,MAX($J$2:J768)+1,"")</f>
        <v/>
      </c>
      <c r="K769" s="6" t="str">
        <f t="shared" si="20"/>
        <v>24D1040045Giáo dục thể chất 3-1-25 (ĐH19.04)-1-3.38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</row>
    <row r="770" spans="1:13" ht="18.75" customHeight="1">
      <c r="A770" s="6" t="str">
        <f>IF(COUNTIFS($M$3:M770,"",$B$3:B770,B770,$C$3:C770,#REF!)=1,MAX('Danh sách'!$A$2:A769)+1,"")</f>
        <v/>
      </c>
      <c r="B770" s="85" t="s">
        <v>1429</v>
      </c>
      <c r="C770" s="86" t="s">
        <v>1419</v>
      </c>
      <c r="D770" s="86" t="s">
        <v>1430</v>
      </c>
      <c r="E770" s="88" t="s">
        <v>526</v>
      </c>
      <c r="F770" s="48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T</v>
      </c>
      <c r="J770" s="10" t="str">
        <f>IF(COUNTIFS($E$3:E770,E770)=1,MAX($J$2:J769)+1,"")</f>
        <v/>
      </c>
      <c r="K770" s="6" t="str">
        <f t="shared" si="20"/>
        <v>24D1040047Giáo dục thể chất 3-1-25 (ĐH19.04)-1-3.38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</row>
    <row r="771" spans="1:13" ht="18.75" customHeight="1">
      <c r="A771" s="6" t="str">
        <f>IF(COUNTIFS($M$3:M771,"",$B$3:B771,B771,$C$3:C771,#REF!)=1,MAX('Danh sách'!$A$2:A770)+1,"")</f>
        <v/>
      </c>
      <c r="B771" s="85" t="s">
        <v>1431</v>
      </c>
      <c r="C771" s="86" t="s">
        <v>1419</v>
      </c>
      <c r="D771" s="86" t="s">
        <v>1432</v>
      </c>
      <c r="E771" s="88" t="s">
        <v>526</v>
      </c>
      <c r="F771" s="48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T</v>
      </c>
      <c r="J771" s="10" t="str">
        <f>IF(COUNTIFS($E$3:E771,E771)=1,MAX($J$2:J770)+1,"")</f>
        <v/>
      </c>
      <c r="K771" s="6" t="str">
        <f t="shared" si="20"/>
        <v>24D1040046Giáo dục thể chất 3-1-25 (ĐH19.04)-1-3.38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</row>
    <row r="772" spans="1:13" ht="18.75" customHeight="1">
      <c r="A772" s="6" t="str">
        <f>IF(COUNTIFS($M$3:M772,"",$B$3:B772,B772,$C$3:C772,#REF!)=1,MAX('Danh sách'!$A$2:A771)+1,"")</f>
        <v/>
      </c>
      <c r="B772" s="85" t="s">
        <v>1433</v>
      </c>
      <c r="C772" s="86" t="s">
        <v>1419</v>
      </c>
      <c r="D772" s="86" t="s">
        <v>1434</v>
      </c>
      <c r="E772" s="88" t="s">
        <v>526</v>
      </c>
      <c r="F772" s="48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T</v>
      </c>
      <c r="J772" s="10" t="str">
        <f>IF(COUNTIFS($E$3:E772,E772)=1,MAX($J$2:J771)+1,"")</f>
        <v/>
      </c>
      <c r="K772" s="6" t="str">
        <f t="shared" ref="K772:K835" si="21">B772&amp;E772</f>
        <v>24D1040048Giáo dục thể chất 3-1-25 (ĐH19.04)-1-3.38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</row>
    <row r="773" spans="1:13" ht="18.75" customHeight="1">
      <c r="A773" s="6" t="str">
        <f>IF(COUNTIFS($M$3:M773,"",$B$3:B773,B773,$C$3:C773,#REF!)=1,MAX('Danh sách'!$A$2:A772)+1,"")</f>
        <v/>
      </c>
      <c r="B773" s="85" t="s">
        <v>1435</v>
      </c>
      <c r="C773" s="86" t="s">
        <v>1419</v>
      </c>
      <c r="D773" s="86" t="s">
        <v>1436</v>
      </c>
      <c r="E773" s="88" t="s">
        <v>526</v>
      </c>
      <c r="F773" s="48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T</v>
      </c>
      <c r="J773" s="10" t="str">
        <f>IF(COUNTIFS($E$3:E773,E773)=1,MAX($J$2:J772)+1,"")</f>
        <v/>
      </c>
      <c r="K773" s="6" t="str">
        <f t="shared" si="21"/>
        <v>24D1040049Giáo dục thể chất 3-1-25 (ĐH19.04)-1-3.38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</row>
    <row r="774" spans="1:13" ht="18.75" customHeight="1">
      <c r="A774" s="6" t="str">
        <f>IF(COUNTIFS($M$3:M774,"",$B$3:B774,B774,$C$3:C774,#REF!)=1,MAX('Danh sách'!$A$2:A773)+1,"")</f>
        <v/>
      </c>
      <c r="B774" s="85" t="s">
        <v>1437</v>
      </c>
      <c r="C774" s="86" t="s">
        <v>1419</v>
      </c>
      <c r="D774" s="86" t="s">
        <v>1438</v>
      </c>
      <c r="E774" s="88" t="s">
        <v>526</v>
      </c>
      <c r="F774" s="48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T</v>
      </c>
      <c r="J774" s="10" t="str">
        <f>IF(COUNTIFS($E$3:E774,E774)=1,MAX($J$2:J773)+1,"")</f>
        <v/>
      </c>
      <c r="K774" s="6" t="str">
        <f t="shared" si="21"/>
        <v>24D1040051Giáo dục thể chất 3-1-25 (ĐH19.04)-1-3.38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</row>
    <row r="775" spans="1:13" ht="18.75" customHeight="1">
      <c r="A775" s="6" t="str">
        <f>IF(COUNTIFS($M$3:M775,"",$B$3:B775,B775,$C$3:C775,#REF!)=1,MAX('Danh sách'!$A$2:A774)+1,"")</f>
        <v/>
      </c>
      <c r="B775" s="85" t="s">
        <v>1439</v>
      </c>
      <c r="C775" s="86" t="s">
        <v>1419</v>
      </c>
      <c r="D775" s="86" t="s">
        <v>1440</v>
      </c>
      <c r="E775" s="88" t="s">
        <v>526</v>
      </c>
      <c r="F775" s="48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T</v>
      </c>
      <c r="J775" s="10" t="str">
        <f>IF(COUNTIFS($E$3:E775,E775)=1,MAX($J$2:J774)+1,"")</f>
        <v/>
      </c>
      <c r="K775" s="6" t="str">
        <f t="shared" si="21"/>
        <v>24D1040050Giáo dục thể chất 3-1-25 (ĐH19.04)-1-3.38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</row>
    <row r="776" spans="1:13" ht="18.75" customHeight="1">
      <c r="A776" s="6" t="str">
        <f>IF(COUNTIFS($M$3:M776,"",$B$3:B776,B776,$C$3:C776,#REF!)=1,MAX('Danh sách'!$A$2:A775)+1,"")</f>
        <v/>
      </c>
      <c r="B776" s="85" t="s">
        <v>1441</v>
      </c>
      <c r="C776" s="86" t="s">
        <v>1419</v>
      </c>
      <c r="D776" s="86" t="s">
        <v>1442</v>
      </c>
      <c r="E776" s="88" t="s">
        <v>526</v>
      </c>
      <c r="F776" s="48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T</v>
      </c>
      <c r="J776" s="10" t="str">
        <f>IF(COUNTIFS($E$3:E776,E776)=1,MAX($J$2:J775)+1,"")</f>
        <v/>
      </c>
      <c r="K776" s="6" t="str">
        <f t="shared" si="21"/>
        <v>24D1040052Giáo dục thể chất 3-1-25 (ĐH19.04)-1-3.38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</row>
    <row r="777" spans="1:13" ht="18.75" customHeight="1">
      <c r="A777" s="6" t="str">
        <f>IF(COUNTIFS($M$3:M777,"",$B$3:B777,B777,$C$3:C777,#REF!)=1,MAX('Danh sách'!$A$2:A776)+1,"")</f>
        <v/>
      </c>
      <c r="B777" s="85" t="s">
        <v>1443</v>
      </c>
      <c r="C777" s="86" t="s">
        <v>1419</v>
      </c>
      <c r="D777" s="86" t="s">
        <v>1444</v>
      </c>
      <c r="E777" s="88" t="s">
        <v>526</v>
      </c>
      <c r="F777" s="48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T</v>
      </c>
      <c r="J777" s="10" t="str">
        <f>IF(COUNTIFS($E$3:E777,E777)=1,MAX($J$2:J776)+1,"")</f>
        <v/>
      </c>
      <c r="K777" s="6" t="str">
        <f t="shared" si="21"/>
        <v>24D1040054Giáo dục thể chất 3-1-25 (ĐH19.04)-1-3.38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</row>
    <row r="778" spans="1:13" ht="18.75" customHeight="1">
      <c r="A778" s="6" t="str">
        <f>IF(COUNTIFS($M$3:M778,"",$B$3:B778,B778,$C$3:C778,#REF!)=1,MAX('Danh sách'!$A$2:A777)+1,"")</f>
        <v/>
      </c>
      <c r="B778" s="85" t="s">
        <v>1445</v>
      </c>
      <c r="C778" s="86" t="s">
        <v>1419</v>
      </c>
      <c r="D778" s="86" t="s">
        <v>1446</v>
      </c>
      <c r="E778" s="88" t="s">
        <v>526</v>
      </c>
      <c r="F778" s="48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T</v>
      </c>
      <c r="J778" s="10" t="str">
        <f>IF(COUNTIFS($E$3:E778,E778)=1,MAX($J$2:J777)+1,"")</f>
        <v/>
      </c>
      <c r="K778" s="6" t="str">
        <f t="shared" si="21"/>
        <v>24D1040055Giáo dục thể chất 3-1-25 (ĐH19.04)-1-3.38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</row>
    <row r="779" spans="1:13" ht="18.75" customHeight="1">
      <c r="A779" s="6" t="str">
        <f>IF(COUNTIFS($M$3:M779,"",$B$3:B779,B779,$C$3:C779,#REF!)=1,MAX('Danh sách'!$A$2:A778)+1,"")</f>
        <v/>
      </c>
      <c r="B779" s="85" t="s">
        <v>1447</v>
      </c>
      <c r="C779" s="86" t="s">
        <v>1419</v>
      </c>
      <c r="D779" s="86" t="s">
        <v>1448</v>
      </c>
      <c r="E779" s="88" t="s">
        <v>526</v>
      </c>
      <c r="F779" s="48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T</v>
      </c>
      <c r="J779" s="10" t="str">
        <f>IF(COUNTIFS($E$3:E779,E779)=1,MAX($J$2:J778)+1,"")</f>
        <v/>
      </c>
      <c r="K779" s="6" t="str">
        <f t="shared" si="21"/>
        <v>24D1040056Giáo dục thể chất 3-1-25 (ĐH19.04)-1-3.38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</row>
    <row r="780" spans="1:13" ht="18.75" customHeight="1">
      <c r="A780" s="6" t="str">
        <f>IF(COUNTIFS($M$3:M780,"",$B$3:B780,B780,$C$3:C780,#REF!)=1,MAX('Danh sách'!$A$2:A779)+1,"")</f>
        <v/>
      </c>
      <c r="B780" s="85" t="s">
        <v>1449</v>
      </c>
      <c r="C780" s="86" t="s">
        <v>1419</v>
      </c>
      <c r="D780" s="86" t="s">
        <v>1450</v>
      </c>
      <c r="E780" s="88" t="s">
        <v>526</v>
      </c>
      <c r="F780" s="48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T</v>
      </c>
      <c r="J780" s="10" t="str">
        <f>IF(COUNTIFS($E$3:E780,E780)=1,MAX($J$2:J779)+1,"")</f>
        <v/>
      </c>
      <c r="K780" s="6" t="str">
        <f t="shared" si="21"/>
        <v>24D1040057Giáo dục thể chất 3-1-25 (ĐH19.04)-1-3.38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</row>
    <row r="781" spans="1:13" ht="18.75" customHeight="1">
      <c r="A781" s="6" t="str">
        <f>IF(COUNTIFS($M$3:M781,"",$B$3:B781,B781,$C$3:C781,#REF!)=1,MAX('Danh sách'!$A$2:A780)+1,"")</f>
        <v/>
      </c>
      <c r="B781" s="85" t="s">
        <v>1451</v>
      </c>
      <c r="C781" s="86" t="s">
        <v>1419</v>
      </c>
      <c r="D781" s="86" t="s">
        <v>1452</v>
      </c>
      <c r="E781" s="88" t="s">
        <v>526</v>
      </c>
      <c r="F781" s="48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T</v>
      </c>
      <c r="J781" s="10" t="str">
        <f>IF(COUNTIFS($E$3:E781,E781)=1,MAX($J$2:J780)+1,"")</f>
        <v/>
      </c>
      <c r="K781" s="6" t="str">
        <f t="shared" si="21"/>
        <v>24D1040058Giáo dục thể chất 3-1-25 (ĐH19.04)-1-3.38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</row>
    <row r="782" spans="1:13" ht="18.75" customHeight="1">
      <c r="A782" s="6" t="str">
        <f>IF(COUNTIFS($M$3:M782,"",$B$3:B782,B782,$C$3:C782,#REF!)=1,MAX('Danh sách'!$A$2:A781)+1,"")</f>
        <v/>
      </c>
      <c r="B782" s="85" t="s">
        <v>1453</v>
      </c>
      <c r="C782" s="86" t="s">
        <v>1419</v>
      </c>
      <c r="D782" s="86" t="s">
        <v>1454</v>
      </c>
      <c r="E782" s="88" t="s">
        <v>526</v>
      </c>
      <c r="F782" s="48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T</v>
      </c>
      <c r="J782" s="10" t="str">
        <f>IF(COUNTIFS($E$3:E782,E782)=1,MAX($J$2:J781)+1,"")</f>
        <v/>
      </c>
      <c r="K782" s="6" t="str">
        <f t="shared" si="21"/>
        <v>24D1040059Giáo dục thể chất 3-1-25 (ĐH19.04)-1-3.38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</row>
    <row r="783" spans="1:13" ht="18.75" customHeight="1">
      <c r="A783" s="6" t="str">
        <f>IF(COUNTIFS($M$3:M783,"",$B$3:B783,B783,$C$3:C783,#REF!)=1,MAX('Danh sách'!$A$2:A782)+1,"")</f>
        <v/>
      </c>
      <c r="B783" s="85" t="s">
        <v>1455</v>
      </c>
      <c r="C783" s="86" t="s">
        <v>1419</v>
      </c>
      <c r="D783" s="86" t="s">
        <v>1456</v>
      </c>
      <c r="E783" s="88" t="s">
        <v>526</v>
      </c>
      <c r="F783" s="48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T</v>
      </c>
      <c r="J783" s="10" t="str">
        <f>IF(COUNTIFS($E$3:E783,E783)=1,MAX($J$2:J782)+1,"")</f>
        <v/>
      </c>
      <c r="K783" s="6" t="str">
        <f t="shared" si="21"/>
        <v>24D1040060Giáo dục thể chất 3-1-25 (ĐH19.04)-1-3.38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</row>
    <row r="784" spans="1:13" ht="18.75" customHeight="1">
      <c r="A784" s="6" t="str">
        <f>IF(COUNTIFS($M$3:M784,"",$B$3:B784,B784,$C$3:C784,#REF!)=1,MAX('Danh sách'!$A$2:A783)+1,"")</f>
        <v/>
      </c>
      <c r="B784" s="85" t="s">
        <v>1457</v>
      </c>
      <c r="C784" s="86" t="s">
        <v>1458</v>
      </c>
      <c r="D784" s="86" t="s">
        <v>1459</v>
      </c>
      <c r="E784" s="88" t="s">
        <v>526</v>
      </c>
      <c r="F784" s="48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T</v>
      </c>
      <c r="J784" s="10" t="str">
        <f>IF(COUNTIFS($E$3:E784,E784)=1,MAX($J$2:J783)+1,"")</f>
        <v/>
      </c>
      <c r="K784" s="6" t="str">
        <f t="shared" si="21"/>
        <v>24D1020001Giáo dục thể chất 3-1-25 (ĐH19.04)-1-3.38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</row>
    <row r="785" spans="1:13" ht="18.75" customHeight="1">
      <c r="A785" s="6" t="str">
        <f>IF(COUNTIFS($M$3:M785,"",$B$3:B785,B785,$C$3:C785,#REF!)=1,MAX('Danh sách'!$A$2:A784)+1,"")</f>
        <v/>
      </c>
      <c r="B785" s="85" t="s">
        <v>1460</v>
      </c>
      <c r="C785" s="86" t="s">
        <v>1458</v>
      </c>
      <c r="D785" s="86" t="s">
        <v>1461</v>
      </c>
      <c r="E785" s="88" t="s">
        <v>526</v>
      </c>
      <c r="F785" s="48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T</v>
      </c>
      <c r="J785" s="10" t="str">
        <f>IF(COUNTIFS($E$3:E785,E785)=1,MAX($J$2:J784)+1,"")</f>
        <v/>
      </c>
      <c r="K785" s="6" t="str">
        <f t="shared" si="21"/>
        <v>24D1020003Giáo dục thể chất 3-1-25 (ĐH19.04)-1-3.38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</row>
    <row r="786" spans="1:13" ht="18.75" customHeight="1">
      <c r="A786" s="6" t="str">
        <f>IF(COUNTIFS($M$3:M786,"",$B$3:B786,B786,$C$3:C786,#REF!)=1,MAX('Danh sách'!$A$2:A785)+1,"")</f>
        <v/>
      </c>
      <c r="B786" s="85" t="s">
        <v>1462</v>
      </c>
      <c r="C786" s="86" t="s">
        <v>1458</v>
      </c>
      <c r="D786" s="86" t="s">
        <v>1463</v>
      </c>
      <c r="E786" s="88" t="s">
        <v>526</v>
      </c>
      <c r="F786" s="48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T</v>
      </c>
      <c r="J786" s="10" t="str">
        <f>IF(COUNTIFS($E$3:E786,E786)=1,MAX($J$2:J785)+1,"")</f>
        <v/>
      </c>
      <c r="K786" s="6" t="str">
        <f t="shared" si="21"/>
        <v>24D1020004Giáo dục thể chất 3-1-25 (ĐH19.04)-1-3.38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</row>
    <row r="787" spans="1:13" ht="18.75" customHeight="1">
      <c r="A787" s="6" t="str">
        <f>IF(COUNTIFS($M$3:M787,"",$B$3:B787,B787,$C$3:C787,#REF!)=1,MAX('Danh sách'!$A$2:A786)+1,"")</f>
        <v/>
      </c>
      <c r="B787" s="85" t="s">
        <v>1464</v>
      </c>
      <c r="C787" s="86" t="s">
        <v>1458</v>
      </c>
      <c r="D787" s="86" t="s">
        <v>1465</v>
      </c>
      <c r="E787" s="88" t="s">
        <v>526</v>
      </c>
      <c r="F787" s="48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T</v>
      </c>
      <c r="J787" s="10" t="str">
        <f>IF(COUNTIFS($E$3:E787,E787)=1,MAX($J$2:J786)+1,"")</f>
        <v/>
      </c>
      <c r="K787" s="6" t="str">
        <f t="shared" si="21"/>
        <v>24D1020005Giáo dục thể chất 3-1-25 (ĐH19.04)-1-3.38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</row>
    <row r="788" spans="1:13" ht="18.75" customHeight="1">
      <c r="A788" s="6" t="str">
        <f>IF(COUNTIFS($M$3:M788,"",$B$3:B788,B788,$C$3:C788,#REF!)=1,MAX('Danh sách'!$A$2:A787)+1,"")</f>
        <v/>
      </c>
      <c r="B788" s="85" t="s">
        <v>1466</v>
      </c>
      <c r="C788" s="86" t="s">
        <v>1458</v>
      </c>
      <c r="D788" s="86" t="s">
        <v>1467</v>
      </c>
      <c r="E788" s="88" t="s">
        <v>526</v>
      </c>
      <c r="F788" s="48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T</v>
      </c>
      <c r="J788" s="10" t="str">
        <f>IF(COUNTIFS($E$3:E788,E788)=1,MAX($J$2:J787)+1,"")</f>
        <v/>
      </c>
      <c r="K788" s="6" t="str">
        <f t="shared" si="21"/>
        <v>24D1020006Giáo dục thể chất 3-1-25 (ĐH19.04)-1-3.38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</row>
    <row r="789" spans="1:13" ht="18.75" customHeight="1">
      <c r="A789" s="6" t="str">
        <f>IF(COUNTIFS($M$3:M789,"",$B$3:B789,B789,$C$3:C789,#REF!)=1,MAX('Danh sách'!$A$2:A788)+1,"")</f>
        <v/>
      </c>
      <c r="B789" s="85" t="s">
        <v>1468</v>
      </c>
      <c r="C789" s="86" t="s">
        <v>1458</v>
      </c>
      <c r="D789" s="86" t="s">
        <v>1469</v>
      </c>
      <c r="E789" s="88" t="s">
        <v>526</v>
      </c>
      <c r="F789" s="48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T</v>
      </c>
      <c r="J789" s="10" t="str">
        <f>IF(COUNTIFS($E$3:E789,E789)=1,MAX($J$2:J788)+1,"")</f>
        <v/>
      </c>
      <c r="K789" s="6" t="str">
        <f t="shared" si="21"/>
        <v>24D1020007Giáo dục thể chất 3-1-25 (ĐH19.04)-1-3.38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</row>
    <row r="790" spans="1:13" ht="18.75" customHeight="1">
      <c r="A790" s="6" t="str">
        <f>IF(COUNTIFS($M$3:M790,"",$B$3:B790,B790,$C$3:C790,#REF!)=1,MAX('Danh sách'!$A$2:A789)+1,"")</f>
        <v/>
      </c>
      <c r="B790" s="85" t="s">
        <v>1470</v>
      </c>
      <c r="C790" s="86" t="s">
        <v>1458</v>
      </c>
      <c r="D790" s="86" t="s">
        <v>1471</v>
      </c>
      <c r="E790" s="88" t="s">
        <v>526</v>
      </c>
      <c r="F790" s="48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T</v>
      </c>
      <c r="J790" s="10" t="str">
        <f>IF(COUNTIFS($E$3:E790,E790)=1,MAX($J$2:J789)+1,"")</f>
        <v/>
      </c>
      <c r="K790" s="6" t="str">
        <f t="shared" si="21"/>
        <v>24D1020008Giáo dục thể chất 3-1-25 (ĐH19.04)-1-3.38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</row>
    <row r="791" spans="1:13" ht="18.75" customHeight="1">
      <c r="A791" s="6" t="str">
        <f>IF(COUNTIFS($M$3:M791,"",$B$3:B791,B791,$C$3:C791,#REF!)=1,MAX('Danh sách'!$A$2:A790)+1,"")</f>
        <v/>
      </c>
      <c r="B791" s="85" t="s">
        <v>1472</v>
      </c>
      <c r="C791" s="86" t="s">
        <v>1458</v>
      </c>
      <c r="D791" s="86" t="s">
        <v>1473</v>
      </c>
      <c r="E791" s="88" t="s">
        <v>526</v>
      </c>
      <c r="F791" s="48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T</v>
      </c>
      <c r="J791" s="10" t="str">
        <f>IF(COUNTIFS($E$3:E791,E791)=1,MAX($J$2:J790)+1,"")</f>
        <v/>
      </c>
      <c r="K791" s="6" t="str">
        <f t="shared" si="21"/>
        <v>24D1020009Giáo dục thể chất 3-1-25 (ĐH19.04)-1-3.38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</row>
    <row r="792" spans="1:13" ht="18.75" customHeight="1">
      <c r="A792" s="6" t="str">
        <f>IF(COUNTIFS($M$3:M792,"",$B$3:B792,B792,$C$3:C792,#REF!)=1,MAX('Danh sách'!$A$2:A791)+1,"")</f>
        <v/>
      </c>
      <c r="B792" s="85" t="s">
        <v>1474</v>
      </c>
      <c r="C792" s="86" t="s">
        <v>1419</v>
      </c>
      <c r="D792" s="86" t="s">
        <v>1475</v>
      </c>
      <c r="E792" s="88" t="s">
        <v>526</v>
      </c>
      <c r="F792" s="48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T</v>
      </c>
      <c r="J792" s="10" t="str">
        <f>IF(COUNTIFS($E$3:E792,E792)=1,MAX($J$2:J791)+1,"")</f>
        <v/>
      </c>
      <c r="K792" s="6" t="str">
        <f t="shared" si="21"/>
        <v>24D1020015Giáo dục thể chất 3-1-25 (ĐH19.04)-1-3.38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</row>
    <row r="793" spans="1:13" ht="18.75" customHeight="1">
      <c r="A793" s="6" t="str">
        <f>IF(COUNTIFS($M$3:M793,"",$B$3:B793,B793,$C$3:C793,#REF!)=1,MAX('Danh sách'!$A$2:A792)+1,"")</f>
        <v/>
      </c>
      <c r="B793" s="85" t="s">
        <v>1476</v>
      </c>
      <c r="C793" s="86" t="s">
        <v>1458</v>
      </c>
      <c r="D793" s="86" t="s">
        <v>1477</v>
      </c>
      <c r="E793" s="88" t="s">
        <v>526</v>
      </c>
      <c r="F793" s="48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T</v>
      </c>
      <c r="J793" s="10" t="str">
        <f>IF(COUNTIFS($E$3:E793,E793)=1,MAX($J$2:J792)+1,"")</f>
        <v/>
      </c>
      <c r="K793" s="6" t="str">
        <f t="shared" si="21"/>
        <v>24D1020011Giáo dục thể chất 3-1-25 (ĐH19.04)-1-3.38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</row>
    <row r="794" spans="1:13" ht="18.75" customHeight="1">
      <c r="A794" s="6" t="str">
        <f>IF(COUNTIFS($M$3:M794,"",$B$3:B794,B794,$C$3:C794,#REF!)=1,MAX('Danh sách'!$A$2:A793)+1,"")</f>
        <v/>
      </c>
      <c r="B794" s="85" t="s">
        <v>1478</v>
      </c>
      <c r="C794" s="86" t="s">
        <v>1458</v>
      </c>
      <c r="D794" s="86" t="s">
        <v>1479</v>
      </c>
      <c r="E794" s="88" t="s">
        <v>526</v>
      </c>
      <c r="F794" s="48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T</v>
      </c>
      <c r="J794" s="10" t="str">
        <f>IF(COUNTIFS($E$3:E794,E794)=1,MAX($J$2:J793)+1,"")</f>
        <v/>
      </c>
      <c r="K794" s="6" t="str">
        <f t="shared" si="21"/>
        <v>24D1020013Giáo dục thể chất 3-1-25 (ĐH19.04)-1-3.38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</row>
    <row r="795" spans="1:13" ht="18.75" customHeight="1">
      <c r="A795" s="6" t="str">
        <f>IF(COUNTIFS($M$3:M795,"",$B$3:B795,B795,$C$3:C795,#REF!)=1,MAX('Danh sách'!$A$2:A794)+1,"")</f>
        <v/>
      </c>
      <c r="B795" s="85" t="s">
        <v>1480</v>
      </c>
      <c r="C795" s="86" t="s">
        <v>1481</v>
      </c>
      <c r="D795" s="86" t="s">
        <v>1482</v>
      </c>
      <c r="E795" s="88" t="s">
        <v>528</v>
      </c>
      <c r="F795" s="48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>
        <f>IF(COUNTIFS($E$3:E795,E795)=1,MAX($J$2:J794)+1,"")</f>
        <v>24</v>
      </c>
      <c r="K795" s="6" t="str">
        <f t="shared" si="21"/>
        <v>24D1040001Tiếng anh chuyên ngành Điện - Điện tử-1-25 (ĐH19.03)-1-1.41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</row>
    <row r="796" spans="1:13" ht="18.75" customHeight="1">
      <c r="A796" s="6" t="str">
        <f>IF(COUNTIFS($M$3:M796,"",$B$3:B796,B796,$C$3:C796,#REF!)=1,MAX('Danh sách'!$A$2:A795)+1,"")</f>
        <v/>
      </c>
      <c r="B796" s="85" t="s">
        <v>1483</v>
      </c>
      <c r="C796" s="86" t="s">
        <v>1481</v>
      </c>
      <c r="D796" s="86" t="s">
        <v>1484</v>
      </c>
      <c r="E796" s="88" t="s">
        <v>528</v>
      </c>
      <c r="F796" s="48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21"/>
        <v>24D1040002Tiếng anh chuyên ngành Điện - Điện tử-1-25 (ĐH19.03)-1-1.41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</row>
    <row r="797" spans="1:13" ht="18.75" customHeight="1">
      <c r="A797" s="6" t="str">
        <f>IF(COUNTIFS($M$3:M797,"",$B$3:B797,B797,$C$3:C797,#REF!)=1,MAX('Danh sách'!$A$2:A796)+1,"")</f>
        <v/>
      </c>
      <c r="B797" s="85" t="s">
        <v>1485</v>
      </c>
      <c r="C797" s="86" t="s">
        <v>1481</v>
      </c>
      <c r="D797" s="86" t="s">
        <v>1486</v>
      </c>
      <c r="E797" s="88" t="s">
        <v>528</v>
      </c>
      <c r="F797" s="48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21"/>
        <v>24D1040003Tiếng anh chuyên ngành Điện - Điện tử-1-25 (ĐH19.03)-1-1.41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</row>
    <row r="798" spans="1:13" ht="18.75" customHeight="1">
      <c r="A798" s="6" t="str">
        <f>IF(COUNTIFS($M$3:M798,"",$B$3:B798,B798,$C$3:C798,#REF!)=1,MAX('Danh sách'!$A$2:A797)+1,"")</f>
        <v/>
      </c>
      <c r="B798" s="85" t="s">
        <v>1487</v>
      </c>
      <c r="C798" s="86" t="s">
        <v>1481</v>
      </c>
      <c r="D798" s="86" t="s">
        <v>1488</v>
      </c>
      <c r="E798" s="88" t="s">
        <v>528</v>
      </c>
      <c r="F798" s="48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21"/>
        <v>24D1040005Tiếng anh chuyên ngành Điện - Điện tử-1-25 (ĐH19.03)-1-1.41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</row>
    <row r="799" spans="1:13" ht="18.75" customHeight="1">
      <c r="A799" s="6" t="str">
        <f>IF(COUNTIFS($M$3:M799,"",$B$3:B799,B799,$C$3:C799,#REF!)=1,MAX('Danh sách'!$A$2:A798)+1,"")</f>
        <v/>
      </c>
      <c r="B799" s="85" t="s">
        <v>1489</v>
      </c>
      <c r="C799" s="86" t="s">
        <v>1481</v>
      </c>
      <c r="D799" s="86" t="s">
        <v>1490</v>
      </c>
      <c r="E799" s="88" t="s">
        <v>528</v>
      </c>
      <c r="F799" s="48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21"/>
        <v>24D1040004Tiếng anh chuyên ngành Điện - Điện tử-1-25 (ĐH19.03)-1-1.41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</row>
    <row r="800" spans="1:13" ht="18.75" customHeight="1">
      <c r="A800" s="6" t="str">
        <f>IF(COUNTIFS($M$3:M800,"",$B$3:B800,B800,$C$3:C800,#REF!)=1,MAX('Danh sách'!$A$2:A799)+1,"")</f>
        <v/>
      </c>
      <c r="B800" s="85" t="s">
        <v>1491</v>
      </c>
      <c r="C800" s="86" t="s">
        <v>1481</v>
      </c>
      <c r="D800" s="86" t="s">
        <v>1492</v>
      </c>
      <c r="E800" s="88" t="s">
        <v>528</v>
      </c>
      <c r="F800" s="48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21"/>
        <v>24D1040006Tiếng anh chuyên ngành Điện - Điện tử-1-25 (ĐH19.03)-1-1.41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</row>
    <row r="801" spans="1:13" ht="18.75" customHeight="1">
      <c r="A801" s="6" t="str">
        <f>IF(COUNTIFS($M$3:M801,"",$B$3:B801,B801,$C$3:C801,#REF!)=1,MAX('Danh sách'!$A$2:A800)+1,"")</f>
        <v/>
      </c>
      <c r="B801" s="85" t="s">
        <v>1493</v>
      </c>
      <c r="C801" s="86" t="s">
        <v>1481</v>
      </c>
      <c r="D801" s="86" t="s">
        <v>1494</v>
      </c>
      <c r="E801" s="88" t="s">
        <v>528</v>
      </c>
      <c r="F801" s="48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21"/>
        <v>24D1040007Tiếng anh chuyên ngành Điện - Điện tử-1-25 (ĐH19.03)-1-1.41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</row>
    <row r="802" spans="1:13" ht="18.75" customHeight="1">
      <c r="A802" s="6" t="str">
        <f>IF(COUNTIFS($M$3:M802,"",$B$3:B802,B802,$C$3:C802,#REF!)=1,MAX('Danh sách'!$A$2:A801)+1,"")</f>
        <v/>
      </c>
      <c r="B802" s="85" t="s">
        <v>1495</v>
      </c>
      <c r="C802" s="86" t="s">
        <v>1481</v>
      </c>
      <c r="D802" s="86" t="s">
        <v>1496</v>
      </c>
      <c r="E802" s="88" t="s">
        <v>528</v>
      </c>
      <c r="F802" s="48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21"/>
        <v>24D1040008Tiếng anh chuyên ngành Điện - Điện tử-1-25 (ĐH19.03)-1-1.41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</row>
    <row r="803" spans="1:13" ht="18.75" customHeight="1">
      <c r="A803" s="6" t="str">
        <f>IF(COUNTIFS($M$3:M803,"",$B$3:B803,B803,$C$3:C803,#REF!)=1,MAX('Danh sách'!$A$2:A802)+1,"")</f>
        <v/>
      </c>
      <c r="B803" s="85" t="s">
        <v>1497</v>
      </c>
      <c r="C803" s="86" t="s">
        <v>1481</v>
      </c>
      <c r="D803" s="86" t="s">
        <v>1498</v>
      </c>
      <c r="E803" s="88" t="s">
        <v>528</v>
      </c>
      <c r="F803" s="48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 t="str">
        <f>IF(COUNTIFS($E$3:E803,E803)=1,MAX($J$2:J802)+1,"")</f>
        <v/>
      </c>
      <c r="K803" s="6" t="str">
        <f t="shared" si="21"/>
        <v>24D1040009Tiếng anh chuyên ngành Điện - Điện tử-1-25 (ĐH19.03)-1-1.41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</row>
    <row r="804" spans="1:13" ht="18.75" customHeight="1">
      <c r="A804" s="6" t="str">
        <f>IF(COUNTIFS($M$3:M804,"",$B$3:B804,B804,$C$3:C804,#REF!)=1,MAX('Danh sách'!$A$2:A803)+1,"")</f>
        <v/>
      </c>
      <c r="B804" s="85" t="s">
        <v>1499</v>
      </c>
      <c r="C804" s="86" t="s">
        <v>1481</v>
      </c>
      <c r="D804" s="86" t="s">
        <v>1500</v>
      </c>
      <c r="E804" s="88" t="s">
        <v>528</v>
      </c>
      <c r="F804" s="48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21"/>
        <v>24D1040010Tiếng anh chuyên ngành Điện - Điện tử-1-25 (ĐH19.03)-1-1.41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</row>
    <row r="805" spans="1:13" ht="18.75" customHeight="1">
      <c r="A805" s="6" t="str">
        <f>IF(COUNTIFS($M$3:M805,"",$B$3:B805,B805,$C$3:C805,#REF!)=1,MAX('Danh sách'!$A$2:A804)+1,"")</f>
        <v/>
      </c>
      <c r="B805" s="85" t="s">
        <v>1501</v>
      </c>
      <c r="C805" s="86" t="s">
        <v>1481</v>
      </c>
      <c r="D805" s="86" t="s">
        <v>1502</v>
      </c>
      <c r="E805" s="88" t="s">
        <v>528</v>
      </c>
      <c r="F805" s="48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21"/>
        <v>24D1040011Tiếng anh chuyên ngành Điện - Điện tử-1-25 (ĐH19.03)-1-1.41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</row>
    <row r="806" spans="1:13" ht="18.75" customHeight="1">
      <c r="A806" s="6" t="str">
        <f>IF(COUNTIFS($M$3:M806,"",$B$3:B806,B806,$C$3:C806,#REF!)=1,MAX('Danh sách'!$A$2:A805)+1,"")</f>
        <v/>
      </c>
      <c r="B806" s="85" t="s">
        <v>1503</v>
      </c>
      <c r="C806" s="86" t="s">
        <v>1481</v>
      </c>
      <c r="D806" s="86" t="s">
        <v>1504</v>
      </c>
      <c r="E806" s="88" t="s">
        <v>528</v>
      </c>
      <c r="F806" s="48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21"/>
        <v>24D1040012Tiếng anh chuyên ngành Điện - Điện tử-1-25 (ĐH19.03)-1-1.41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</row>
    <row r="807" spans="1:13" ht="18.75" customHeight="1">
      <c r="A807" s="6" t="str">
        <f>IF(COUNTIFS($M$3:M807,"",$B$3:B807,B807,$C$3:C807,#REF!)=1,MAX('Danh sách'!$A$2:A806)+1,"")</f>
        <v/>
      </c>
      <c r="B807" s="85" t="s">
        <v>1505</v>
      </c>
      <c r="C807" s="86" t="s">
        <v>1481</v>
      </c>
      <c r="D807" s="86" t="s">
        <v>1506</v>
      </c>
      <c r="E807" s="88" t="s">
        <v>528</v>
      </c>
      <c r="F807" s="48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21"/>
        <v>24D1040013Tiếng anh chuyên ngành Điện - Điện tử-1-25 (ĐH19.03)-1-1.41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</row>
    <row r="808" spans="1:13" ht="18.75" customHeight="1">
      <c r="A808" s="6" t="str">
        <f>IF(COUNTIFS($M$3:M808,"",$B$3:B808,B808,$C$3:C808,#REF!)=1,MAX('Danh sách'!$A$2:A807)+1,"")</f>
        <v/>
      </c>
      <c r="B808" s="85" t="s">
        <v>1507</v>
      </c>
      <c r="C808" s="86" t="s">
        <v>1481</v>
      </c>
      <c r="D808" s="86" t="s">
        <v>1508</v>
      </c>
      <c r="E808" s="88" t="s">
        <v>528</v>
      </c>
      <c r="F808" s="48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21"/>
        <v>24D1040014Tiếng anh chuyên ngành Điện - Điện tử-1-25 (ĐH19.03)-1-1.41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</row>
    <row r="809" spans="1:13" ht="18.75" customHeight="1">
      <c r="A809" s="6" t="str">
        <f>IF(COUNTIFS($M$3:M809,"",$B$3:B809,B809,$C$3:C809,#REF!)=1,MAX('Danh sách'!$A$2:A808)+1,"")</f>
        <v/>
      </c>
      <c r="B809" s="85" t="s">
        <v>1509</v>
      </c>
      <c r="C809" s="86" t="s">
        <v>1481</v>
      </c>
      <c r="D809" s="86" t="s">
        <v>1510</v>
      </c>
      <c r="E809" s="88" t="s">
        <v>528</v>
      </c>
      <c r="F809" s="48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21"/>
        <v>24D1040015Tiếng anh chuyên ngành Điện - Điện tử-1-25 (ĐH19.03)-1-1.41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</row>
    <row r="810" spans="1:13" ht="18.75" customHeight="1">
      <c r="A810" s="6" t="str">
        <f>IF(COUNTIFS($M$3:M810,"",$B$3:B810,B810,$C$3:C810,#REF!)=1,MAX('Danh sách'!$A$2:A809)+1,"")</f>
        <v/>
      </c>
      <c r="B810" s="85" t="s">
        <v>1511</v>
      </c>
      <c r="C810" s="86" t="s">
        <v>1481</v>
      </c>
      <c r="D810" s="86" t="s">
        <v>1512</v>
      </c>
      <c r="E810" s="88" t="s">
        <v>528</v>
      </c>
      <c r="F810" s="48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21"/>
        <v>24D1040017Tiếng anh chuyên ngành Điện - Điện tử-1-25 (ĐH19.03)-1-1.41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</row>
    <row r="811" spans="1:13" ht="18.75" customHeight="1">
      <c r="A811" s="6" t="str">
        <f>IF(COUNTIFS($M$3:M811,"",$B$3:B811,B811,$C$3:C811,#REF!)=1,MAX('Danh sách'!$A$2:A810)+1,"")</f>
        <v/>
      </c>
      <c r="B811" s="85" t="s">
        <v>1513</v>
      </c>
      <c r="C811" s="86" t="s">
        <v>1481</v>
      </c>
      <c r="D811" s="86" t="s">
        <v>1514</v>
      </c>
      <c r="E811" s="88" t="s">
        <v>528</v>
      </c>
      <c r="F811" s="48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21"/>
        <v>24D1040016Tiếng anh chuyên ngành Điện - Điện tử-1-25 (ĐH19.03)-1-1.41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</row>
    <row r="812" spans="1:13" ht="18.75" customHeight="1">
      <c r="A812" s="6" t="str">
        <f>IF(COUNTIFS($M$3:M812,"",$B$3:B812,B812,$C$3:C812,#REF!)=1,MAX('Danh sách'!$A$2:A811)+1,"")</f>
        <v/>
      </c>
      <c r="B812" s="85" t="s">
        <v>1515</v>
      </c>
      <c r="C812" s="86" t="s">
        <v>1481</v>
      </c>
      <c r="D812" s="86" t="s">
        <v>1516</v>
      </c>
      <c r="E812" s="88" t="s">
        <v>528</v>
      </c>
      <c r="F812" s="48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21"/>
        <v>24D1040019Tiếng anh chuyên ngành Điện - Điện tử-1-25 (ĐH19.03)-1-1.41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</row>
    <row r="813" spans="1:13" ht="18.75" customHeight="1">
      <c r="A813" s="6" t="str">
        <f>IF(COUNTIFS($M$3:M813,"",$B$3:B813,B813,$C$3:C813,#REF!)=1,MAX('Danh sách'!$A$2:A812)+1,"")</f>
        <v/>
      </c>
      <c r="B813" s="85" t="s">
        <v>1517</v>
      </c>
      <c r="C813" s="86" t="s">
        <v>1481</v>
      </c>
      <c r="D813" s="86" t="s">
        <v>1518</v>
      </c>
      <c r="E813" s="88" t="s">
        <v>528</v>
      </c>
      <c r="F813" s="48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21"/>
        <v>24D1040018Tiếng anh chuyên ngành Điện - Điện tử-1-25 (ĐH19.03)-1-1.41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</row>
    <row r="814" spans="1:13" ht="18.75" customHeight="1">
      <c r="A814" s="6" t="str">
        <f>IF(COUNTIFS($M$3:M814,"",$B$3:B814,B814,$C$3:C814,#REF!)=1,MAX('Danh sách'!$A$2:A813)+1,"")</f>
        <v/>
      </c>
      <c r="B814" s="85" t="s">
        <v>1519</v>
      </c>
      <c r="C814" s="86" t="s">
        <v>1481</v>
      </c>
      <c r="D814" s="86" t="s">
        <v>995</v>
      </c>
      <c r="E814" s="88" t="s">
        <v>528</v>
      </c>
      <c r="F814" s="48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21"/>
        <v>24D1040020Tiếng anh chuyên ngành Điện - Điện tử-1-25 (ĐH19.03)-1-1.41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</row>
    <row r="815" spans="1:13" ht="18.75" customHeight="1">
      <c r="A815" s="6" t="str">
        <f>IF(COUNTIFS($M$3:M815,"",$B$3:B815,B815,$C$3:C815,#REF!)=1,MAX('Danh sách'!$A$2:A814)+1,"")</f>
        <v/>
      </c>
      <c r="B815" s="85" t="s">
        <v>1520</v>
      </c>
      <c r="C815" s="86" t="s">
        <v>1481</v>
      </c>
      <c r="D815" s="86" t="s">
        <v>1521</v>
      </c>
      <c r="E815" s="88" t="s">
        <v>528</v>
      </c>
      <c r="F815" s="48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21"/>
        <v>24D1040021Tiếng anh chuyên ngành Điện - Điện tử-1-25 (ĐH19.03)-1-1.41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</row>
    <row r="816" spans="1:13" ht="18.75" customHeight="1">
      <c r="A816" s="6" t="str">
        <f>IF(COUNTIFS($M$3:M816,"",$B$3:B816,B816,$C$3:C816,#REF!)=1,MAX('Danh sách'!$A$2:A815)+1,"")</f>
        <v/>
      </c>
      <c r="B816" s="85" t="s">
        <v>1522</v>
      </c>
      <c r="C816" s="86" t="s">
        <v>1481</v>
      </c>
      <c r="D816" s="86" t="s">
        <v>1523</v>
      </c>
      <c r="E816" s="88" t="s">
        <v>528</v>
      </c>
      <c r="F816" s="48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21"/>
        <v>24D1040023Tiếng anh chuyên ngành Điện - Điện tử-1-25 (ĐH19.03)-1-1.41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</row>
    <row r="817" spans="1:13" ht="18.75" customHeight="1">
      <c r="A817" s="6" t="str">
        <f>IF(COUNTIFS($M$3:M817,"",$B$3:B817,B817,$C$3:C817,#REF!)=1,MAX('Danh sách'!$A$2:A816)+1,"")</f>
        <v/>
      </c>
      <c r="B817" s="85" t="s">
        <v>1524</v>
      </c>
      <c r="C817" s="86" t="s">
        <v>1481</v>
      </c>
      <c r="D817" s="86" t="s">
        <v>1525</v>
      </c>
      <c r="E817" s="88" t="s">
        <v>528</v>
      </c>
      <c r="F817" s="48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21"/>
        <v>24D1040022Tiếng anh chuyên ngành Điện - Điện tử-1-25 (ĐH19.03)-1-1.41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</row>
    <row r="818" spans="1:13" ht="18.75" customHeight="1">
      <c r="A818" s="6" t="str">
        <f>IF(COUNTIFS($M$3:M818,"",$B$3:B818,B818,$C$3:C818,#REF!)=1,MAX('Danh sách'!$A$2:A817)+1,"")</f>
        <v/>
      </c>
      <c r="B818" s="85" t="s">
        <v>1526</v>
      </c>
      <c r="C818" s="86" t="s">
        <v>1481</v>
      </c>
      <c r="D818" s="86" t="s">
        <v>1527</v>
      </c>
      <c r="E818" s="88" t="s">
        <v>528</v>
      </c>
      <c r="F818" s="48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21"/>
        <v>24D1040024Tiếng anh chuyên ngành Điện - Điện tử-1-25 (ĐH19.03)-1-1.41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</row>
    <row r="819" spans="1:13" ht="18.75" customHeight="1">
      <c r="A819" s="6" t="str">
        <f>IF(COUNTIFS($M$3:M819,"",$B$3:B819,B819,$C$3:C819,#REF!)=1,MAX('Danh sách'!$A$2:A818)+1,"")</f>
        <v/>
      </c>
      <c r="B819" s="85" t="s">
        <v>1528</v>
      </c>
      <c r="C819" s="86" t="s">
        <v>1481</v>
      </c>
      <c r="D819" s="86" t="s">
        <v>1529</v>
      </c>
      <c r="E819" s="88" t="s">
        <v>528</v>
      </c>
      <c r="F819" s="48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21"/>
        <v>24D1040025Tiếng anh chuyên ngành Điện - Điện tử-1-25 (ĐH19.03)-1-1.41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</row>
    <row r="820" spans="1:13" ht="18.75" customHeight="1">
      <c r="A820" s="6" t="str">
        <f>IF(COUNTIFS($M$3:M820,"",$B$3:B820,B820,$C$3:C820,#REF!)=1,MAX('Danh sách'!$A$2:A819)+1,"")</f>
        <v/>
      </c>
      <c r="B820" s="85" t="s">
        <v>1530</v>
      </c>
      <c r="C820" s="86" t="s">
        <v>1481</v>
      </c>
      <c r="D820" s="86" t="s">
        <v>1531</v>
      </c>
      <c r="E820" s="88" t="s">
        <v>528</v>
      </c>
      <c r="F820" s="48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21"/>
        <v>24D1040026Tiếng anh chuyên ngành Điện - Điện tử-1-25 (ĐH19.03)-1-1.41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</row>
    <row r="821" spans="1:13" ht="18.75" customHeight="1">
      <c r="A821" s="6" t="str">
        <f>IF(COUNTIFS($M$3:M821,"",$B$3:B821,B821,$C$3:C821,#REF!)=1,MAX('Danh sách'!$A$2:A820)+1,"")</f>
        <v/>
      </c>
      <c r="B821" s="85" t="s">
        <v>1532</v>
      </c>
      <c r="C821" s="86" t="s">
        <v>1481</v>
      </c>
      <c r="D821" s="86" t="s">
        <v>1533</v>
      </c>
      <c r="E821" s="88" t="s">
        <v>528</v>
      </c>
      <c r="F821" s="48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21"/>
        <v>24D1040028Tiếng anh chuyên ngành Điện - Điện tử-1-25 (ĐH19.03)-1-1.41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</row>
    <row r="822" spans="1:13" ht="18.75" customHeight="1">
      <c r="A822" s="6" t="str">
        <f>IF(COUNTIFS($M$3:M822,"",$B$3:B822,B822,$C$3:C822,#REF!)=1,MAX('Danh sách'!$A$2:A821)+1,"")</f>
        <v/>
      </c>
      <c r="B822" s="85" t="s">
        <v>1534</v>
      </c>
      <c r="C822" s="86" t="s">
        <v>1481</v>
      </c>
      <c r="D822" s="86" t="s">
        <v>1535</v>
      </c>
      <c r="E822" s="88" t="s">
        <v>528</v>
      </c>
      <c r="F822" s="48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21"/>
        <v>24D1040027Tiếng anh chuyên ngành Điện - Điện tử-1-25 (ĐH19.03)-1-1.41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</row>
    <row r="823" spans="1:13" ht="18.75" customHeight="1">
      <c r="A823" s="6" t="str">
        <f>IF(COUNTIFS($M$3:M823,"",$B$3:B823,B823,$C$3:C823,#REF!)=1,MAX('Danh sách'!$A$2:A822)+1,"")</f>
        <v/>
      </c>
      <c r="B823" s="85" t="s">
        <v>1536</v>
      </c>
      <c r="C823" s="86" t="s">
        <v>1481</v>
      </c>
      <c r="D823" s="86" t="s">
        <v>1537</v>
      </c>
      <c r="E823" s="88" t="s">
        <v>528</v>
      </c>
      <c r="F823" s="48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21"/>
        <v>24D1040030Tiếng anh chuyên ngành Điện - Điện tử-1-25 (ĐH19.03)-1-1.41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</row>
    <row r="824" spans="1:13" ht="18.75" customHeight="1">
      <c r="A824" s="6" t="str">
        <f>IF(COUNTIFS($M$3:M824,"",$B$3:B824,B824,$C$3:C824,#REF!)=1,MAX('Danh sách'!$A$2:A823)+1,"")</f>
        <v/>
      </c>
      <c r="B824" s="85" t="s">
        <v>1538</v>
      </c>
      <c r="C824" s="86" t="s">
        <v>1481</v>
      </c>
      <c r="D824" s="86" t="s">
        <v>1539</v>
      </c>
      <c r="E824" s="88" t="s">
        <v>528</v>
      </c>
      <c r="F824" s="48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21"/>
        <v>24D1040032Tiếng anh chuyên ngành Điện - Điện tử-1-25 (ĐH19.03)-1-1.41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</row>
    <row r="825" spans="1:13" ht="18.75" customHeight="1">
      <c r="A825" s="6" t="str">
        <f>IF(COUNTIFS($M$3:M825,"",$B$3:B825,B825,$C$3:C825,#REF!)=1,MAX('Danh sách'!$A$2:A824)+1,"")</f>
        <v/>
      </c>
      <c r="B825" s="85" t="s">
        <v>1540</v>
      </c>
      <c r="C825" s="86" t="s">
        <v>1481</v>
      </c>
      <c r="D825" s="86" t="s">
        <v>1541</v>
      </c>
      <c r="E825" s="88" t="s">
        <v>528</v>
      </c>
      <c r="F825" s="48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21"/>
        <v>24D1040035Tiếng anh chuyên ngành Điện - Điện tử-1-25 (ĐH19.03)-1-1.41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</row>
    <row r="826" spans="1:13" ht="18.75" customHeight="1">
      <c r="A826" s="6" t="str">
        <f>IF(COUNTIFS($M$3:M826,"",$B$3:B826,B826,$C$3:C826,#REF!)=1,MAX('Danh sách'!$A$2:A825)+1,"")</f>
        <v/>
      </c>
      <c r="B826" s="85" t="s">
        <v>1542</v>
      </c>
      <c r="C826" s="86" t="s">
        <v>1481</v>
      </c>
      <c r="D826" s="86" t="s">
        <v>1543</v>
      </c>
      <c r="E826" s="88" t="s">
        <v>528</v>
      </c>
      <c r="F826" s="48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21"/>
        <v>24D1040036Tiếng anh chuyên ngành Điện - Điện tử-1-25 (ĐH19.03)-1-1.41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</row>
    <row r="827" spans="1:13" ht="18.75" customHeight="1">
      <c r="A827" s="6" t="str">
        <f>IF(COUNTIFS($M$3:M827,"",$B$3:B827,B827,$C$3:C827,#REF!)=1,MAX('Danh sách'!$A$2:A826)+1,"")</f>
        <v/>
      </c>
      <c r="B827" s="85" t="s">
        <v>1544</v>
      </c>
      <c r="C827" s="86" t="s">
        <v>1481</v>
      </c>
      <c r="D827" s="86" t="s">
        <v>1545</v>
      </c>
      <c r="E827" s="88" t="s">
        <v>528</v>
      </c>
      <c r="F827" s="48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21"/>
        <v>24D1040038Tiếng anh chuyên ngành Điện - Điện tử-1-25 (ĐH19.03)-1-1.41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</row>
    <row r="828" spans="1:13" ht="18.75" customHeight="1">
      <c r="A828" s="6" t="str">
        <f>IF(COUNTIFS($M$3:M828,"",$B$3:B828,B828,$C$3:C828,#REF!)=1,MAX('Danh sách'!$A$2:A827)+1,"")</f>
        <v/>
      </c>
      <c r="B828" s="85" t="s">
        <v>1546</v>
      </c>
      <c r="C828" s="86" t="s">
        <v>1481</v>
      </c>
      <c r="D828" s="86" t="s">
        <v>1547</v>
      </c>
      <c r="E828" s="88" t="s">
        <v>528</v>
      </c>
      <c r="F828" s="48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21"/>
        <v>24D1040039Tiếng anh chuyên ngành Điện - Điện tử-1-25 (ĐH19.03)-1-1.41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</row>
    <row r="829" spans="1:13" ht="18.75" customHeight="1">
      <c r="A829" s="6" t="str">
        <f>IF(COUNTIFS($M$3:M829,"",$B$3:B829,B829,$C$3:C829,#REF!)=1,MAX('Danh sách'!$A$2:A828)+1,"")</f>
        <v/>
      </c>
      <c r="B829" s="85" t="s">
        <v>1548</v>
      </c>
      <c r="C829" s="86" t="s">
        <v>1481</v>
      </c>
      <c r="D829" s="86" t="s">
        <v>1549</v>
      </c>
      <c r="E829" s="88" t="s">
        <v>528</v>
      </c>
      <c r="F829" s="48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21"/>
        <v>24D1040033Tiếng anh chuyên ngành Điện - Điện tử-1-25 (ĐH19.03)-1-1.41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</row>
    <row r="830" spans="1:13" ht="18.75" customHeight="1">
      <c r="A830" s="6" t="str">
        <f>IF(COUNTIFS($M$3:M830,"",$B$3:B830,B830,$C$3:C830,#REF!)=1,MAX('Danh sách'!$A$2:A829)+1,"")</f>
        <v/>
      </c>
      <c r="B830" s="85" t="s">
        <v>1550</v>
      </c>
      <c r="C830" s="86" t="s">
        <v>1481</v>
      </c>
      <c r="D830" s="86" t="s">
        <v>1551</v>
      </c>
      <c r="E830" s="88" t="s">
        <v>528</v>
      </c>
      <c r="F830" s="48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21"/>
        <v>24D1040034Tiếng anh chuyên ngành Điện - Điện tử-1-25 (ĐH19.03)-1-1.41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</row>
    <row r="831" spans="1:13" ht="18.75" customHeight="1">
      <c r="A831" s="6" t="str">
        <f>IF(COUNTIFS($M$3:M831,"",$B$3:B831,B831,$C$3:C831,#REF!)=1,MAX('Danh sách'!$A$2:A830)+1,"")</f>
        <v/>
      </c>
      <c r="B831" s="85" t="s">
        <v>1552</v>
      </c>
      <c r="C831" s="86" t="s">
        <v>1481</v>
      </c>
      <c r="D831" s="86" t="s">
        <v>1553</v>
      </c>
      <c r="E831" s="88" t="s">
        <v>528</v>
      </c>
      <c r="F831" s="48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si="21"/>
        <v>24D1040040Tiếng anh chuyên ngành Điện - Điện tử-1-25 (ĐH19.03)-1-1.41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</row>
    <row r="832" spans="1:13" ht="18.75" customHeight="1">
      <c r="A832" s="6" t="str">
        <f>IF(COUNTIFS($M$3:M832,"",$B$3:B832,B832,$C$3:C832,#REF!)=1,MAX('Danh sách'!$A$2:A831)+1,"")</f>
        <v/>
      </c>
      <c r="B832" s="85" t="s">
        <v>1480</v>
      </c>
      <c r="C832" s="86" t="s">
        <v>1481</v>
      </c>
      <c r="D832" s="86" t="s">
        <v>1482</v>
      </c>
      <c r="E832" s="88" t="s">
        <v>529</v>
      </c>
      <c r="F832" s="48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>
        <f>IF(COUNTIFS($E$3:E832,E832)=1,MAX($J$2:J831)+1,"")</f>
        <v>25</v>
      </c>
      <c r="K832" s="6" t="str">
        <f t="shared" si="21"/>
        <v>24D1040001Toán chuyên đề 1-1-25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</row>
    <row r="833" spans="1:13" ht="18.75" customHeight="1">
      <c r="A833" s="6" t="str">
        <f>IF(COUNTIFS($M$3:M833,"",$B$3:B833,B833,$C$3:C833,#REF!)=1,MAX('Danh sách'!$A$2:A832)+1,"")</f>
        <v/>
      </c>
      <c r="B833" s="85" t="s">
        <v>1483</v>
      </c>
      <c r="C833" s="86" t="s">
        <v>1481</v>
      </c>
      <c r="D833" s="86" t="s">
        <v>1484</v>
      </c>
      <c r="E833" s="88" t="s">
        <v>529</v>
      </c>
      <c r="F833" s="48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21"/>
        <v>24D1040002Toán chuyên đề 1-1-25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</row>
    <row r="834" spans="1:13" ht="18.75" customHeight="1">
      <c r="A834" s="6" t="str">
        <f>IF(COUNTIFS($M$3:M834,"",$B$3:B834,B834,$C$3:C834,#REF!)=1,MAX('Danh sách'!$A$2:A833)+1,"")</f>
        <v/>
      </c>
      <c r="B834" s="85" t="s">
        <v>1485</v>
      </c>
      <c r="C834" s="86" t="s">
        <v>1481</v>
      </c>
      <c r="D834" s="86" t="s">
        <v>1486</v>
      </c>
      <c r="E834" s="88" t="s">
        <v>529</v>
      </c>
      <c r="F834" s="48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21"/>
        <v>24D1040003Toán chuyên đề 1-1-25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</row>
    <row r="835" spans="1:13" ht="18.75" customHeight="1">
      <c r="A835" s="6" t="str">
        <f>IF(COUNTIFS($M$3:M835,"",$B$3:B835,B835,$C$3:C835,#REF!)=1,MAX('Danh sách'!$A$2:A834)+1,"")</f>
        <v/>
      </c>
      <c r="B835" s="85" t="s">
        <v>1487</v>
      </c>
      <c r="C835" s="86" t="s">
        <v>1481</v>
      </c>
      <c r="D835" s="86" t="s">
        <v>1488</v>
      </c>
      <c r="E835" s="88" t="s">
        <v>529</v>
      </c>
      <c r="F835" s="48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21"/>
        <v>24D1040005Toán chuyên đề 1-1-25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</row>
    <row r="836" spans="1:13" ht="18.75" customHeight="1">
      <c r="A836" s="6" t="str">
        <f>IF(COUNTIFS($M$3:M836,"",$B$3:B836,B836,$C$3:C836,#REF!)=1,MAX('Danh sách'!$A$2:A835)+1,"")</f>
        <v/>
      </c>
      <c r="B836" s="85" t="s">
        <v>1489</v>
      </c>
      <c r="C836" s="86" t="s">
        <v>1481</v>
      </c>
      <c r="D836" s="86" t="s">
        <v>1490</v>
      </c>
      <c r="E836" s="88" t="s">
        <v>529</v>
      </c>
      <c r="F836" s="48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ref="K836:K899" si="22">B836&amp;E836</f>
        <v>24D1040004Toán chuyên đề 1-1-25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</row>
    <row r="837" spans="1:13" ht="18.75" customHeight="1">
      <c r="A837" s="6" t="str">
        <f>IF(COUNTIFS($M$3:M837,"",$B$3:B837,B837,$C$3:C837,#REF!)=1,MAX('Danh sách'!$A$2:A836)+1,"")</f>
        <v/>
      </c>
      <c r="B837" s="85" t="s">
        <v>1491</v>
      </c>
      <c r="C837" s="86" t="s">
        <v>1481</v>
      </c>
      <c r="D837" s="86" t="s">
        <v>1492</v>
      </c>
      <c r="E837" s="88" t="s">
        <v>529</v>
      </c>
      <c r="F837" s="48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22"/>
        <v>24D1040006Toán chuyên đề 1-1-25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</row>
    <row r="838" spans="1:13" ht="18.75" customHeight="1">
      <c r="A838" s="6" t="str">
        <f>IF(COUNTIFS($M$3:M838,"",$B$3:B838,B838,$C$3:C838,#REF!)=1,MAX('Danh sách'!$A$2:A837)+1,"")</f>
        <v/>
      </c>
      <c r="B838" s="85" t="s">
        <v>1493</v>
      </c>
      <c r="C838" s="86" t="s">
        <v>1481</v>
      </c>
      <c r="D838" s="86" t="s">
        <v>1494</v>
      </c>
      <c r="E838" s="88" t="s">
        <v>529</v>
      </c>
      <c r="F838" s="48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22"/>
        <v>24D1040007Toán chuyên đề 1-1-25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</row>
    <row r="839" spans="1:13" ht="18.75" customHeight="1">
      <c r="A839" s="6" t="str">
        <f>IF(COUNTIFS($M$3:M839,"",$B$3:B839,B839,$C$3:C839,#REF!)=1,MAX('Danh sách'!$A$2:A838)+1,"")</f>
        <v/>
      </c>
      <c r="B839" s="85" t="s">
        <v>1495</v>
      </c>
      <c r="C839" s="86" t="s">
        <v>1481</v>
      </c>
      <c r="D839" s="86" t="s">
        <v>1496</v>
      </c>
      <c r="E839" s="88" t="s">
        <v>529</v>
      </c>
      <c r="F839" s="48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22"/>
        <v>24D1040008Toán chuyên đề 1-1-25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</row>
    <row r="840" spans="1:13" ht="18.75" customHeight="1">
      <c r="A840" s="6" t="str">
        <f>IF(COUNTIFS($M$3:M840,"",$B$3:B840,B840,$C$3:C840,#REF!)=1,MAX('Danh sách'!$A$2:A839)+1,"")</f>
        <v/>
      </c>
      <c r="B840" s="85" t="s">
        <v>1497</v>
      </c>
      <c r="C840" s="86" t="s">
        <v>1481</v>
      </c>
      <c r="D840" s="86" t="s">
        <v>1498</v>
      </c>
      <c r="E840" s="88" t="s">
        <v>529</v>
      </c>
      <c r="F840" s="48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22"/>
        <v>24D1040009Toán chuyên đề 1-1-25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</row>
    <row r="841" spans="1:13" ht="18.75" customHeight="1">
      <c r="A841" s="6" t="str">
        <f>IF(COUNTIFS($M$3:M841,"",$B$3:B841,B841,$C$3:C841,#REF!)=1,MAX('Danh sách'!$A$2:A840)+1,"")</f>
        <v/>
      </c>
      <c r="B841" s="85" t="s">
        <v>1499</v>
      </c>
      <c r="C841" s="86" t="s">
        <v>1481</v>
      </c>
      <c r="D841" s="86" t="s">
        <v>1500</v>
      </c>
      <c r="E841" s="88" t="s">
        <v>529</v>
      </c>
      <c r="F841" s="48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 t="str">
        <f>IF(COUNTIFS($E$3:E841,E841)=1,MAX($J$2:J840)+1,"")</f>
        <v/>
      </c>
      <c r="K841" s="6" t="str">
        <f t="shared" si="22"/>
        <v>24D1040010Toán chuyên đề 1-1-25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</row>
    <row r="842" spans="1:13" ht="18.75" customHeight="1">
      <c r="A842" s="6" t="str">
        <f>IF(COUNTIFS($M$3:M842,"",$B$3:B842,B842,$C$3:C842,#REF!)=1,MAX('Danh sách'!$A$2:A841)+1,"")</f>
        <v/>
      </c>
      <c r="B842" s="85" t="s">
        <v>1501</v>
      </c>
      <c r="C842" s="86" t="s">
        <v>1481</v>
      </c>
      <c r="D842" s="86" t="s">
        <v>1502</v>
      </c>
      <c r="E842" s="88" t="s">
        <v>529</v>
      </c>
      <c r="F842" s="48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22"/>
        <v>24D1040011Toán chuyên đề 1-1-25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</row>
    <row r="843" spans="1:13" ht="18.75" customHeight="1">
      <c r="A843" s="6" t="str">
        <f>IF(COUNTIFS($M$3:M843,"",$B$3:B843,B843,$C$3:C843,#REF!)=1,MAX('Danh sách'!$A$2:A842)+1,"")</f>
        <v/>
      </c>
      <c r="B843" s="85" t="s">
        <v>1503</v>
      </c>
      <c r="C843" s="86" t="s">
        <v>1481</v>
      </c>
      <c r="D843" s="86" t="s">
        <v>1504</v>
      </c>
      <c r="E843" s="88" t="s">
        <v>529</v>
      </c>
      <c r="F843" s="48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22"/>
        <v>24D1040012Toán chuyên đề 1-1-25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</row>
    <row r="844" spans="1:13" ht="18.75" customHeight="1">
      <c r="A844" s="6" t="str">
        <f>IF(COUNTIFS($M$3:M844,"",$B$3:B844,B844,$C$3:C844,#REF!)=1,MAX('Danh sách'!$A$2:A843)+1,"")</f>
        <v/>
      </c>
      <c r="B844" s="85" t="s">
        <v>1505</v>
      </c>
      <c r="C844" s="86" t="s">
        <v>1481</v>
      </c>
      <c r="D844" s="86" t="s">
        <v>1506</v>
      </c>
      <c r="E844" s="88" t="s">
        <v>529</v>
      </c>
      <c r="F844" s="48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22"/>
        <v>24D1040013Toán chuyên đề 1-1-25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</row>
    <row r="845" spans="1:13" ht="18.75" customHeight="1">
      <c r="A845" s="6" t="str">
        <f>IF(COUNTIFS($M$3:M845,"",$B$3:B845,B845,$C$3:C845,#REF!)=1,MAX('Danh sách'!$A$2:A844)+1,"")</f>
        <v/>
      </c>
      <c r="B845" s="85" t="s">
        <v>1507</v>
      </c>
      <c r="C845" s="86" t="s">
        <v>1481</v>
      </c>
      <c r="D845" s="86" t="s">
        <v>1508</v>
      </c>
      <c r="E845" s="88" t="s">
        <v>529</v>
      </c>
      <c r="F845" s="48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22"/>
        <v>24D1040014Toán chuyên đề 1-1-25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</row>
    <row r="846" spans="1:13" ht="18.75" customHeight="1">
      <c r="A846" s="6" t="str">
        <f>IF(COUNTIFS($M$3:M846,"",$B$3:B846,B846,$C$3:C846,#REF!)=1,MAX('Danh sách'!$A$2:A845)+1,"")</f>
        <v/>
      </c>
      <c r="B846" s="85" t="s">
        <v>1509</v>
      </c>
      <c r="C846" s="86" t="s">
        <v>1481</v>
      </c>
      <c r="D846" s="86" t="s">
        <v>1510</v>
      </c>
      <c r="E846" s="88" t="s">
        <v>529</v>
      </c>
      <c r="F846" s="48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 t="str">
        <f>IF(COUNTIFS($E$3:E846,E846)=1,MAX($J$2:J845)+1,"")</f>
        <v/>
      </c>
      <c r="K846" s="6" t="str">
        <f t="shared" si="22"/>
        <v>24D1040015Toán chuyên đề 1-1-25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</row>
    <row r="847" spans="1:13" ht="18.75" customHeight="1">
      <c r="A847" s="6" t="str">
        <f>IF(COUNTIFS($M$3:M847,"",$B$3:B847,B847,$C$3:C847,#REF!)=1,MAX('Danh sách'!$A$2:A846)+1,"")</f>
        <v/>
      </c>
      <c r="B847" s="85" t="s">
        <v>1511</v>
      </c>
      <c r="C847" s="86" t="s">
        <v>1481</v>
      </c>
      <c r="D847" s="86" t="s">
        <v>1512</v>
      </c>
      <c r="E847" s="88" t="s">
        <v>529</v>
      </c>
      <c r="F847" s="48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22"/>
        <v>24D1040017Toán chuyên đề 1-1-25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</row>
    <row r="848" spans="1:13" ht="18.75" customHeight="1">
      <c r="A848" s="6" t="str">
        <f>IF(COUNTIFS($M$3:M848,"",$B$3:B848,B848,$C$3:C848,#REF!)=1,MAX('Danh sách'!$A$2:A847)+1,"")</f>
        <v/>
      </c>
      <c r="B848" s="85" t="s">
        <v>1513</v>
      </c>
      <c r="C848" s="86" t="s">
        <v>1481</v>
      </c>
      <c r="D848" s="86" t="s">
        <v>1514</v>
      </c>
      <c r="E848" s="88" t="s">
        <v>529</v>
      </c>
      <c r="F848" s="48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22"/>
        <v>24D1040016Toán chuyên đề 1-1-25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</row>
    <row r="849" spans="1:13" ht="18.75" customHeight="1">
      <c r="A849" s="6" t="str">
        <f>IF(COUNTIFS($M$3:M849,"",$B$3:B849,B849,$C$3:C849,#REF!)=1,MAX('Danh sách'!$A$2:A848)+1,"")</f>
        <v/>
      </c>
      <c r="B849" s="85" t="s">
        <v>1515</v>
      </c>
      <c r="C849" s="86" t="s">
        <v>1481</v>
      </c>
      <c r="D849" s="86" t="s">
        <v>1516</v>
      </c>
      <c r="E849" s="88" t="s">
        <v>529</v>
      </c>
      <c r="F849" s="48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22"/>
        <v>24D1040019Toán chuyên đề 1-1-25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</row>
    <row r="850" spans="1:13" ht="18.75" customHeight="1">
      <c r="A850" s="6" t="str">
        <f>IF(COUNTIFS($M$3:M850,"",$B$3:B850,B850,$C$3:C850,#REF!)=1,MAX('Danh sách'!$A$2:A849)+1,"")</f>
        <v/>
      </c>
      <c r="B850" s="85" t="s">
        <v>1517</v>
      </c>
      <c r="C850" s="86" t="s">
        <v>1481</v>
      </c>
      <c r="D850" s="86" t="s">
        <v>1518</v>
      </c>
      <c r="E850" s="88" t="s">
        <v>529</v>
      </c>
      <c r="F850" s="48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 t="str">
        <f>IF(COUNTIFS($E$3:E850,E850)=1,MAX($J$2:J849)+1,"")</f>
        <v/>
      </c>
      <c r="K850" s="6" t="str">
        <f t="shared" si="22"/>
        <v>24D1040018Toán chuyên đề 1-1-25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</row>
    <row r="851" spans="1:13" ht="18.75" customHeight="1">
      <c r="A851" s="6" t="str">
        <f>IF(COUNTIFS($M$3:M851,"",$B$3:B851,B851,$C$3:C851,#REF!)=1,MAX('Danh sách'!$A$2:A850)+1,"")</f>
        <v/>
      </c>
      <c r="B851" s="85" t="s">
        <v>1519</v>
      </c>
      <c r="C851" s="86" t="s">
        <v>1481</v>
      </c>
      <c r="D851" s="86" t="s">
        <v>995</v>
      </c>
      <c r="E851" s="88" t="s">
        <v>529</v>
      </c>
      <c r="F851" s="89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22"/>
        <v>24D1040020Toán chuyên đề 1-1-25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</row>
    <row r="852" spans="1:13" ht="18.75" customHeight="1">
      <c r="A852" s="6" t="str">
        <f>IF(COUNTIFS($M$3:M852,"",$B$3:B852,B852,$C$3:C852,#REF!)=1,MAX('Danh sách'!$A$2:A851)+1,"")</f>
        <v/>
      </c>
      <c r="B852" s="85" t="s">
        <v>1520</v>
      </c>
      <c r="C852" s="86" t="s">
        <v>1481</v>
      </c>
      <c r="D852" s="86" t="s">
        <v>1521</v>
      </c>
      <c r="E852" s="88" t="s">
        <v>529</v>
      </c>
      <c r="F852" s="48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 t="str">
        <f>IF(COUNTIFS($E$3:E852,E852)=1,MAX($J$2:J851)+1,"")</f>
        <v/>
      </c>
      <c r="K852" s="6" t="str">
        <f t="shared" si="22"/>
        <v>24D1040021Toán chuyên đề 1-1-25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</row>
    <row r="853" spans="1:13" ht="18.75" customHeight="1">
      <c r="A853" s="6" t="str">
        <f>IF(COUNTIFS($M$3:M853,"",$B$3:B853,B853,$C$3:C853,#REF!)=1,MAX('Danh sách'!$A$2:A852)+1,"")</f>
        <v/>
      </c>
      <c r="B853" s="85" t="s">
        <v>1522</v>
      </c>
      <c r="C853" s="86" t="s">
        <v>1481</v>
      </c>
      <c r="D853" s="86" t="s">
        <v>1523</v>
      </c>
      <c r="E853" s="88" t="s">
        <v>529</v>
      </c>
      <c r="F853" s="48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L</v>
      </c>
      <c r="J853" s="10" t="str">
        <f>IF(COUNTIFS($E$3:E853,E853)=1,MAX($J$2:J852)+1,"")</f>
        <v/>
      </c>
      <c r="K853" s="6" t="str">
        <f t="shared" si="22"/>
        <v>24D1040023Toán chuyên đề 1-1-25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</row>
    <row r="854" spans="1:13" ht="18.75" customHeight="1">
      <c r="A854" s="6" t="str">
        <f>IF(COUNTIFS($M$3:M854,"",$B$3:B854,B854,$C$3:C854,#REF!)=1,MAX('Danh sách'!$A$2:A853)+1,"")</f>
        <v/>
      </c>
      <c r="B854" s="85" t="s">
        <v>1524</v>
      </c>
      <c r="C854" s="86" t="s">
        <v>1481</v>
      </c>
      <c r="D854" s="86" t="s">
        <v>1525</v>
      </c>
      <c r="E854" s="88" t="s">
        <v>529</v>
      </c>
      <c r="F854" s="48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L</v>
      </c>
      <c r="J854" s="10" t="str">
        <f>IF(COUNTIFS($E$3:E854,E854)=1,MAX($J$2:J853)+1,"")</f>
        <v/>
      </c>
      <c r="K854" s="6" t="str">
        <f t="shared" si="22"/>
        <v>24D1040022Toán chuyên đề 1-1-25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</row>
    <row r="855" spans="1:13" ht="18.75" customHeight="1">
      <c r="A855" s="6" t="str">
        <f>IF(COUNTIFS($M$3:M855,"",$B$3:B855,B855,$C$3:C855,#REF!)=1,MAX('Danh sách'!$A$2:A854)+1,"")</f>
        <v/>
      </c>
      <c r="B855" s="85" t="s">
        <v>1526</v>
      </c>
      <c r="C855" s="86" t="s">
        <v>1481</v>
      </c>
      <c r="D855" s="86" t="s">
        <v>1527</v>
      </c>
      <c r="E855" s="88" t="s">
        <v>529</v>
      </c>
      <c r="F855" s="48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L</v>
      </c>
      <c r="J855" s="10" t="str">
        <f>IF(COUNTIFS($E$3:E855,E855)=1,MAX($J$2:J854)+1,"")</f>
        <v/>
      </c>
      <c r="K855" s="6" t="str">
        <f t="shared" si="22"/>
        <v>24D1040024Toán chuyên đề 1-1-25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</row>
    <row r="856" spans="1:13" ht="18.75" customHeight="1">
      <c r="A856" s="6" t="str">
        <f>IF(COUNTIFS($M$3:M856,"",$B$3:B856,B856,$C$3:C856,#REF!)=1,MAX('Danh sách'!$A$2:A855)+1,"")</f>
        <v/>
      </c>
      <c r="B856" s="85" t="s">
        <v>1528</v>
      </c>
      <c r="C856" s="86" t="s">
        <v>1481</v>
      </c>
      <c r="D856" s="86" t="s">
        <v>1529</v>
      </c>
      <c r="E856" s="88" t="s">
        <v>529</v>
      </c>
      <c r="F856" s="48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L</v>
      </c>
      <c r="J856" s="10" t="str">
        <f>IF(COUNTIFS($E$3:E856,E856)=1,MAX($J$2:J855)+1,"")</f>
        <v/>
      </c>
      <c r="K856" s="6" t="str">
        <f t="shared" si="22"/>
        <v>24D1040025Toán chuyên đề 1-1-25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</row>
    <row r="857" spans="1:13" ht="18.75" customHeight="1">
      <c r="A857" s="6" t="str">
        <f>IF(COUNTIFS($M$3:M857,"",$B$3:B857,B857,$C$3:C857,#REF!)=1,MAX('Danh sách'!$A$2:A856)+1,"")</f>
        <v/>
      </c>
      <c r="B857" s="85" t="s">
        <v>1530</v>
      </c>
      <c r="C857" s="86" t="s">
        <v>1481</v>
      </c>
      <c r="D857" s="86" t="s">
        <v>1531</v>
      </c>
      <c r="E857" s="88" t="s">
        <v>529</v>
      </c>
      <c r="F857" s="48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L</v>
      </c>
      <c r="J857" s="10" t="str">
        <f>IF(COUNTIFS($E$3:E857,E857)=1,MAX($J$2:J856)+1,"")</f>
        <v/>
      </c>
      <c r="K857" s="6" t="str">
        <f t="shared" si="22"/>
        <v>24D1040026Toán chuyên đề 1-1-25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</row>
    <row r="858" spans="1:13" ht="18.75" customHeight="1">
      <c r="A858" s="6" t="str">
        <f>IF(COUNTIFS($M$3:M858,"",$B$3:B858,B858,$C$3:C858,#REF!)=1,MAX('Danh sách'!$A$2:A857)+1,"")</f>
        <v/>
      </c>
      <c r="B858" s="85" t="s">
        <v>1532</v>
      </c>
      <c r="C858" s="86" t="s">
        <v>1481</v>
      </c>
      <c r="D858" s="86" t="s">
        <v>1533</v>
      </c>
      <c r="E858" s="88" t="s">
        <v>529</v>
      </c>
      <c r="F858" s="48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L</v>
      </c>
      <c r="J858" s="10" t="str">
        <f>IF(COUNTIFS($E$3:E858,E858)=1,MAX($J$2:J857)+1,"")</f>
        <v/>
      </c>
      <c r="K858" s="6" t="str">
        <f t="shared" si="22"/>
        <v>24D1040028Toán chuyên đề 1-1-25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</row>
    <row r="859" spans="1:13" ht="18.75" customHeight="1">
      <c r="A859" s="6" t="str">
        <f>IF(COUNTIFS($M$3:M859,"",$B$3:B859,B859,$C$3:C859,#REF!)=1,MAX('Danh sách'!$A$2:A858)+1,"")</f>
        <v/>
      </c>
      <c r="B859" s="85" t="s">
        <v>1534</v>
      </c>
      <c r="C859" s="86" t="s">
        <v>1481</v>
      </c>
      <c r="D859" s="86" t="s">
        <v>1535</v>
      </c>
      <c r="E859" s="88" t="s">
        <v>529</v>
      </c>
      <c r="F859" s="48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L</v>
      </c>
      <c r="J859" s="10" t="str">
        <f>IF(COUNTIFS($E$3:E859,E859)=1,MAX($J$2:J858)+1,"")</f>
        <v/>
      </c>
      <c r="K859" s="6" t="str">
        <f t="shared" si="22"/>
        <v>24D1040027Toán chuyên đề 1-1-25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</row>
    <row r="860" spans="1:13" ht="18.75" customHeight="1">
      <c r="A860" s="6" t="str">
        <f>IF(COUNTIFS($M$3:M860,"",$B$3:B860,B860,$C$3:C860,#REF!)=1,MAX('Danh sách'!$A$2:A859)+1,"")</f>
        <v/>
      </c>
      <c r="B860" s="85" t="s">
        <v>1536</v>
      </c>
      <c r="C860" s="86" t="s">
        <v>1481</v>
      </c>
      <c r="D860" s="86" t="s">
        <v>1537</v>
      </c>
      <c r="E860" s="88" t="s">
        <v>529</v>
      </c>
      <c r="F860" s="48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L</v>
      </c>
      <c r="J860" s="10" t="str">
        <f>IF(COUNTIFS($E$3:E860,E860)=1,MAX($J$2:J859)+1,"")</f>
        <v/>
      </c>
      <c r="K860" s="6" t="str">
        <f t="shared" si="22"/>
        <v>24D1040030Toán chuyên đề 1-1-25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</row>
    <row r="861" spans="1:13" ht="18.75" customHeight="1">
      <c r="A861" s="6" t="str">
        <f>IF(COUNTIFS($M$3:M861,"",$B$3:B861,B861,$C$3:C861,#REF!)=1,MAX('Danh sách'!$A$2:A860)+1,"")</f>
        <v/>
      </c>
      <c r="B861" s="85" t="s">
        <v>1538</v>
      </c>
      <c r="C861" s="86" t="s">
        <v>1481</v>
      </c>
      <c r="D861" s="86" t="s">
        <v>1539</v>
      </c>
      <c r="E861" s="88" t="s">
        <v>529</v>
      </c>
      <c r="F861" s="48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L</v>
      </c>
      <c r="J861" s="10" t="str">
        <f>IF(COUNTIFS($E$3:E861,E861)=1,MAX($J$2:J860)+1,"")</f>
        <v/>
      </c>
      <c r="K861" s="6" t="str">
        <f t="shared" si="22"/>
        <v>24D1040032Toán chuyên đề 1-1-25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</row>
    <row r="862" spans="1:13" ht="18.75" customHeight="1">
      <c r="A862" s="6" t="str">
        <f>IF(COUNTIFS($M$3:M862,"",$B$3:B862,B862,$C$3:C862,#REF!)=1,MAX('Danh sách'!$A$2:A861)+1,"")</f>
        <v/>
      </c>
      <c r="B862" s="85" t="s">
        <v>1540</v>
      </c>
      <c r="C862" s="86" t="s">
        <v>1481</v>
      </c>
      <c r="D862" s="86" t="s">
        <v>1541</v>
      </c>
      <c r="E862" s="88" t="s">
        <v>529</v>
      </c>
      <c r="F862" s="48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 t="str">
        <f>IF(COUNTIFS($E$3:E862,E862)=1,MAX($J$2:J861)+1,"")</f>
        <v/>
      </c>
      <c r="K862" s="6" t="str">
        <f t="shared" si="22"/>
        <v>24D1040035Toán chuyên đề 1-1-25 (ĐH19.05)-1-1.41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</row>
    <row r="863" spans="1:13" ht="18.75" customHeight="1">
      <c r="A863" s="6" t="str">
        <f>IF(COUNTIFS($M$3:M863,"",$B$3:B863,B863,$C$3:C863,#REF!)=1,MAX('Danh sách'!$A$2:A862)+1,"")</f>
        <v/>
      </c>
      <c r="B863" s="85" t="s">
        <v>1542</v>
      </c>
      <c r="C863" s="86" t="s">
        <v>1481</v>
      </c>
      <c r="D863" s="86" t="s">
        <v>1543</v>
      </c>
      <c r="E863" s="88" t="s">
        <v>529</v>
      </c>
      <c r="F863" s="48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22"/>
        <v>24D1040036Toán chuyên đề 1-1-25 (ĐH19.05)-1-1.41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</row>
    <row r="864" spans="1:13" ht="18.75" customHeight="1">
      <c r="A864" s="6" t="str">
        <f>IF(COUNTIFS($M$3:M864,"",$B$3:B864,B864,$C$3:C864,#REF!)=1,MAX('Danh sách'!$A$2:A863)+1,"")</f>
        <v/>
      </c>
      <c r="B864" s="85" t="s">
        <v>1544</v>
      </c>
      <c r="C864" s="86" t="s">
        <v>1481</v>
      </c>
      <c r="D864" s="86" t="s">
        <v>1545</v>
      </c>
      <c r="E864" s="88" t="s">
        <v>529</v>
      </c>
      <c r="F864" s="48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22"/>
        <v>24D1040038Toán chuyên đề 1-1-25 (ĐH19.05)-1-1.41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</row>
    <row r="865" spans="1:13" ht="18.75" customHeight="1">
      <c r="A865" s="6" t="str">
        <f>IF(COUNTIFS($M$3:M865,"",$B$3:B865,B865,$C$3:C865,#REF!)=1,MAX('Danh sách'!$A$2:A864)+1,"")</f>
        <v/>
      </c>
      <c r="B865" s="85" t="s">
        <v>1546</v>
      </c>
      <c r="C865" s="86" t="s">
        <v>1481</v>
      </c>
      <c r="D865" s="86" t="s">
        <v>1547</v>
      </c>
      <c r="E865" s="88" t="s">
        <v>529</v>
      </c>
      <c r="F865" s="48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22"/>
        <v>24D1040039Toán chuyên đề 1-1-25 (ĐH19.05)-1-1.41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</row>
    <row r="866" spans="1:13" ht="18.75" customHeight="1">
      <c r="A866" s="6" t="str">
        <f>IF(COUNTIFS($M$3:M866,"",$B$3:B866,B866,$C$3:C866,#REF!)=1,MAX('Danh sách'!$A$2:A865)+1,"")</f>
        <v/>
      </c>
      <c r="B866" s="85" t="s">
        <v>1548</v>
      </c>
      <c r="C866" s="86" t="s">
        <v>1481</v>
      </c>
      <c r="D866" s="86" t="s">
        <v>1549</v>
      </c>
      <c r="E866" s="88" t="s">
        <v>529</v>
      </c>
      <c r="F866" s="48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22"/>
        <v>24D1040033Toán chuyên đề 1-1-25 (ĐH19.05)-1-1.41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</row>
    <row r="867" spans="1:13" ht="18.75" customHeight="1">
      <c r="A867" s="6" t="str">
        <f>IF(COUNTIFS($M$3:M867,"",$B$3:B867,B867,$C$3:C867,#REF!)=1,MAX('Danh sách'!$A$2:A866)+1,"")</f>
        <v/>
      </c>
      <c r="B867" s="85" t="s">
        <v>1550</v>
      </c>
      <c r="C867" s="86" t="s">
        <v>1481</v>
      </c>
      <c r="D867" s="86" t="s">
        <v>1551</v>
      </c>
      <c r="E867" s="88" t="s">
        <v>529</v>
      </c>
      <c r="F867" s="48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22"/>
        <v>24D1040034Toán chuyên đề 1-1-25 (ĐH19.05)-1-1.41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</row>
    <row r="868" spans="1:13" ht="18.75" customHeight="1">
      <c r="A868" s="6" t="str">
        <f>IF(COUNTIFS($M$3:M868,"",$B$3:B868,B868,$C$3:C868,#REF!)=1,MAX('Danh sách'!$A$2:A867)+1,"")</f>
        <v/>
      </c>
      <c r="B868" s="85" t="s">
        <v>1552</v>
      </c>
      <c r="C868" s="86" t="s">
        <v>1481</v>
      </c>
      <c r="D868" s="86" t="s">
        <v>1553</v>
      </c>
      <c r="E868" s="88" t="s">
        <v>529</v>
      </c>
      <c r="F868" s="48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 t="str">
        <f>IF(COUNTIFS($E$3:E868,E868)=1,MAX($J$2:J867)+1,"")</f>
        <v/>
      </c>
      <c r="K868" s="6" t="str">
        <f t="shared" si="22"/>
        <v>24D1040040Toán chuyên đề 1-1-25 (ĐH19.05)-1-1.41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</row>
    <row r="869" spans="1:13" ht="18.75" customHeight="1">
      <c r="A869" s="6" t="str">
        <f>IF(COUNTIFS($M$3:M869,"",$B$3:B869,B869,$C$3:C869,#REF!)=1,MAX('Danh sách'!$A$2:A868)+1,"")</f>
        <v/>
      </c>
      <c r="B869" s="85" t="s">
        <v>1480</v>
      </c>
      <c r="C869" s="86" t="s">
        <v>1481</v>
      </c>
      <c r="D869" s="86" t="s">
        <v>1482</v>
      </c>
      <c r="E869" s="88" t="s">
        <v>530</v>
      </c>
      <c r="F869" s="48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>
        <f>IF(COUNTIFS($E$3:E869,E869)=1,MAX($J$2:J868)+1,"")</f>
        <v>26</v>
      </c>
      <c r="K869" s="6" t="str">
        <f t="shared" si="22"/>
        <v>24D1040001Kinh tế chính trị Mác - Lênin-1-25 (ĐH19.05)-1-1.41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</row>
    <row r="870" spans="1:13" ht="18.75" customHeight="1">
      <c r="A870" s="6" t="str">
        <f>IF(COUNTIFS($M$3:M870,"",$B$3:B870,B870,$C$3:C870,#REF!)=1,MAX('Danh sách'!$A$2:A869)+1,"")</f>
        <v/>
      </c>
      <c r="B870" s="85" t="s">
        <v>1483</v>
      </c>
      <c r="C870" s="86" t="s">
        <v>1481</v>
      </c>
      <c r="D870" s="86" t="s">
        <v>1484</v>
      </c>
      <c r="E870" s="88" t="s">
        <v>530</v>
      </c>
      <c r="F870" s="48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22"/>
        <v>24D1040002Kinh tế chính trị Mác - Lênin-1-25 (ĐH19.05)-1-1.41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</row>
    <row r="871" spans="1:13" ht="18.75" customHeight="1">
      <c r="A871" s="6" t="str">
        <f>IF(COUNTIFS($M$3:M871,"",$B$3:B871,B871,$C$3:C871,#REF!)=1,MAX('Danh sách'!$A$2:A870)+1,"")</f>
        <v/>
      </c>
      <c r="B871" s="85" t="s">
        <v>1485</v>
      </c>
      <c r="C871" s="86" t="s">
        <v>1481</v>
      </c>
      <c r="D871" s="86" t="s">
        <v>1486</v>
      </c>
      <c r="E871" s="88" t="s">
        <v>530</v>
      </c>
      <c r="F871" s="48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22"/>
        <v>24D1040003Kinh tế chính trị Mác - Lênin-1-25 (ĐH19.05)-1-1.41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</row>
    <row r="872" spans="1:13" ht="18.75" customHeight="1">
      <c r="A872" s="6" t="str">
        <f>IF(COUNTIFS($M$3:M872,"",$B$3:B872,B872,$C$3:C872,#REF!)=1,MAX('Danh sách'!$A$2:A871)+1,"")</f>
        <v/>
      </c>
      <c r="B872" s="85" t="s">
        <v>1487</v>
      </c>
      <c r="C872" s="86" t="s">
        <v>1481</v>
      </c>
      <c r="D872" s="86" t="s">
        <v>1488</v>
      </c>
      <c r="E872" s="88" t="s">
        <v>530</v>
      </c>
      <c r="F872" s="48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22"/>
        <v>24D1040005Kinh tế chính trị Mác - Lênin-1-25 (ĐH19.05)-1-1.41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</row>
    <row r="873" spans="1:13" ht="18.75" customHeight="1">
      <c r="A873" s="6" t="str">
        <f>IF(COUNTIFS($M$3:M873,"",$B$3:B873,B873,$C$3:C873,#REF!)=1,MAX('Danh sách'!$A$2:A872)+1,"")</f>
        <v/>
      </c>
      <c r="B873" s="85" t="s">
        <v>1489</v>
      </c>
      <c r="C873" s="86" t="s">
        <v>1481</v>
      </c>
      <c r="D873" s="86" t="s">
        <v>1490</v>
      </c>
      <c r="E873" s="88" t="s">
        <v>530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22"/>
        <v>24D1040004Kinh tế chính trị Mác - Lênin-1-25 (ĐH19.05)-1-1.41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</row>
    <row r="874" spans="1:13" ht="18.75" customHeight="1">
      <c r="A874" s="6" t="str">
        <f>IF(COUNTIFS($M$3:M874,"",$B$3:B874,B874,$C$3:C874,#REF!)=1,MAX('Danh sách'!$A$2:A873)+1,"")</f>
        <v/>
      </c>
      <c r="B874" s="85" t="s">
        <v>1491</v>
      </c>
      <c r="C874" s="86" t="s">
        <v>1481</v>
      </c>
      <c r="D874" s="86" t="s">
        <v>1492</v>
      </c>
      <c r="E874" s="88" t="s">
        <v>530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22"/>
        <v>24D1040006Kinh tế chính trị Mác - Lênin-1-25 (ĐH19.05)-1-1.41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</row>
    <row r="875" spans="1:13" ht="18.75" customHeight="1">
      <c r="A875" s="6" t="str">
        <f>IF(COUNTIFS($M$3:M875,"",$B$3:B875,B875,$C$3:C875,#REF!)=1,MAX('Danh sách'!$A$2:A874)+1,"")</f>
        <v/>
      </c>
      <c r="B875" s="85" t="s">
        <v>1493</v>
      </c>
      <c r="C875" s="86" t="s">
        <v>1481</v>
      </c>
      <c r="D875" s="86" t="s">
        <v>1494</v>
      </c>
      <c r="E875" s="88" t="s">
        <v>530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22"/>
        <v>24D1040007Kinh tế chính trị Mác - Lênin-1-25 (ĐH19.05)-1-1.41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</row>
    <row r="876" spans="1:13" ht="18.75" customHeight="1">
      <c r="A876" s="6" t="str">
        <f>IF(COUNTIFS($M$3:M876,"",$B$3:B876,B876,$C$3:C876,#REF!)=1,MAX('Danh sách'!$A$2:A875)+1,"")</f>
        <v/>
      </c>
      <c r="B876" s="85" t="s">
        <v>1495</v>
      </c>
      <c r="C876" s="86" t="s">
        <v>1481</v>
      </c>
      <c r="D876" s="86" t="s">
        <v>1496</v>
      </c>
      <c r="E876" s="88" t="s">
        <v>530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22"/>
        <v>24D1040008Kinh tế chính trị Mác - Lênin-1-25 (ĐH19.05)-1-1.41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</row>
    <row r="877" spans="1:13" ht="18.75" customHeight="1">
      <c r="A877" s="6" t="str">
        <f>IF(COUNTIFS($M$3:M877,"",$B$3:B877,B877,$C$3:C877,#REF!)=1,MAX('Danh sách'!$A$2:A876)+1,"")</f>
        <v/>
      </c>
      <c r="B877" s="85" t="s">
        <v>1497</v>
      </c>
      <c r="C877" s="86" t="s">
        <v>1481</v>
      </c>
      <c r="D877" s="86" t="s">
        <v>1498</v>
      </c>
      <c r="E877" s="88" t="s">
        <v>530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22"/>
        <v>24D1040009Kinh tế chính trị Mác - Lênin-1-25 (ĐH19.05)-1-1.41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</row>
    <row r="878" spans="1:13" ht="18.75" customHeight="1">
      <c r="A878" s="6" t="str">
        <f>IF(COUNTIFS($M$3:M878,"",$B$3:B878,B878,$C$3:C878,#REF!)=1,MAX('Danh sách'!$A$2:A877)+1,"")</f>
        <v/>
      </c>
      <c r="B878" s="85" t="s">
        <v>1499</v>
      </c>
      <c r="C878" s="86" t="s">
        <v>1481</v>
      </c>
      <c r="D878" s="86" t="s">
        <v>1500</v>
      </c>
      <c r="E878" s="88" t="s">
        <v>530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22"/>
        <v>24D1040010Kinh tế chính trị Mác - Lênin-1-25 (ĐH19.05)-1-1.41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</row>
    <row r="879" spans="1:13" ht="18.75" customHeight="1">
      <c r="A879" s="6" t="str">
        <f>IF(COUNTIFS($M$3:M879,"",$B$3:B879,B879,$C$3:C879,#REF!)=1,MAX('Danh sách'!$A$2:A878)+1,"")</f>
        <v/>
      </c>
      <c r="B879" s="85" t="s">
        <v>1501</v>
      </c>
      <c r="C879" s="86" t="s">
        <v>1481</v>
      </c>
      <c r="D879" s="86" t="s">
        <v>1502</v>
      </c>
      <c r="E879" s="88" t="s">
        <v>530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22"/>
        <v>24D1040011Kinh tế chính trị Mác - Lênin-1-25 (ĐH19.05)-1-1.41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</row>
    <row r="880" spans="1:13" ht="18.75" customHeight="1">
      <c r="A880" s="6" t="str">
        <f>IF(COUNTIFS($M$3:M880,"",$B$3:B880,B880,$C$3:C880,#REF!)=1,MAX('Danh sách'!$A$2:A879)+1,"")</f>
        <v/>
      </c>
      <c r="B880" s="85" t="s">
        <v>1503</v>
      </c>
      <c r="C880" s="86" t="s">
        <v>1481</v>
      </c>
      <c r="D880" s="86" t="s">
        <v>1504</v>
      </c>
      <c r="E880" s="88" t="s">
        <v>530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22"/>
        <v>24D1040012Kinh tế chính trị Mác - Lênin-1-25 (ĐH19.05)-1-1.41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</row>
    <row r="881" spans="1:13" ht="18.75" customHeight="1">
      <c r="A881" s="6" t="str">
        <f>IF(COUNTIFS($M$3:M881,"",$B$3:B881,B881,$C$3:C881,#REF!)=1,MAX('Danh sách'!$A$2:A880)+1,"")</f>
        <v/>
      </c>
      <c r="B881" s="85" t="s">
        <v>1505</v>
      </c>
      <c r="C881" s="86" t="s">
        <v>1481</v>
      </c>
      <c r="D881" s="86" t="s">
        <v>1506</v>
      </c>
      <c r="E881" s="88" t="s">
        <v>530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22"/>
        <v>24D1040013Kinh tế chính trị Mác - Lênin-1-25 (ĐH19.05)-1-1.41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</row>
    <row r="882" spans="1:13" ht="18.75" customHeight="1">
      <c r="A882" s="6" t="str">
        <f>IF(COUNTIFS($M$3:M882,"",$B$3:B882,B882,$C$3:C882,#REF!)=1,MAX('Danh sách'!$A$2:A881)+1,"")</f>
        <v/>
      </c>
      <c r="B882" s="85" t="s">
        <v>1507</v>
      </c>
      <c r="C882" s="86" t="s">
        <v>1481</v>
      </c>
      <c r="D882" s="86" t="s">
        <v>1508</v>
      </c>
      <c r="E882" s="88" t="s">
        <v>530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22"/>
        <v>24D1040014Kinh tế chính trị Mác - Lênin-1-25 (ĐH19.05)-1-1.41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</row>
    <row r="883" spans="1:13" ht="18.75" customHeight="1">
      <c r="A883" s="6" t="str">
        <f>IF(COUNTIFS($M$3:M883,"",$B$3:B883,B883,$C$3:C883,#REF!)=1,MAX('Danh sách'!$A$2:A882)+1,"")</f>
        <v/>
      </c>
      <c r="B883" s="85" t="s">
        <v>1509</v>
      </c>
      <c r="C883" s="86" t="s">
        <v>1481</v>
      </c>
      <c r="D883" s="86" t="s">
        <v>1510</v>
      </c>
      <c r="E883" s="88" t="s">
        <v>530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22"/>
        <v>24D1040015Kinh tế chính trị Mác - Lênin-1-25 (ĐH19.05)-1-1.41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</row>
    <row r="884" spans="1:13" ht="18.75" customHeight="1">
      <c r="A884" s="6" t="str">
        <f>IF(COUNTIFS($M$3:M884,"",$B$3:B884,B884,$C$3:C884,#REF!)=1,MAX('Danh sách'!$A$2:A883)+1,"")</f>
        <v/>
      </c>
      <c r="B884" s="85" t="s">
        <v>1511</v>
      </c>
      <c r="C884" s="86" t="s">
        <v>1481</v>
      </c>
      <c r="D884" s="86" t="s">
        <v>1512</v>
      </c>
      <c r="E884" s="88" t="s">
        <v>530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22"/>
        <v>24D1040017Kinh tế chính trị Mác - Lênin-1-25 (ĐH19.05)-1-1.41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</row>
    <row r="885" spans="1:13" ht="18.75" customHeight="1">
      <c r="A885" s="6" t="str">
        <f>IF(COUNTIFS($M$3:M885,"",$B$3:B885,B885,$C$3:C885,#REF!)=1,MAX('Danh sách'!$A$2:A884)+1,"")</f>
        <v/>
      </c>
      <c r="B885" s="85" t="s">
        <v>1513</v>
      </c>
      <c r="C885" s="86" t="s">
        <v>1481</v>
      </c>
      <c r="D885" s="86" t="s">
        <v>1514</v>
      </c>
      <c r="E885" s="88" t="s">
        <v>530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22"/>
        <v>24D1040016Kinh tế chính trị Mác - Lênin-1-25 (ĐH19.05)-1-1.41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</row>
    <row r="886" spans="1:13" ht="18.75" customHeight="1">
      <c r="A886" s="6" t="str">
        <f>IF(COUNTIFS($M$3:M886,"",$B$3:B886,B886,$C$3:C886,#REF!)=1,MAX('Danh sách'!$A$2:A885)+1,"")</f>
        <v/>
      </c>
      <c r="B886" s="85" t="s">
        <v>1515</v>
      </c>
      <c r="C886" s="86" t="s">
        <v>1481</v>
      </c>
      <c r="D886" s="86" t="s">
        <v>1516</v>
      </c>
      <c r="E886" s="88" t="s">
        <v>530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22"/>
        <v>24D1040019Kinh tế chính trị Mác - Lênin-1-25 (ĐH19.05)-1-1.41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</row>
    <row r="887" spans="1:13" ht="18.75" customHeight="1">
      <c r="A887" s="6" t="str">
        <f>IF(COUNTIFS($M$3:M887,"",$B$3:B887,B887,$C$3:C887,#REF!)=1,MAX('Danh sách'!$A$2:A886)+1,"")</f>
        <v/>
      </c>
      <c r="B887" s="85" t="s">
        <v>1517</v>
      </c>
      <c r="C887" s="86" t="s">
        <v>1481</v>
      </c>
      <c r="D887" s="86" t="s">
        <v>1518</v>
      </c>
      <c r="E887" s="88" t="s">
        <v>530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22"/>
        <v>24D1040018Kinh tế chính trị Mác - Lênin-1-25 (ĐH19.05)-1-1.41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</row>
    <row r="888" spans="1:13" ht="18.75" customHeight="1">
      <c r="A888" s="6" t="str">
        <f>IF(COUNTIFS($M$3:M888,"",$B$3:B888,B888,$C$3:C888,#REF!)=1,MAX('Danh sách'!$A$2:A887)+1,"")</f>
        <v/>
      </c>
      <c r="B888" s="85" t="s">
        <v>1519</v>
      </c>
      <c r="C888" s="86" t="s">
        <v>1481</v>
      </c>
      <c r="D888" s="86" t="s">
        <v>995</v>
      </c>
      <c r="E888" s="88" t="s">
        <v>530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22"/>
        <v>24D1040020Kinh tế chính trị Mác - Lênin-1-25 (ĐH19.05)-1-1.41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</row>
    <row r="889" spans="1:13" ht="18.75" customHeight="1">
      <c r="A889" s="6" t="str">
        <f>IF(COUNTIFS($M$3:M889,"",$B$3:B889,B889,$C$3:C889,#REF!)=1,MAX('Danh sách'!$A$2:A888)+1,"")</f>
        <v/>
      </c>
      <c r="B889" s="85" t="s">
        <v>1520</v>
      </c>
      <c r="C889" s="86" t="s">
        <v>1481</v>
      </c>
      <c r="D889" s="86" t="s">
        <v>1521</v>
      </c>
      <c r="E889" s="88" t="s">
        <v>530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22"/>
        <v>24D1040021Kinh tế chính trị Mác - Lênin-1-25 (ĐH19.05)-1-1.41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</row>
    <row r="890" spans="1:13" ht="18.75" customHeight="1">
      <c r="A890" s="6" t="str">
        <f>IF(COUNTIFS($M$3:M890,"",$B$3:B890,B890,$C$3:C890,#REF!)=1,MAX('Danh sách'!$A$2:A889)+1,"")</f>
        <v/>
      </c>
      <c r="B890" s="85" t="s">
        <v>1522</v>
      </c>
      <c r="C890" s="86" t="s">
        <v>1481</v>
      </c>
      <c r="D890" s="86" t="s">
        <v>1523</v>
      </c>
      <c r="E890" s="88" t="s">
        <v>530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22"/>
        <v>24D1040023Kinh tế chính trị Mác - Lênin-1-25 (ĐH19.05)-1-1.41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</row>
    <row r="891" spans="1:13" ht="18.75" customHeight="1">
      <c r="A891" s="6" t="str">
        <f>IF(COUNTIFS($M$3:M891,"",$B$3:B891,B891,$C$3:C891,#REF!)=1,MAX('Danh sách'!$A$2:A890)+1,"")</f>
        <v/>
      </c>
      <c r="B891" s="85" t="s">
        <v>1524</v>
      </c>
      <c r="C891" s="86" t="s">
        <v>1481</v>
      </c>
      <c r="D891" s="86" t="s">
        <v>1525</v>
      </c>
      <c r="E891" s="88" t="s">
        <v>530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22"/>
        <v>24D1040022Kinh tế chính trị Mác - Lênin-1-25 (ĐH19.05)-1-1.41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</row>
    <row r="892" spans="1:13" ht="18.75" customHeight="1">
      <c r="A892" s="6" t="str">
        <f>IF(COUNTIFS($M$3:M892,"",$B$3:B892,B892,$C$3:C892,#REF!)=1,MAX('Danh sách'!$A$2:A891)+1,"")</f>
        <v/>
      </c>
      <c r="B892" s="85" t="s">
        <v>1526</v>
      </c>
      <c r="C892" s="86" t="s">
        <v>1481</v>
      </c>
      <c r="D892" s="86" t="s">
        <v>1527</v>
      </c>
      <c r="E892" s="88" t="s">
        <v>530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22"/>
        <v>24D1040024Kinh tế chính trị Mác - Lênin-1-25 (ĐH19.05)-1-1.41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</row>
    <row r="893" spans="1:13" ht="18.75" customHeight="1">
      <c r="A893" s="6" t="str">
        <f>IF(COUNTIFS($M$3:M893,"",$B$3:B893,B893,$C$3:C893,#REF!)=1,MAX('Danh sách'!$A$2:A892)+1,"")</f>
        <v/>
      </c>
      <c r="B893" s="85" t="s">
        <v>1528</v>
      </c>
      <c r="C893" s="86" t="s">
        <v>1481</v>
      </c>
      <c r="D893" s="86" t="s">
        <v>1529</v>
      </c>
      <c r="E893" s="88" t="s">
        <v>530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22"/>
        <v>24D1040025Kinh tế chính trị Mác - Lênin-1-25 (ĐH19.05)-1-1.41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</row>
    <row r="894" spans="1:13" ht="18.75" customHeight="1">
      <c r="A894" s="6" t="str">
        <f>IF(COUNTIFS($M$3:M894,"",$B$3:B894,B894,$C$3:C894,#REF!)=1,MAX('Danh sách'!$A$2:A893)+1,"")</f>
        <v/>
      </c>
      <c r="B894" s="85" t="s">
        <v>1530</v>
      </c>
      <c r="C894" s="86" t="s">
        <v>1481</v>
      </c>
      <c r="D894" s="86" t="s">
        <v>1531</v>
      </c>
      <c r="E894" s="88" t="s">
        <v>530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22"/>
        <v>24D1040026Kinh tế chính trị Mác - Lênin-1-25 (ĐH19.05)-1-1.41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</row>
    <row r="895" spans="1:13" ht="18.75" customHeight="1">
      <c r="A895" s="6" t="str">
        <f>IF(COUNTIFS($M$3:M895,"",$B$3:B895,B895,$C$3:C895,#REF!)=1,MAX('Danh sách'!$A$2:A894)+1,"")</f>
        <v/>
      </c>
      <c r="B895" s="85" t="s">
        <v>1532</v>
      </c>
      <c r="C895" s="86" t="s">
        <v>1481</v>
      </c>
      <c r="D895" s="86" t="s">
        <v>1533</v>
      </c>
      <c r="E895" s="88" t="s">
        <v>530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si="22"/>
        <v>24D1040028Kinh tế chính trị Mác - Lênin-1-25 (ĐH19.05)-1-1.41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</row>
    <row r="896" spans="1:13" ht="18.75" customHeight="1">
      <c r="A896" s="6" t="str">
        <f>IF(COUNTIFS($M$3:M896,"",$B$3:B896,B896,$C$3:C896,#REF!)=1,MAX('Danh sách'!$A$2:A895)+1,"")</f>
        <v/>
      </c>
      <c r="B896" s="85" t="s">
        <v>1534</v>
      </c>
      <c r="C896" s="86" t="s">
        <v>1481</v>
      </c>
      <c r="D896" s="86" t="s">
        <v>1535</v>
      </c>
      <c r="E896" s="88" t="s">
        <v>530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22"/>
        <v>24D1040027Kinh tế chính trị Mác - Lênin-1-25 (ĐH19.05)-1-1.41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</row>
    <row r="897" spans="1:13" ht="18.75" customHeight="1">
      <c r="A897" s="6" t="str">
        <f>IF(COUNTIFS($M$3:M897,"",$B$3:B897,B897,$C$3:C897,#REF!)=1,MAX('Danh sách'!$A$2:A896)+1,"")</f>
        <v/>
      </c>
      <c r="B897" s="85" t="s">
        <v>1536</v>
      </c>
      <c r="C897" s="86" t="s">
        <v>1481</v>
      </c>
      <c r="D897" s="86" t="s">
        <v>1537</v>
      </c>
      <c r="E897" s="88" t="s">
        <v>530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22"/>
        <v>24D1040030Kinh tế chính trị Mác - Lênin-1-25 (ĐH19.05)-1-1.41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</row>
    <row r="898" spans="1:13" ht="18.75" customHeight="1">
      <c r="A898" s="6" t="str">
        <f>IF(COUNTIFS($M$3:M898,"",$B$3:B898,B898,$C$3:C898,#REF!)=1,MAX('Danh sách'!$A$2:A897)+1,"")</f>
        <v/>
      </c>
      <c r="B898" s="85" t="s">
        <v>1538</v>
      </c>
      <c r="C898" s="86" t="s">
        <v>1481</v>
      </c>
      <c r="D898" s="86" t="s">
        <v>1539</v>
      </c>
      <c r="E898" s="88" t="s">
        <v>530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22"/>
        <v>24D1040032Kinh tế chính trị Mác - Lênin-1-25 (ĐH19.05)-1-1.41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</row>
    <row r="899" spans="1:13" ht="18.75" customHeight="1">
      <c r="A899" s="6" t="str">
        <f>IF(COUNTIFS($M$3:M899,"",$B$3:B899,B899,$C$3:C899,#REF!)=1,MAX('Danh sách'!$A$2:A898)+1,"")</f>
        <v/>
      </c>
      <c r="B899" s="85" t="s">
        <v>1540</v>
      </c>
      <c r="C899" s="86" t="s">
        <v>1481</v>
      </c>
      <c r="D899" s="86" t="s">
        <v>1541</v>
      </c>
      <c r="E899" s="88" t="s">
        <v>530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22"/>
        <v>24D1040035Kinh tế chính trị Mác - Lênin-1-25 (ĐH19.05)-1-1.41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</row>
    <row r="900" spans="1:13" ht="18.75" customHeight="1">
      <c r="A900" s="6" t="str">
        <f>IF(COUNTIFS($M$3:M900,"",$B$3:B900,B900,$C$3:C900,#REF!)=1,MAX('Danh sách'!$A$2:A899)+1,"")</f>
        <v/>
      </c>
      <c r="B900" s="85" t="s">
        <v>1542</v>
      </c>
      <c r="C900" s="86" t="s">
        <v>1481</v>
      </c>
      <c r="D900" s="86" t="s">
        <v>1543</v>
      </c>
      <c r="E900" s="88" t="s">
        <v>530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ref="K900:K963" si="23">B900&amp;E900</f>
        <v>24D1040036Kinh tế chính trị Mác - Lênin-1-25 (ĐH19.05)-1-1.41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</row>
    <row r="901" spans="1:13" ht="18.75" customHeight="1">
      <c r="A901" s="6" t="str">
        <f>IF(COUNTIFS($M$3:M901,"",$B$3:B901,B901,$C$3:C901,#REF!)=1,MAX('Danh sách'!$A$2:A900)+1,"")</f>
        <v/>
      </c>
      <c r="B901" s="85" t="s">
        <v>1544</v>
      </c>
      <c r="C901" s="86" t="s">
        <v>1481</v>
      </c>
      <c r="D901" s="86" t="s">
        <v>1545</v>
      </c>
      <c r="E901" s="88" t="s">
        <v>530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23"/>
        <v>24D1040038Kinh tế chính trị Mác - Lênin-1-25 (ĐH19.05)-1-1.41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</row>
    <row r="902" spans="1:13" ht="18.75" customHeight="1">
      <c r="A902" s="6" t="str">
        <f>IF(COUNTIFS($M$3:M902,"",$B$3:B902,B902,$C$3:C902,#REF!)=1,MAX('Danh sách'!$A$2:A901)+1,"")</f>
        <v/>
      </c>
      <c r="B902" s="85" t="s">
        <v>1546</v>
      </c>
      <c r="C902" s="86" t="s">
        <v>1481</v>
      </c>
      <c r="D902" s="86" t="s">
        <v>1547</v>
      </c>
      <c r="E902" s="88" t="s">
        <v>530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23"/>
        <v>24D1040039Kinh tế chính trị Mác - Lênin-1-25 (ĐH19.05)-1-1.41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</row>
    <row r="903" spans="1:13" ht="18.75" customHeight="1">
      <c r="A903" s="6" t="str">
        <f>IF(COUNTIFS($M$3:M903,"",$B$3:B903,B903,$C$3:C903,#REF!)=1,MAX('Danh sách'!$A$2:A902)+1,"")</f>
        <v/>
      </c>
      <c r="B903" s="85" t="s">
        <v>1548</v>
      </c>
      <c r="C903" s="86" t="s">
        <v>1481</v>
      </c>
      <c r="D903" s="86" t="s">
        <v>1549</v>
      </c>
      <c r="E903" s="88" t="s">
        <v>530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23"/>
        <v>24D1040033Kinh tế chính trị Mác - Lênin-1-25 (ĐH19.05)-1-1.41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</row>
    <row r="904" spans="1:13" ht="18.75" customHeight="1">
      <c r="A904" s="6" t="str">
        <f>IF(COUNTIFS($M$3:M904,"",$B$3:B904,B904,$C$3:C904,#REF!)=1,MAX('Danh sách'!$A$2:A903)+1,"")</f>
        <v/>
      </c>
      <c r="B904" s="85" t="s">
        <v>1550</v>
      </c>
      <c r="C904" s="86" t="s">
        <v>1481</v>
      </c>
      <c r="D904" s="86" t="s">
        <v>1551</v>
      </c>
      <c r="E904" s="88" t="s">
        <v>530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23"/>
        <v>24D1040034Kinh tế chính trị Mác - Lênin-1-25 (ĐH19.05)-1-1.41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</row>
    <row r="905" spans="1:13" ht="18.75" customHeight="1">
      <c r="A905" s="6" t="str">
        <f>IF(COUNTIFS($M$3:M905,"",$B$3:B905,B905,$C$3:C905,#REF!)=1,MAX('Danh sách'!$A$2:A904)+1,"")</f>
        <v/>
      </c>
      <c r="B905" s="85" t="s">
        <v>1552</v>
      </c>
      <c r="C905" s="86" t="s">
        <v>1481</v>
      </c>
      <c r="D905" s="86" t="s">
        <v>1553</v>
      </c>
      <c r="E905" s="88" t="s">
        <v>530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23"/>
        <v>24D1040040Kinh tế chính trị Mác - Lênin-1-25 (ĐH19.05)-1-1.41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</row>
    <row r="906" spans="1:13" ht="18.75" customHeight="1">
      <c r="A906" s="6" t="str">
        <f>IF(COUNTIFS($M$3:M906,"",$B$3:B906,B906,$C$3:C906,#REF!)=1,MAX('Danh sách'!$A$2:A905)+1,"")</f>
        <v/>
      </c>
      <c r="B906" s="85" t="s">
        <v>1480</v>
      </c>
      <c r="C906" s="86" t="s">
        <v>1481</v>
      </c>
      <c r="D906" s="86" t="s">
        <v>1482</v>
      </c>
      <c r="E906" s="88" t="s">
        <v>536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T</v>
      </c>
      <c r="J906" s="10">
        <f>IF(COUNTIFS($E$3:E906,E906)=1,MAX($J$2:J905)+1,"")</f>
        <v>27</v>
      </c>
      <c r="K906" s="6" t="str">
        <f t="shared" si="23"/>
        <v>24D1040001Giáo dục thể chất 3-1-25 (ĐH19.05)-1-1.41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</row>
    <row r="907" spans="1:13" ht="18.75" customHeight="1">
      <c r="A907" s="6" t="str">
        <f>IF(COUNTIFS($M$3:M907,"",$B$3:B907,B907,$C$3:C907,#REF!)=1,MAX('Danh sách'!$A$2:A906)+1,"")</f>
        <v/>
      </c>
      <c r="B907" s="85" t="s">
        <v>1483</v>
      </c>
      <c r="C907" s="86" t="s">
        <v>1481</v>
      </c>
      <c r="D907" s="86" t="s">
        <v>1484</v>
      </c>
      <c r="E907" s="88" t="s">
        <v>536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T</v>
      </c>
      <c r="J907" s="10" t="str">
        <f>IF(COUNTIFS($E$3:E907,E907)=1,MAX($J$2:J906)+1,"")</f>
        <v/>
      </c>
      <c r="K907" s="6" t="str">
        <f t="shared" si="23"/>
        <v>24D1040002Giáo dục thể chất 3-1-25 (ĐH19.05)-1-1.41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</row>
    <row r="908" spans="1:13" ht="18.75" customHeight="1">
      <c r="A908" s="6" t="str">
        <f>IF(COUNTIFS($M$3:M908,"",$B$3:B908,B908,$C$3:C908,#REF!)=1,MAX('Danh sách'!$A$2:A907)+1,"")</f>
        <v/>
      </c>
      <c r="B908" s="85" t="s">
        <v>1485</v>
      </c>
      <c r="C908" s="86" t="s">
        <v>1481</v>
      </c>
      <c r="D908" s="86" t="s">
        <v>1486</v>
      </c>
      <c r="E908" s="88" t="s">
        <v>536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T</v>
      </c>
      <c r="J908" s="10" t="str">
        <f>IF(COUNTIFS($E$3:E908,E908)=1,MAX($J$2:J907)+1,"")</f>
        <v/>
      </c>
      <c r="K908" s="6" t="str">
        <f t="shared" si="23"/>
        <v>24D1040003Giáo dục thể chất 3-1-25 (ĐH19.05)-1-1.41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</row>
    <row r="909" spans="1:13" ht="18.75" customHeight="1">
      <c r="A909" s="6" t="str">
        <f>IF(COUNTIFS($M$3:M909,"",$B$3:B909,B909,$C$3:C909,#REF!)=1,MAX('Danh sách'!$A$2:A908)+1,"")</f>
        <v/>
      </c>
      <c r="B909" s="85" t="s">
        <v>1487</v>
      </c>
      <c r="C909" s="86" t="s">
        <v>1481</v>
      </c>
      <c r="D909" s="86" t="s">
        <v>1488</v>
      </c>
      <c r="E909" s="88" t="s">
        <v>536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T</v>
      </c>
      <c r="J909" s="10" t="str">
        <f>IF(COUNTIFS($E$3:E909,E909)=1,MAX($J$2:J908)+1,"")</f>
        <v/>
      </c>
      <c r="K909" s="6" t="str">
        <f t="shared" si="23"/>
        <v>24D1040005Giáo dục thể chất 3-1-25 (ĐH19.05)-1-1.41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</row>
    <row r="910" spans="1:13" ht="18.75" customHeight="1">
      <c r="A910" s="6" t="str">
        <f>IF(COUNTIFS($M$3:M910,"",$B$3:B910,B910,$C$3:C910,#REF!)=1,MAX('Danh sách'!$A$2:A909)+1,"")</f>
        <v/>
      </c>
      <c r="B910" s="85" t="s">
        <v>1489</v>
      </c>
      <c r="C910" s="86" t="s">
        <v>1481</v>
      </c>
      <c r="D910" s="86" t="s">
        <v>1490</v>
      </c>
      <c r="E910" s="88" t="s">
        <v>536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T</v>
      </c>
      <c r="J910" s="10" t="str">
        <f>IF(COUNTIFS($E$3:E910,E910)=1,MAX($J$2:J909)+1,"")</f>
        <v/>
      </c>
      <c r="K910" s="6" t="str">
        <f t="shared" si="23"/>
        <v>24D1040004Giáo dục thể chất 3-1-25 (ĐH19.05)-1-1.41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</row>
    <row r="911" spans="1:13" ht="18.75" customHeight="1">
      <c r="A911" s="6" t="str">
        <f>IF(COUNTIFS($M$3:M911,"",$B$3:B911,B911,$C$3:C911,#REF!)=1,MAX('Danh sách'!$A$2:A910)+1,"")</f>
        <v/>
      </c>
      <c r="B911" s="85" t="s">
        <v>1491</v>
      </c>
      <c r="C911" s="86" t="s">
        <v>1481</v>
      </c>
      <c r="D911" s="86" t="s">
        <v>1492</v>
      </c>
      <c r="E911" s="88" t="s">
        <v>536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T</v>
      </c>
      <c r="J911" s="10" t="str">
        <f>IF(COUNTIFS($E$3:E911,E911)=1,MAX($J$2:J910)+1,"")</f>
        <v/>
      </c>
      <c r="K911" s="6" t="str">
        <f t="shared" si="23"/>
        <v>24D1040006Giáo dục thể chất 3-1-25 (ĐH19.05)-1-1.41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</row>
    <row r="912" spans="1:13" ht="18.75" customHeight="1">
      <c r="A912" s="6" t="str">
        <f>IF(COUNTIFS($M$3:M912,"",$B$3:B912,B912,$C$3:C912,#REF!)=1,MAX('Danh sách'!$A$2:A911)+1,"")</f>
        <v/>
      </c>
      <c r="B912" s="85" t="s">
        <v>1493</v>
      </c>
      <c r="C912" s="86" t="s">
        <v>1481</v>
      </c>
      <c r="D912" s="86" t="s">
        <v>1494</v>
      </c>
      <c r="E912" s="88" t="s">
        <v>536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T</v>
      </c>
      <c r="J912" s="10" t="str">
        <f>IF(COUNTIFS($E$3:E912,E912)=1,MAX($J$2:J911)+1,"")</f>
        <v/>
      </c>
      <c r="K912" s="6" t="str">
        <f t="shared" si="23"/>
        <v>24D1040007Giáo dục thể chất 3-1-25 (ĐH19.05)-1-1.41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</row>
    <row r="913" spans="1:13" ht="18.75" customHeight="1">
      <c r="A913" s="6" t="str">
        <f>IF(COUNTIFS($M$3:M913,"",$B$3:B913,B913,$C$3:C913,#REF!)=1,MAX('Danh sách'!$A$2:A912)+1,"")</f>
        <v/>
      </c>
      <c r="B913" s="85" t="s">
        <v>1495</v>
      </c>
      <c r="C913" s="86" t="s">
        <v>1481</v>
      </c>
      <c r="D913" s="86" t="s">
        <v>1496</v>
      </c>
      <c r="E913" s="88" t="s">
        <v>536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T</v>
      </c>
      <c r="J913" s="10" t="str">
        <f>IF(COUNTIFS($E$3:E913,E913)=1,MAX($J$2:J912)+1,"")</f>
        <v/>
      </c>
      <c r="K913" s="6" t="str">
        <f t="shared" si="23"/>
        <v>24D1040008Giáo dục thể chất 3-1-25 (ĐH19.05)-1-1.41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</row>
    <row r="914" spans="1:13" ht="18.75" customHeight="1">
      <c r="A914" s="6" t="str">
        <f>IF(COUNTIFS($M$3:M914,"",$B$3:B914,B914,$C$3:C914,#REF!)=1,MAX('Danh sách'!$A$2:A913)+1,"")</f>
        <v/>
      </c>
      <c r="B914" s="85" t="s">
        <v>1497</v>
      </c>
      <c r="C914" s="86" t="s">
        <v>1481</v>
      </c>
      <c r="D914" s="86" t="s">
        <v>1498</v>
      </c>
      <c r="E914" s="88" t="s">
        <v>536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T</v>
      </c>
      <c r="J914" s="10" t="str">
        <f>IF(COUNTIFS($E$3:E914,E914)=1,MAX($J$2:J913)+1,"")</f>
        <v/>
      </c>
      <c r="K914" s="6" t="str">
        <f t="shared" si="23"/>
        <v>24D1040009Giáo dục thể chất 3-1-25 (ĐH19.05)-1-1.41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</row>
    <row r="915" spans="1:13" ht="18.75" customHeight="1">
      <c r="A915" s="6" t="str">
        <f>IF(COUNTIFS($M$3:M915,"",$B$3:B915,B915,$C$3:C915,#REF!)=1,MAX('Danh sách'!$A$2:A914)+1,"")</f>
        <v/>
      </c>
      <c r="B915" s="85" t="s">
        <v>1499</v>
      </c>
      <c r="C915" s="86" t="s">
        <v>1481</v>
      </c>
      <c r="D915" s="86" t="s">
        <v>1500</v>
      </c>
      <c r="E915" s="88" t="s">
        <v>536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T</v>
      </c>
      <c r="J915" s="10" t="str">
        <f>IF(COUNTIFS($E$3:E915,E915)=1,MAX($J$2:J914)+1,"")</f>
        <v/>
      </c>
      <c r="K915" s="6" t="str">
        <f t="shared" si="23"/>
        <v>24D1040010Giáo dục thể chất 3-1-25 (ĐH19.05)-1-1.41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</row>
    <row r="916" spans="1:13" ht="18.75" customHeight="1">
      <c r="A916" s="6" t="str">
        <f>IF(COUNTIFS($M$3:M916,"",$B$3:B916,B916,$C$3:C916,#REF!)=1,MAX('Danh sách'!$A$2:A915)+1,"")</f>
        <v/>
      </c>
      <c r="B916" s="85" t="s">
        <v>1501</v>
      </c>
      <c r="C916" s="86" t="s">
        <v>1481</v>
      </c>
      <c r="D916" s="86" t="s">
        <v>1502</v>
      </c>
      <c r="E916" s="88" t="s">
        <v>536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T</v>
      </c>
      <c r="J916" s="10" t="str">
        <f>IF(COUNTIFS($E$3:E916,E916)=1,MAX($J$2:J915)+1,"")</f>
        <v/>
      </c>
      <c r="K916" s="6" t="str">
        <f t="shared" si="23"/>
        <v>24D1040011Giáo dục thể chất 3-1-25 (ĐH19.05)-1-1.41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</row>
    <row r="917" spans="1:13" ht="18.75" customHeight="1">
      <c r="A917" s="6" t="str">
        <f>IF(COUNTIFS($M$3:M917,"",$B$3:B917,B917,$C$3:C917,#REF!)=1,MAX('Danh sách'!$A$2:A916)+1,"")</f>
        <v/>
      </c>
      <c r="B917" s="85" t="s">
        <v>1503</v>
      </c>
      <c r="C917" s="86" t="s">
        <v>1481</v>
      </c>
      <c r="D917" s="86" t="s">
        <v>1504</v>
      </c>
      <c r="E917" s="88" t="s">
        <v>536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T</v>
      </c>
      <c r="J917" s="10" t="str">
        <f>IF(COUNTIFS($E$3:E917,E917)=1,MAX($J$2:J916)+1,"")</f>
        <v/>
      </c>
      <c r="K917" s="6" t="str">
        <f t="shared" si="23"/>
        <v>24D1040012Giáo dục thể chất 3-1-25 (ĐH19.05)-1-1.41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</row>
    <row r="918" spans="1:13" ht="18.75" customHeight="1">
      <c r="A918" s="6" t="str">
        <f>IF(COUNTIFS($M$3:M918,"",$B$3:B918,B918,$C$3:C918,#REF!)=1,MAX('Danh sách'!$A$2:A917)+1,"")</f>
        <v/>
      </c>
      <c r="B918" s="85" t="s">
        <v>1505</v>
      </c>
      <c r="C918" s="86" t="s">
        <v>1481</v>
      </c>
      <c r="D918" s="86" t="s">
        <v>1506</v>
      </c>
      <c r="E918" s="88" t="s">
        <v>536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T</v>
      </c>
      <c r="J918" s="10" t="str">
        <f>IF(COUNTIFS($E$3:E918,E918)=1,MAX($J$2:J917)+1,"")</f>
        <v/>
      </c>
      <c r="K918" s="6" t="str">
        <f t="shared" si="23"/>
        <v>24D1040013Giáo dục thể chất 3-1-25 (ĐH19.05)-1-1.41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</row>
    <row r="919" spans="1:13" ht="18.75" customHeight="1">
      <c r="A919" s="6" t="str">
        <f>IF(COUNTIFS($M$3:M919,"",$B$3:B919,B919,$C$3:C919,#REF!)=1,MAX('Danh sách'!$A$2:A918)+1,"")</f>
        <v/>
      </c>
      <c r="B919" s="85" t="s">
        <v>1507</v>
      </c>
      <c r="C919" s="86" t="s">
        <v>1481</v>
      </c>
      <c r="D919" s="86" t="s">
        <v>1508</v>
      </c>
      <c r="E919" s="88" t="s">
        <v>536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T</v>
      </c>
      <c r="J919" s="10" t="str">
        <f>IF(COUNTIFS($E$3:E919,E919)=1,MAX($J$2:J918)+1,"")</f>
        <v/>
      </c>
      <c r="K919" s="6" t="str">
        <f t="shared" si="23"/>
        <v>24D1040014Giáo dục thể chất 3-1-25 (ĐH19.05)-1-1.41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</row>
    <row r="920" spans="1:13" ht="18.75" customHeight="1">
      <c r="A920" s="6" t="str">
        <f>IF(COUNTIFS($M$3:M920,"",$B$3:B920,B920,$C$3:C920,#REF!)=1,MAX('Danh sách'!$A$2:A919)+1,"")</f>
        <v/>
      </c>
      <c r="B920" s="85" t="s">
        <v>1509</v>
      </c>
      <c r="C920" s="86" t="s">
        <v>1481</v>
      </c>
      <c r="D920" s="86" t="s">
        <v>1510</v>
      </c>
      <c r="E920" s="88" t="s">
        <v>536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T</v>
      </c>
      <c r="J920" s="10" t="str">
        <f>IF(COUNTIFS($E$3:E920,E920)=1,MAX($J$2:J919)+1,"")</f>
        <v/>
      </c>
      <c r="K920" s="6" t="str">
        <f t="shared" si="23"/>
        <v>24D1040015Giáo dục thể chất 3-1-25 (ĐH19.05)-1-1.41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</row>
    <row r="921" spans="1:13" ht="18.75" customHeight="1">
      <c r="A921" s="6" t="str">
        <f>IF(COUNTIFS($M$3:M921,"",$B$3:B921,B921,$C$3:C921,#REF!)=1,MAX('Danh sách'!$A$2:A920)+1,"")</f>
        <v/>
      </c>
      <c r="B921" s="85" t="s">
        <v>1511</v>
      </c>
      <c r="C921" s="86" t="s">
        <v>1481</v>
      </c>
      <c r="D921" s="86" t="s">
        <v>1512</v>
      </c>
      <c r="E921" s="88" t="s">
        <v>536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T</v>
      </c>
      <c r="J921" s="10" t="str">
        <f>IF(COUNTIFS($E$3:E921,E921)=1,MAX($J$2:J920)+1,"")</f>
        <v/>
      </c>
      <c r="K921" s="6" t="str">
        <f t="shared" si="23"/>
        <v>24D1040017Giáo dục thể chất 3-1-25 (ĐH19.05)-1-1.41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</row>
    <row r="922" spans="1:13" ht="18.75" customHeight="1">
      <c r="A922" s="6" t="str">
        <f>IF(COUNTIFS($M$3:M922,"",$B$3:B922,B922,$C$3:C922,#REF!)=1,MAX('Danh sách'!$A$2:A921)+1,"")</f>
        <v/>
      </c>
      <c r="B922" s="85" t="s">
        <v>1513</v>
      </c>
      <c r="C922" s="86" t="s">
        <v>1481</v>
      </c>
      <c r="D922" s="86" t="s">
        <v>1514</v>
      </c>
      <c r="E922" s="88" t="s">
        <v>536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T</v>
      </c>
      <c r="J922" s="10" t="str">
        <f>IF(COUNTIFS($E$3:E922,E922)=1,MAX($J$2:J921)+1,"")</f>
        <v/>
      </c>
      <c r="K922" s="6" t="str">
        <f t="shared" si="23"/>
        <v>24D1040016Giáo dục thể chất 3-1-25 (ĐH19.05)-1-1.41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</row>
    <row r="923" spans="1:13" ht="18.75" customHeight="1">
      <c r="A923" s="6" t="str">
        <f>IF(COUNTIFS($M$3:M923,"",$B$3:B923,B923,$C$3:C923,#REF!)=1,MAX('Danh sách'!$A$2:A922)+1,"")</f>
        <v/>
      </c>
      <c r="B923" s="85" t="s">
        <v>1515</v>
      </c>
      <c r="C923" s="86" t="s">
        <v>1481</v>
      </c>
      <c r="D923" s="86" t="s">
        <v>1516</v>
      </c>
      <c r="E923" s="88" t="s">
        <v>536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T</v>
      </c>
      <c r="J923" s="10" t="str">
        <f>IF(COUNTIFS($E$3:E923,E923)=1,MAX($J$2:J922)+1,"")</f>
        <v/>
      </c>
      <c r="K923" s="6" t="str">
        <f t="shared" si="23"/>
        <v>24D1040019Giáo dục thể chất 3-1-25 (ĐH19.05)-1-1.41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</row>
    <row r="924" spans="1:13" ht="18.75" customHeight="1">
      <c r="A924" s="6" t="str">
        <f>IF(COUNTIFS($M$3:M924,"",$B$3:B924,B924,$C$3:C924,#REF!)=1,MAX('Danh sách'!$A$2:A923)+1,"")</f>
        <v/>
      </c>
      <c r="B924" s="85" t="s">
        <v>1517</v>
      </c>
      <c r="C924" s="86" t="s">
        <v>1481</v>
      </c>
      <c r="D924" s="86" t="s">
        <v>1518</v>
      </c>
      <c r="E924" s="88" t="s">
        <v>536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T</v>
      </c>
      <c r="J924" s="10" t="str">
        <f>IF(COUNTIFS($E$3:E924,E924)=1,MAX($J$2:J923)+1,"")</f>
        <v/>
      </c>
      <c r="K924" s="6" t="str">
        <f t="shared" si="23"/>
        <v>24D1040018Giáo dục thể chất 3-1-25 (ĐH19.05)-1-1.41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</row>
    <row r="925" spans="1:13" ht="18.75" customHeight="1">
      <c r="A925" s="6" t="str">
        <f>IF(COUNTIFS($M$3:M925,"",$B$3:B925,B925,$C$3:C925,#REF!)=1,MAX('Danh sách'!$A$2:A924)+1,"")</f>
        <v/>
      </c>
      <c r="B925" s="85" t="s">
        <v>1519</v>
      </c>
      <c r="C925" s="86" t="s">
        <v>1481</v>
      </c>
      <c r="D925" s="86" t="s">
        <v>995</v>
      </c>
      <c r="E925" s="88" t="s">
        <v>536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T</v>
      </c>
      <c r="J925" s="10" t="str">
        <f>IF(COUNTIFS($E$3:E925,E925)=1,MAX($J$2:J924)+1,"")</f>
        <v/>
      </c>
      <c r="K925" s="6" t="str">
        <f t="shared" si="23"/>
        <v>24D1040020Giáo dục thể chất 3-1-25 (ĐH19.05)-1-1.41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</row>
    <row r="926" spans="1:13" ht="18.75" customHeight="1">
      <c r="A926" s="6" t="str">
        <f>IF(COUNTIFS($M$3:M926,"",$B$3:B926,B926,$C$3:C926,#REF!)=1,MAX('Danh sách'!$A$2:A925)+1,"")</f>
        <v/>
      </c>
      <c r="B926" s="85" t="s">
        <v>1520</v>
      </c>
      <c r="C926" s="86" t="s">
        <v>1481</v>
      </c>
      <c r="D926" s="86" t="s">
        <v>1521</v>
      </c>
      <c r="E926" s="88" t="s">
        <v>536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T</v>
      </c>
      <c r="J926" s="10" t="str">
        <f>IF(COUNTIFS($E$3:E926,E926)=1,MAX($J$2:J925)+1,"")</f>
        <v/>
      </c>
      <c r="K926" s="6" t="str">
        <f t="shared" si="23"/>
        <v>24D1040021Giáo dục thể chất 3-1-25 (ĐH19.05)-1-1.41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</row>
    <row r="927" spans="1:13" ht="18.75" customHeight="1">
      <c r="A927" s="6" t="str">
        <f>IF(COUNTIFS($M$3:M927,"",$B$3:B927,B927,$C$3:C927,#REF!)=1,MAX('Danh sách'!$A$2:A926)+1,"")</f>
        <v/>
      </c>
      <c r="B927" s="85" t="s">
        <v>1522</v>
      </c>
      <c r="C927" s="86" t="s">
        <v>1481</v>
      </c>
      <c r="D927" s="86" t="s">
        <v>1523</v>
      </c>
      <c r="E927" s="88" t="s">
        <v>536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T</v>
      </c>
      <c r="J927" s="10" t="str">
        <f>IF(COUNTIFS($E$3:E927,E927)=1,MAX($J$2:J926)+1,"")</f>
        <v/>
      </c>
      <c r="K927" s="6" t="str">
        <f t="shared" si="23"/>
        <v>24D1040023Giáo dục thể chất 3-1-25 (ĐH19.05)-1-1.41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</row>
    <row r="928" spans="1:13" ht="18.75" customHeight="1">
      <c r="A928" s="6" t="str">
        <f>IF(COUNTIFS($M$3:M928,"",$B$3:B928,B928,$C$3:C928,#REF!)=1,MAX('Danh sách'!$A$2:A927)+1,"")</f>
        <v/>
      </c>
      <c r="B928" s="85" t="s">
        <v>1524</v>
      </c>
      <c r="C928" s="86" t="s">
        <v>1481</v>
      </c>
      <c r="D928" s="86" t="s">
        <v>1525</v>
      </c>
      <c r="E928" s="88" t="s">
        <v>536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T</v>
      </c>
      <c r="J928" s="10" t="str">
        <f>IF(COUNTIFS($E$3:E928,E928)=1,MAX($J$2:J927)+1,"")</f>
        <v/>
      </c>
      <c r="K928" s="6" t="str">
        <f t="shared" si="23"/>
        <v>24D1040022Giáo dục thể chất 3-1-25 (ĐH19.05)-1-1.41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</row>
    <row r="929" spans="1:13" ht="18.75" customHeight="1">
      <c r="A929" s="6" t="str">
        <f>IF(COUNTIFS($M$3:M929,"",$B$3:B929,B929,$C$3:C929,#REF!)=1,MAX('Danh sách'!$A$2:A928)+1,"")</f>
        <v/>
      </c>
      <c r="B929" s="85" t="s">
        <v>1526</v>
      </c>
      <c r="C929" s="86" t="s">
        <v>1481</v>
      </c>
      <c r="D929" s="86" t="s">
        <v>1527</v>
      </c>
      <c r="E929" s="88" t="s">
        <v>536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T</v>
      </c>
      <c r="J929" s="10" t="str">
        <f>IF(COUNTIFS($E$3:E929,E929)=1,MAX($J$2:J928)+1,"")</f>
        <v/>
      </c>
      <c r="K929" s="6" t="str">
        <f t="shared" si="23"/>
        <v>24D1040024Giáo dục thể chất 3-1-25 (ĐH19.05)-1-1.41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</row>
    <row r="930" spans="1:13" ht="18.75" customHeight="1">
      <c r="A930" s="6" t="str">
        <f>IF(COUNTIFS($M$3:M930,"",$B$3:B930,B930,$C$3:C930,#REF!)=1,MAX('Danh sách'!$A$2:A929)+1,"")</f>
        <v/>
      </c>
      <c r="B930" s="85" t="s">
        <v>1528</v>
      </c>
      <c r="C930" s="86" t="s">
        <v>1481</v>
      </c>
      <c r="D930" s="86" t="s">
        <v>1529</v>
      </c>
      <c r="E930" s="88" t="s">
        <v>536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T</v>
      </c>
      <c r="J930" s="10" t="str">
        <f>IF(COUNTIFS($E$3:E930,E930)=1,MAX($J$2:J929)+1,"")</f>
        <v/>
      </c>
      <c r="K930" s="6" t="str">
        <f t="shared" si="23"/>
        <v>24D1040025Giáo dục thể chất 3-1-25 (ĐH19.05)-1-1.41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</row>
    <row r="931" spans="1:13" ht="18.75" customHeight="1">
      <c r="A931" s="6" t="str">
        <f>IF(COUNTIFS($M$3:M931,"",$B$3:B931,B931,$C$3:C931,#REF!)=1,MAX('Danh sách'!$A$2:A930)+1,"")</f>
        <v/>
      </c>
      <c r="B931" s="85" t="s">
        <v>1530</v>
      </c>
      <c r="C931" s="86" t="s">
        <v>1481</v>
      </c>
      <c r="D931" s="86" t="s">
        <v>1531</v>
      </c>
      <c r="E931" s="88" t="s">
        <v>536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T</v>
      </c>
      <c r="J931" s="10" t="str">
        <f>IF(COUNTIFS($E$3:E931,E931)=1,MAX($J$2:J930)+1,"")</f>
        <v/>
      </c>
      <c r="K931" s="6" t="str">
        <f t="shared" si="23"/>
        <v>24D1040026Giáo dục thể chất 3-1-25 (ĐH19.05)-1-1.41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</row>
    <row r="932" spans="1:13" ht="18.75" customHeight="1">
      <c r="A932" s="6" t="str">
        <f>IF(COUNTIFS($M$3:M932,"",$B$3:B932,B932,$C$3:C932,#REF!)=1,MAX('Danh sách'!$A$2:A931)+1,"")</f>
        <v/>
      </c>
      <c r="B932" s="85" t="s">
        <v>1532</v>
      </c>
      <c r="C932" s="86" t="s">
        <v>1481</v>
      </c>
      <c r="D932" s="86" t="s">
        <v>1533</v>
      </c>
      <c r="E932" s="88" t="s">
        <v>536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T</v>
      </c>
      <c r="J932" s="10" t="str">
        <f>IF(COUNTIFS($E$3:E932,E932)=1,MAX($J$2:J931)+1,"")</f>
        <v/>
      </c>
      <c r="K932" s="6" t="str">
        <f t="shared" si="23"/>
        <v>24D1040028Giáo dục thể chất 3-1-25 (ĐH19.05)-1-1.41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</row>
    <row r="933" spans="1:13" ht="18.75" customHeight="1">
      <c r="A933" s="6" t="str">
        <f>IF(COUNTIFS($M$3:M933,"",$B$3:B933,B933,$C$3:C933,#REF!)=1,MAX('Danh sách'!$A$2:A932)+1,"")</f>
        <v/>
      </c>
      <c r="B933" s="85" t="s">
        <v>1534</v>
      </c>
      <c r="C933" s="86" t="s">
        <v>1481</v>
      </c>
      <c r="D933" s="86" t="s">
        <v>1535</v>
      </c>
      <c r="E933" s="88" t="s">
        <v>536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T</v>
      </c>
      <c r="J933" s="10" t="str">
        <f>IF(COUNTIFS($E$3:E933,E933)=1,MAX($J$2:J932)+1,"")</f>
        <v/>
      </c>
      <c r="K933" s="6" t="str">
        <f t="shared" si="23"/>
        <v>24D1040027Giáo dục thể chất 3-1-25 (ĐH19.05)-1-1.41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</row>
    <row r="934" spans="1:13" ht="18.75" customHeight="1">
      <c r="A934" s="6" t="str">
        <f>IF(COUNTIFS($M$3:M934,"",$B$3:B934,B934,$C$3:C934,#REF!)=1,MAX('Danh sách'!$A$2:A933)+1,"")</f>
        <v/>
      </c>
      <c r="B934" s="85" t="s">
        <v>1536</v>
      </c>
      <c r="C934" s="86" t="s">
        <v>1481</v>
      </c>
      <c r="D934" s="86" t="s">
        <v>1537</v>
      </c>
      <c r="E934" s="88" t="s">
        <v>536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T</v>
      </c>
      <c r="J934" s="10" t="str">
        <f>IF(COUNTIFS($E$3:E934,E934)=1,MAX($J$2:J933)+1,"")</f>
        <v/>
      </c>
      <c r="K934" s="6" t="str">
        <f t="shared" si="23"/>
        <v>24D1040030Giáo dục thể chất 3-1-25 (ĐH19.05)-1-1.41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</row>
    <row r="935" spans="1:13" ht="18.75" customHeight="1">
      <c r="A935" s="6" t="str">
        <f>IF(COUNTIFS($M$3:M935,"",$B$3:B935,B935,$C$3:C935,#REF!)=1,MAX('Danh sách'!$A$2:A934)+1,"")</f>
        <v/>
      </c>
      <c r="B935" s="85" t="s">
        <v>1538</v>
      </c>
      <c r="C935" s="86" t="s">
        <v>1481</v>
      </c>
      <c r="D935" s="86" t="s">
        <v>1539</v>
      </c>
      <c r="E935" s="88" t="s">
        <v>536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T</v>
      </c>
      <c r="J935" s="10" t="str">
        <f>IF(COUNTIFS($E$3:E935,E935)=1,MAX($J$2:J934)+1,"")</f>
        <v/>
      </c>
      <c r="K935" s="6" t="str">
        <f t="shared" si="23"/>
        <v>24D1040032Giáo dục thể chất 3-1-25 (ĐH19.05)-1-1.41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</row>
    <row r="936" spans="1:13" ht="18.75" customHeight="1">
      <c r="A936" s="6" t="str">
        <f>IF(COUNTIFS($M$3:M936,"",$B$3:B936,B936,$C$3:C936,#REF!)=1,MAX('Danh sách'!$A$2:A935)+1,"")</f>
        <v/>
      </c>
      <c r="B936" s="85" t="s">
        <v>1540</v>
      </c>
      <c r="C936" s="86" t="s">
        <v>1481</v>
      </c>
      <c r="D936" s="86" t="s">
        <v>1541</v>
      </c>
      <c r="E936" s="88" t="s">
        <v>536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T</v>
      </c>
      <c r="J936" s="10" t="str">
        <f>IF(COUNTIFS($E$3:E936,E936)=1,MAX($J$2:J935)+1,"")</f>
        <v/>
      </c>
      <c r="K936" s="6" t="str">
        <f t="shared" si="23"/>
        <v>24D1040035Giáo dục thể chất 3-1-25 (ĐH19.05)-1-1.41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</row>
    <row r="937" spans="1:13" ht="18.75" customHeight="1">
      <c r="A937" s="6" t="str">
        <f>IF(COUNTIFS($M$3:M937,"",$B$3:B937,B937,$C$3:C937,#REF!)=1,MAX('Danh sách'!$A$2:A936)+1,"")</f>
        <v/>
      </c>
      <c r="B937" s="85" t="s">
        <v>1542</v>
      </c>
      <c r="C937" s="86" t="s">
        <v>1481</v>
      </c>
      <c r="D937" s="86" t="s">
        <v>1543</v>
      </c>
      <c r="E937" s="88" t="s">
        <v>536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T</v>
      </c>
      <c r="J937" s="10" t="str">
        <f>IF(COUNTIFS($E$3:E937,E937)=1,MAX($J$2:J936)+1,"")</f>
        <v/>
      </c>
      <c r="K937" s="6" t="str">
        <f t="shared" si="23"/>
        <v>24D1040036Giáo dục thể chất 3-1-25 (ĐH19.05)-1-1.41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</row>
    <row r="938" spans="1:13" ht="18.75" customHeight="1">
      <c r="A938" s="6" t="str">
        <f>IF(COUNTIFS($M$3:M938,"",$B$3:B938,B938,$C$3:C938,#REF!)=1,MAX('Danh sách'!$A$2:A937)+1,"")</f>
        <v/>
      </c>
      <c r="B938" s="85" t="s">
        <v>1544</v>
      </c>
      <c r="C938" s="86" t="s">
        <v>1481</v>
      </c>
      <c r="D938" s="86" t="s">
        <v>1545</v>
      </c>
      <c r="E938" s="88" t="s">
        <v>536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T</v>
      </c>
      <c r="J938" s="10" t="str">
        <f>IF(COUNTIFS($E$3:E938,E938)=1,MAX($J$2:J937)+1,"")</f>
        <v/>
      </c>
      <c r="K938" s="6" t="str">
        <f t="shared" si="23"/>
        <v>24D1040038Giáo dục thể chất 3-1-25 (ĐH19.05)-1-1.41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</row>
    <row r="939" spans="1:13" ht="18.75" customHeight="1">
      <c r="A939" s="6" t="str">
        <f>IF(COUNTIFS($M$3:M939,"",$B$3:B939,B939,$C$3:C939,#REF!)=1,MAX('Danh sách'!$A$2:A938)+1,"")</f>
        <v/>
      </c>
      <c r="B939" s="85" t="s">
        <v>1546</v>
      </c>
      <c r="C939" s="86" t="s">
        <v>1481</v>
      </c>
      <c r="D939" s="86" t="s">
        <v>1547</v>
      </c>
      <c r="E939" s="88" t="s">
        <v>536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T</v>
      </c>
      <c r="J939" s="10" t="str">
        <f>IF(COUNTIFS($E$3:E939,E939)=1,MAX($J$2:J938)+1,"")</f>
        <v/>
      </c>
      <c r="K939" s="6" t="str">
        <f t="shared" si="23"/>
        <v>24D1040039Giáo dục thể chất 3-1-25 (ĐH19.05)-1-1.41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</row>
    <row r="940" spans="1:13" ht="18.75" customHeight="1">
      <c r="A940" s="6" t="str">
        <f>IF(COUNTIFS($M$3:M940,"",$B$3:B940,B940,$C$3:C940,#REF!)=1,MAX('Danh sách'!$A$2:A939)+1,"")</f>
        <v/>
      </c>
      <c r="B940" s="85" t="s">
        <v>1548</v>
      </c>
      <c r="C940" s="86" t="s">
        <v>1481</v>
      </c>
      <c r="D940" s="86" t="s">
        <v>1549</v>
      </c>
      <c r="E940" s="88" t="s">
        <v>536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T</v>
      </c>
      <c r="J940" s="10" t="str">
        <f>IF(COUNTIFS($E$3:E940,E940)=1,MAX($J$2:J939)+1,"")</f>
        <v/>
      </c>
      <c r="K940" s="6" t="str">
        <f t="shared" si="23"/>
        <v>24D1040033Giáo dục thể chất 3-1-25 (ĐH19.05)-1-1.41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</row>
    <row r="941" spans="1:13" ht="18.75" customHeight="1">
      <c r="A941" s="6" t="str">
        <f>IF(COUNTIFS($M$3:M941,"",$B$3:B941,B941,$C$3:C941,#REF!)=1,MAX('Danh sách'!$A$2:A940)+1,"")</f>
        <v/>
      </c>
      <c r="B941" s="85" t="s">
        <v>1550</v>
      </c>
      <c r="C941" s="86" t="s">
        <v>1481</v>
      </c>
      <c r="D941" s="86" t="s">
        <v>1551</v>
      </c>
      <c r="E941" s="88" t="s">
        <v>536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T</v>
      </c>
      <c r="J941" s="10" t="str">
        <f>IF(COUNTIFS($E$3:E941,E941)=1,MAX($J$2:J940)+1,"")</f>
        <v/>
      </c>
      <c r="K941" s="6" t="str">
        <f t="shared" si="23"/>
        <v>24D1040034Giáo dục thể chất 3-1-25 (ĐH19.05)-1-1.41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</row>
    <row r="942" spans="1:13" ht="18.75" customHeight="1">
      <c r="A942" s="6" t="str">
        <f>IF(COUNTIFS($M$3:M942,"",$B$3:B942,B942,$C$3:C942,#REF!)=1,MAX('Danh sách'!$A$2:A941)+1,"")</f>
        <v/>
      </c>
      <c r="B942" s="85" t="s">
        <v>1552</v>
      </c>
      <c r="C942" s="86" t="s">
        <v>1481</v>
      </c>
      <c r="D942" s="86" t="s">
        <v>1553</v>
      </c>
      <c r="E942" s="88" t="s">
        <v>536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T</v>
      </c>
      <c r="J942" s="10" t="str">
        <f>IF(COUNTIFS($E$3:E942,E942)=1,MAX($J$2:J941)+1,"")</f>
        <v/>
      </c>
      <c r="K942" s="6" t="str">
        <f t="shared" si="23"/>
        <v>24D1040040Giáo dục thể chất 3-1-25 (ĐH19.05)-1-1.41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</row>
    <row r="943" spans="1:13" ht="18.75" customHeight="1">
      <c r="A943" s="6" t="str">
        <f>IF(COUNTIFS($M$3:M943,"",$B$3:B943,B943,$C$3:C943,#REF!)=1,MAX('Danh sách'!$A$2:A942)+1,"")</f>
        <v/>
      </c>
      <c r="B943" s="85" t="s">
        <v>1554</v>
      </c>
      <c r="C943" s="86" t="s">
        <v>1555</v>
      </c>
      <c r="D943" s="86" t="s">
        <v>1556</v>
      </c>
      <c r="E943" s="88" t="s">
        <v>539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>
        <f>IF(COUNTIFS($E$3:E943,E943)=1,MAX($J$2:J942)+1,"")</f>
        <v>28</v>
      </c>
      <c r="K943" s="6" t="str">
        <f t="shared" si="23"/>
        <v>24D1150002Tiếng anh chuyên ngành Cơ điện tử-1-25 (ĐH19.01)-1-1.42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</row>
    <row r="944" spans="1:13" ht="18.75" customHeight="1">
      <c r="A944" s="6" t="str">
        <f>IF(COUNTIFS($M$3:M944,"",$B$3:B944,B944,$C$3:C944,#REF!)=1,MAX('Danh sách'!$A$2:A943)+1,"")</f>
        <v/>
      </c>
      <c r="B944" s="85" t="s">
        <v>1557</v>
      </c>
      <c r="C944" s="86" t="s">
        <v>1555</v>
      </c>
      <c r="D944" s="86" t="s">
        <v>1558</v>
      </c>
      <c r="E944" s="88" t="s">
        <v>539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23"/>
        <v>24D1150003Tiếng anh chuyên ngành Cơ điện tử-1-25 (ĐH19.01)-1-1.42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</row>
    <row r="945" spans="1:13" ht="18.75" customHeight="1">
      <c r="A945" s="6" t="str">
        <f>IF(COUNTIFS($M$3:M945,"",$B$3:B945,B945,$C$3:C945,#REF!)=1,MAX('Danh sách'!$A$2:A944)+1,"")</f>
        <v/>
      </c>
      <c r="B945" s="85" t="s">
        <v>1559</v>
      </c>
      <c r="C945" s="86" t="s">
        <v>1555</v>
      </c>
      <c r="D945" s="86" t="s">
        <v>1560</v>
      </c>
      <c r="E945" s="88" t="s">
        <v>539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23"/>
        <v>24D1150004Tiếng anh chuyên ngành Cơ điện tử-1-25 (ĐH19.01)-1-1.42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</row>
    <row r="946" spans="1:13" ht="18.75" customHeight="1">
      <c r="A946" s="6" t="str">
        <f>IF(COUNTIFS($M$3:M946,"",$B$3:B946,B946,$C$3:C946,#REF!)=1,MAX('Danh sách'!$A$2:A945)+1,"")</f>
        <v/>
      </c>
      <c r="B946" s="85" t="s">
        <v>1561</v>
      </c>
      <c r="C946" s="86" t="s">
        <v>1555</v>
      </c>
      <c r="D946" s="86" t="s">
        <v>1082</v>
      </c>
      <c r="E946" s="88" t="s">
        <v>539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23"/>
        <v>24D1150005Tiếng anh chuyên ngành Cơ điện tử-1-25 (ĐH19.01)-1-1.42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</row>
    <row r="947" spans="1:13" ht="18.75" customHeight="1">
      <c r="A947" s="6" t="str">
        <f>IF(COUNTIFS($M$3:M947,"",$B$3:B947,B947,$C$3:C947,#REF!)=1,MAX('Danh sách'!$A$2:A946)+1,"")</f>
        <v/>
      </c>
      <c r="B947" s="85" t="s">
        <v>1562</v>
      </c>
      <c r="C947" s="86" t="s">
        <v>1555</v>
      </c>
      <c r="D947" s="86" t="s">
        <v>1563</v>
      </c>
      <c r="E947" s="88" t="s">
        <v>539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23"/>
        <v>24D1150006Tiếng anh chuyên ngành Cơ điện tử-1-25 (ĐH19.01)-1-1.42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</row>
    <row r="948" spans="1:13" ht="18.75" customHeight="1">
      <c r="A948" s="6" t="str">
        <f>IF(COUNTIFS($M$3:M948,"",$B$3:B948,B948,$C$3:C948,#REF!)=1,MAX('Danh sách'!$A$2:A947)+1,"")</f>
        <v/>
      </c>
      <c r="B948" s="85" t="s">
        <v>1564</v>
      </c>
      <c r="C948" s="86" t="s">
        <v>1555</v>
      </c>
      <c r="D948" s="86" t="s">
        <v>1565</v>
      </c>
      <c r="E948" s="88" t="s">
        <v>539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23"/>
        <v>24D1150007Tiếng anh chuyên ngành Cơ điện tử-1-25 (ĐH19.01)-1-1.42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</row>
    <row r="949" spans="1:13" ht="18.75" customHeight="1">
      <c r="A949" s="6" t="str">
        <f>IF(COUNTIFS($M$3:M949,"",$B$3:B949,B949,$C$3:C949,#REF!)=1,MAX('Danh sách'!$A$2:A948)+1,"")</f>
        <v/>
      </c>
      <c r="B949" s="85" t="s">
        <v>1554</v>
      </c>
      <c r="C949" s="86" t="s">
        <v>1555</v>
      </c>
      <c r="D949" s="86" t="s">
        <v>1556</v>
      </c>
      <c r="E949" s="88" t="s">
        <v>548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>
        <f>IF(COUNTIFS($E$3:E949,E949)=1,MAX($J$2:J948)+1,"")</f>
        <v>29</v>
      </c>
      <c r="K949" s="6" t="str">
        <f t="shared" si="23"/>
        <v>24D1150002Toán chuyên đề 1-1-25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</row>
    <row r="950" spans="1:13" ht="18.75" customHeight="1">
      <c r="A950" s="6" t="str">
        <f>IF(COUNTIFS($M$3:M950,"",$B$3:B950,B950,$C$3:C950,#REF!)=1,MAX('Danh sách'!$A$2:A949)+1,"")</f>
        <v/>
      </c>
      <c r="B950" s="85" t="s">
        <v>1557</v>
      </c>
      <c r="C950" s="86" t="s">
        <v>1555</v>
      </c>
      <c r="D950" s="86" t="s">
        <v>1558</v>
      </c>
      <c r="E950" s="88" t="s">
        <v>548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L</v>
      </c>
      <c r="J950" s="10" t="str">
        <f>IF(COUNTIFS($E$3:E950,E950)=1,MAX($J$2:J949)+1,"")</f>
        <v/>
      </c>
      <c r="K950" s="6" t="str">
        <f t="shared" si="23"/>
        <v>24D1150003Toán chuyên đề 1-1-25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</row>
    <row r="951" spans="1:13" ht="18.75" customHeight="1">
      <c r="A951" s="6" t="str">
        <f>IF(COUNTIFS($M$3:M951,"",$B$3:B951,B951,$C$3:C951,#REF!)=1,MAX('Danh sách'!$A$2:A950)+1,"")</f>
        <v/>
      </c>
      <c r="B951" s="85" t="s">
        <v>1559</v>
      </c>
      <c r="C951" s="86" t="s">
        <v>1555</v>
      </c>
      <c r="D951" s="86" t="s">
        <v>1560</v>
      </c>
      <c r="E951" s="88" t="s">
        <v>548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L</v>
      </c>
      <c r="J951" s="10" t="str">
        <f>IF(COUNTIFS($E$3:E951,E951)=1,MAX($J$2:J950)+1,"")</f>
        <v/>
      </c>
      <c r="K951" s="6" t="str">
        <f t="shared" si="23"/>
        <v>24D1150004Toán chuyên đề 1-1-25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</row>
    <row r="952" spans="1:13" ht="18.75" customHeight="1">
      <c r="A952" s="6" t="str">
        <f>IF(COUNTIFS($M$3:M952,"",$B$3:B952,B952,$C$3:C952,#REF!)=1,MAX('Danh sách'!$A$2:A951)+1,"")</f>
        <v/>
      </c>
      <c r="B952" s="85" t="s">
        <v>1561</v>
      </c>
      <c r="C952" s="86" t="s">
        <v>1555</v>
      </c>
      <c r="D952" s="86" t="s">
        <v>1082</v>
      </c>
      <c r="E952" s="88" t="s">
        <v>548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L</v>
      </c>
      <c r="J952" s="10" t="str">
        <f>IF(COUNTIFS($E$3:E952,E952)=1,MAX($J$2:J951)+1,"")</f>
        <v/>
      </c>
      <c r="K952" s="6" t="str">
        <f t="shared" si="23"/>
        <v>24D1150005Toán chuyên đề 1-1-25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</row>
    <row r="953" spans="1:13" ht="18.75" customHeight="1">
      <c r="A953" s="6" t="str">
        <f>IF(COUNTIFS($M$3:M953,"",$B$3:B953,B953,$C$3:C953,#REF!)=1,MAX('Danh sách'!$A$2:A952)+1,"")</f>
        <v/>
      </c>
      <c r="B953" s="85" t="s">
        <v>1562</v>
      </c>
      <c r="C953" s="86" t="s">
        <v>1555</v>
      </c>
      <c r="D953" s="86" t="s">
        <v>1563</v>
      </c>
      <c r="E953" s="88" t="s">
        <v>548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L</v>
      </c>
      <c r="J953" s="10" t="str">
        <f>IF(COUNTIFS($E$3:E953,E953)=1,MAX($J$2:J952)+1,"")</f>
        <v/>
      </c>
      <c r="K953" s="6" t="str">
        <f t="shared" si="23"/>
        <v>24D1150006Toán chuyên đề 1-1-25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</row>
    <row r="954" spans="1:13" ht="18.75" customHeight="1">
      <c r="A954" s="6" t="str">
        <f>IF(COUNTIFS($M$3:M954,"",$B$3:B954,B954,$C$3:C954,#REF!)=1,MAX('Danh sách'!$A$2:A953)+1,"")</f>
        <v/>
      </c>
      <c r="B954" s="85" t="s">
        <v>1564</v>
      </c>
      <c r="C954" s="86" t="s">
        <v>1555</v>
      </c>
      <c r="D954" s="86" t="s">
        <v>1565</v>
      </c>
      <c r="E954" s="88" t="s">
        <v>548</v>
      </c>
      <c r="F954" s="50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L</v>
      </c>
      <c r="J954" s="10" t="str">
        <f>IF(COUNTIFS($E$3:E954,E954)=1,MAX($J$2:J953)+1,"")</f>
        <v/>
      </c>
      <c r="K954" s="6" t="str">
        <f t="shared" si="23"/>
        <v>24D1150007Toán chuyên đề 1-1-25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</row>
    <row r="955" spans="1:13" ht="18.75" customHeight="1">
      <c r="A955" s="6" t="str">
        <f>IF(COUNTIFS($M$3:M955,"",$B$3:B955,B955,$C$3:C955,#REF!)=1,MAX('Danh sách'!$A$2:A954)+1,"")</f>
        <v/>
      </c>
      <c r="B955" s="85" t="s">
        <v>1566</v>
      </c>
      <c r="C955" s="86" t="s">
        <v>1567</v>
      </c>
      <c r="D955" s="86" t="s">
        <v>1568</v>
      </c>
      <c r="E955" s="88" t="s">
        <v>548</v>
      </c>
      <c r="F955" s="50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L</v>
      </c>
      <c r="J955" s="10" t="str">
        <f>IF(COUNTIFS($E$3:E955,E955)=1,MAX($J$2:J954)+1,"")</f>
        <v/>
      </c>
      <c r="K955" s="6" t="str">
        <f t="shared" si="23"/>
        <v>24D1060001Toán chuyên đề 1-1-25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</row>
    <row r="956" spans="1:13" ht="18.75" customHeight="1">
      <c r="A956" s="6" t="str">
        <f>IF(COUNTIFS($M$3:M956,"",$B$3:B956,B956,$C$3:C956,#REF!)=1,MAX('Danh sách'!$A$2:A955)+1,"")</f>
        <v/>
      </c>
      <c r="B956" s="85" t="s">
        <v>1569</v>
      </c>
      <c r="C956" s="86" t="s">
        <v>1567</v>
      </c>
      <c r="D956" s="86" t="s">
        <v>1570</v>
      </c>
      <c r="E956" s="88" t="s">
        <v>548</v>
      </c>
      <c r="F956" s="50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L</v>
      </c>
      <c r="J956" s="10" t="str">
        <f>IF(COUNTIFS($E$3:E956,E956)=1,MAX($J$2:J955)+1,"")</f>
        <v/>
      </c>
      <c r="K956" s="6" t="str">
        <f t="shared" si="23"/>
        <v>24D1060002Toán chuyên đề 1-1-25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</row>
    <row r="957" spans="1:13" ht="18.75" customHeight="1">
      <c r="A957" s="6" t="str">
        <f>IF(COUNTIFS($M$3:M957,"",$B$3:B957,B957,$C$3:C957,#REF!)=1,MAX('Danh sách'!$A$2:A956)+1,"")</f>
        <v/>
      </c>
      <c r="B957" s="85" t="s">
        <v>1571</v>
      </c>
      <c r="C957" s="86" t="s">
        <v>1567</v>
      </c>
      <c r="D957" s="86" t="s">
        <v>1572</v>
      </c>
      <c r="E957" s="88" t="s">
        <v>548</v>
      </c>
      <c r="F957" s="50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 t="str">
        <f>IF(COUNTIFS($E$3:E957,E957)=1,MAX($J$2:J956)+1,"")</f>
        <v/>
      </c>
      <c r="K957" s="6" t="str">
        <f t="shared" si="23"/>
        <v>24D1060004Toán chuyên đề 1-1-25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</row>
    <row r="958" spans="1:13" ht="18.75" customHeight="1">
      <c r="A958" s="6" t="str">
        <f>IF(COUNTIFS($M$3:M958,"",$B$3:B958,B958,$C$3:C958,#REF!)=1,MAX('Danh sách'!$A$2:A957)+1,"")</f>
        <v/>
      </c>
      <c r="B958" s="85" t="s">
        <v>1573</v>
      </c>
      <c r="C958" s="86" t="s">
        <v>1567</v>
      </c>
      <c r="D958" s="86" t="s">
        <v>1574</v>
      </c>
      <c r="E958" s="88" t="s">
        <v>548</v>
      </c>
      <c r="F958" s="50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 t="str">
        <f>IF(COUNTIFS($E$3:E958,E958)=1,MAX($J$2:J957)+1,"")</f>
        <v/>
      </c>
      <c r="K958" s="6" t="str">
        <f t="shared" si="23"/>
        <v>24D1060005Toán chuyên đề 1-1-25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</row>
    <row r="959" spans="1:13" ht="18.75" customHeight="1">
      <c r="A959" s="6" t="str">
        <f>IF(COUNTIFS($M$3:M959,"",$B$3:B959,B959,$C$3:C959,#REF!)=1,MAX('Danh sách'!$A$2:A958)+1,"")</f>
        <v/>
      </c>
      <c r="B959" s="85" t="s">
        <v>1575</v>
      </c>
      <c r="C959" s="86" t="s">
        <v>1567</v>
      </c>
      <c r="D959" s="86" t="s">
        <v>1576</v>
      </c>
      <c r="E959" s="88" t="s">
        <v>548</v>
      </c>
      <c r="F959" s="50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si="23"/>
        <v>24D1060006Toán chuyên đề 1-1-25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</row>
    <row r="960" spans="1:13" ht="18.75" customHeight="1">
      <c r="A960" s="6" t="str">
        <f>IF(COUNTIFS($M$3:M960,"",$B$3:B960,B960,$C$3:C960,#REF!)=1,MAX('Danh sách'!$A$2:A959)+1,"")</f>
        <v/>
      </c>
      <c r="B960" s="85" t="s">
        <v>1577</v>
      </c>
      <c r="C960" s="86" t="s">
        <v>1567</v>
      </c>
      <c r="D960" s="86" t="s">
        <v>1578</v>
      </c>
      <c r="E960" s="88" t="s">
        <v>548</v>
      </c>
      <c r="F960" s="50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23"/>
        <v>24D1060007Toán chuyên đề 1-1-25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</row>
    <row r="961" spans="1:13" ht="18.75" customHeight="1">
      <c r="A961" s="6" t="str">
        <f>IF(COUNTIFS($M$3:M961,"",$B$3:B961,B961,$C$3:C961,#REF!)=1,MAX('Danh sách'!$A$2:A960)+1,"")</f>
        <v/>
      </c>
      <c r="B961" s="85" t="s">
        <v>1579</v>
      </c>
      <c r="C961" s="86" t="s">
        <v>1580</v>
      </c>
      <c r="D961" s="86" t="s">
        <v>1581</v>
      </c>
      <c r="E961" s="88" t="s">
        <v>548</v>
      </c>
      <c r="F961" s="50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23"/>
        <v>24D1080040Toán chuyên đề 1-1-25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</row>
    <row r="962" spans="1:13" ht="18.75" customHeight="1">
      <c r="A962" s="6" t="str">
        <f>IF(COUNTIFS($M$3:M962,"",$B$3:B962,B962,$C$3:C962,#REF!)=1,MAX('Danh sách'!$A$2:A961)+1,"")</f>
        <v/>
      </c>
      <c r="B962" s="85" t="s">
        <v>1582</v>
      </c>
      <c r="C962" s="86" t="s">
        <v>1580</v>
      </c>
      <c r="D962" s="86" t="s">
        <v>1583</v>
      </c>
      <c r="E962" s="88" t="s">
        <v>548</v>
      </c>
      <c r="F962" s="50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23"/>
        <v>24D1080042Toán chuyên đề 1-1-25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</row>
    <row r="963" spans="1:13" ht="18.75" customHeight="1">
      <c r="A963" s="6" t="str">
        <f>IF(COUNTIFS($M$3:M963,"",$B$3:B963,B963,$C$3:C963,#REF!)=1,MAX('Danh sách'!$A$2:A962)+1,"")</f>
        <v/>
      </c>
      <c r="B963" s="85" t="s">
        <v>1584</v>
      </c>
      <c r="C963" s="86" t="s">
        <v>1580</v>
      </c>
      <c r="D963" s="86" t="s">
        <v>1585</v>
      </c>
      <c r="E963" s="88" t="s">
        <v>548</v>
      </c>
      <c r="F963" s="50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 t="str">
        <f>IF(COUNTIFS($E$3:E963,E963)=1,MAX($J$2:J962)+1,"")</f>
        <v/>
      </c>
      <c r="K963" s="6" t="str">
        <f t="shared" si="23"/>
        <v>24D1080043Toán chuyên đề 1-1-25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</row>
    <row r="964" spans="1:13" ht="18.75" customHeight="1">
      <c r="A964" s="6" t="str">
        <f>IF(COUNTIFS($M$3:M964,"",$B$3:B964,B964,$C$3:C964,#REF!)=1,MAX('Danh sách'!$A$2:A963)+1,"")</f>
        <v/>
      </c>
      <c r="B964" s="85" t="s">
        <v>1586</v>
      </c>
      <c r="C964" s="86" t="s">
        <v>1580</v>
      </c>
      <c r="D964" s="86" t="s">
        <v>1587</v>
      </c>
      <c r="E964" s="88" t="s">
        <v>548</v>
      </c>
      <c r="F964" s="50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ref="K964:K1027" si="24">B964&amp;E964</f>
        <v>24D1080044Toán chuyên đề 1-1-25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</row>
    <row r="965" spans="1:13" ht="18.75" customHeight="1">
      <c r="A965" s="6" t="str">
        <f>IF(COUNTIFS($M$3:M965,"",$B$3:B965,B965,$C$3:C965,#REF!)=1,MAX('Danh sách'!$A$2:A964)+1,"")</f>
        <v/>
      </c>
      <c r="B965" s="85" t="s">
        <v>1588</v>
      </c>
      <c r="C965" s="86" t="s">
        <v>1580</v>
      </c>
      <c r="D965" s="86" t="s">
        <v>1589</v>
      </c>
      <c r="E965" s="88" t="s">
        <v>548</v>
      </c>
      <c r="F965" s="50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24"/>
        <v>24D1080045Toán chuyên đề 1-1-25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</row>
    <row r="966" spans="1:13" ht="18.75" customHeight="1">
      <c r="A966" s="6" t="str">
        <f>IF(COUNTIFS($M$3:M966,"",$B$3:B966,B966,$C$3:C966,#REF!)=1,MAX('Danh sách'!$A$2:A965)+1,"")</f>
        <v/>
      </c>
      <c r="B966" s="85" t="s">
        <v>1590</v>
      </c>
      <c r="C966" s="86" t="s">
        <v>1580</v>
      </c>
      <c r="D966" s="86" t="s">
        <v>1591</v>
      </c>
      <c r="E966" s="88" t="s">
        <v>548</v>
      </c>
      <c r="F966" s="50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24"/>
        <v>24D1080046Toán chuyên đề 1-1-25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</row>
    <row r="967" spans="1:13" ht="18.75" customHeight="1">
      <c r="A967" s="6" t="str">
        <f>IF(COUNTIFS($M$3:M967,"",$B$3:B967,B967,$C$3:C967,#REF!)=1,MAX('Danh sách'!$A$2:A966)+1,"")</f>
        <v/>
      </c>
      <c r="B967" s="85" t="s">
        <v>1592</v>
      </c>
      <c r="C967" s="86" t="s">
        <v>1580</v>
      </c>
      <c r="D967" s="86" t="s">
        <v>1593</v>
      </c>
      <c r="E967" s="88" t="s">
        <v>548</v>
      </c>
      <c r="F967" s="50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24"/>
        <v>24D1080047Toán chuyên đề 1-1-25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</row>
    <row r="968" spans="1:13" ht="18.75" customHeight="1">
      <c r="A968" s="6" t="str">
        <f>IF(COUNTIFS($M$3:M968,"",$B$3:B968,B968,$C$3:C968,#REF!)=1,MAX('Danh sách'!$A$2:A967)+1,"")</f>
        <v/>
      </c>
      <c r="B968" s="85" t="s">
        <v>1594</v>
      </c>
      <c r="C968" s="86" t="s">
        <v>1580</v>
      </c>
      <c r="D968" s="86" t="s">
        <v>1595</v>
      </c>
      <c r="E968" s="88" t="s">
        <v>548</v>
      </c>
      <c r="F968" s="50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L</v>
      </c>
      <c r="J968" s="10" t="str">
        <f>IF(COUNTIFS($E$3:E968,E968)=1,MAX($J$2:J967)+1,"")</f>
        <v/>
      </c>
      <c r="K968" s="6" t="str">
        <f t="shared" si="24"/>
        <v>24D1080049Toán chuyên đề 1-1-25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</row>
    <row r="969" spans="1:13" ht="18.75" customHeight="1">
      <c r="A969" s="6" t="str">
        <f>IF(COUNTIFS($M$3:M969,"",$B$3:B969,B969,$C$3:C969,#REF!)=1,MAX('Danh sách'!$A$2:A968)+1,"")</f>
        <v/>
      </c>
      <c r="B969" s="85" t="s">
        <v>1596</v>
      </c>
      <c r="C969" s="86" t="s">
        <v>1580</v>
      </c>
      <c r="D969" s="86" t="s">
        <v>1597</v>
      </c>
      <c r="E969" s="88" t="s">
        <v>548</v>
      </c>
      <c r="F969" s="50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L</v>
      </c>
      <c r="J969" s="10" t="str">
        <f>IF(COUNTIFS($E$3:E969,E969)=1,MAX($J$2:J968)+1,"")</f>
        <v/>
      </c>
      <c r="K969" s="6" t="str">
        <f t="shared" si="24"/>
        <v>24D1080050Toán chuyên đề 1-1-25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</row>
    <row r="970" spans="1:13" ht="18.75" customHeight="1">
      <c r="A970" s="6" t="str">
        <f>IF(COUNTIFS($M$3:M970,"",$B$3:B970,B970,$C$3:C970,#REF!)=1,MAX('Danh sách'!$A$2:A969)+1,"")</f>
        <v/>
      </c>
      <c r="B970" s="85" t="s">
        <v>1598</v>
      </c>
      <c r="C970" s="86" t="s">
        <v>1580</v>
      </c>
      <c r="D970" s="86" t="s">
        <v>1599</v>
      </c>
      <c r="E970" s="88" t="s">
        <v>548</v>
      </c>
      <c r="F970" s="50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L</v>
      </c>
      <c r="J970" s="10" t="str">
        <f>IF(COUNTIFS($E$3:E970,E970)=1,MAX($J$2:J969)+1,"")</f>
        <v/>
      </c>
      <c r="K970" s="6" t="str">
        <f t="shared" si="24"/>
        <v>24D1080048Toán chuyên đề 1-1-25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</row>
    <row r="971" spans="1:13" ht="18.75" customHeight="1">
      <c r="A971" s="6" t="str">
        <f>IF(COUNTIFS($M$3:M971,"",$B$3:B971,B971,$C$3:C971,#REF!)=1,MAX('Danh sách'!$A$2:A970)+1,"")</f>
        <v/>
      </c>
      <c r="B971" s="85" t="s">
        <v>1600</v>
      </c>
      <c r="C971" s="86" t="s">
        <v>1580</v>
      </c>
      <c r="D971" s="86" t="s">
        <v>1494</v>
      </c>
      <c r="E971" s="88" t="s">
        <v>548</v>
      </c>
      <c r="F971" s="50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L</v>
      </c>
      <c r="J971" s="10" t="str">
        <f>IF(COUNTIFS($E$3:E971,E971)=1,MAX($J$2:J970)+1,"")</f>
        <v/>
      </c>
      <c r="K971" s="6" t="str">
        <f t="shared" si="24"/>
        <v>24D1080051Toán chuyên đề 1-1-25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</row>
    <row r="972" spans="1:13" ht="18.75" customHeight="1">
      <c r="A972" s="6" t="str">
        <f>IF(COUNTIFS($M$3:M972,"",$B$3:B972,B972,$C$3:C972,#REF!)=1,MAX('Danh sách'!$A$2:A971)+1,"")</f>
        <v/>
      </c>
      <c r="B972" s="85" t="s">
        <v>1601</v>
      </c>
      <c r="C972" s="86" t="s">
        <v>1580</v>
      </c>
      <c r="D972" s="86" t="s">
        <v>1220</v>
      </c>
      <c r="E972" s="88" t="s">
        <v>548</v>
      </c>
      <c r="F972" s="50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L</v>
      </c>
      <c r="J972" s="10" t="str">
        <f>IF(COUNTIFS($E$3:E972,E972)=1,MAX($J$2:J971)+1,"")</f>
        <v/>
      </c>
      <c r="K972" s="6" t="str">
        <f t="shared" si="24"/>
        <v>24D1080052Toán chuyên đề 1-1-25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</row>
    <row r="973" spans="1:13" ht="18.75" customHeight="1">
      <c r="A973" s="6" t="str">
        <f>IF(COUNTIFS($M$3:M973,"",$B$3:B973,B973,$C$3:C973,#REF!)=1,MAX('Danh sách'!$A$2:A972)+1,"")</f>
        <v/>
      </c>
      <c r="B973" s="85" t="s">
        <v>1602</v>
      </c>
      <c r="C973" s="86" t="s">
        <v>1580</v>
      </c>
      <c r="D973" s="86" t="s">
        <v>1603</v>
      </c>
      <c r="E973" s="88" t="s">
        <v>548</v>
      </c>
      <c r="F973" s="50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L</v>
      </c>
      <c r="J973" s="10" t="str">
        <f>IF(COUNTIFS($E$3:E973,E973)=1,MAX($J$2:J972)+1,"")</f>
        <v/>
      </c>
      <c r="K973" s="6" t="str">
        <f t="shared" si="24"/>
        <v>24D1080053Toán chuyên đề 1-1-25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</row>
    <row r="974" spans="1:13" ht="18.75" customHeight="1">
      <c r="A974" s="6" t="str">
        <f>IF(COUNTIFS($M$3:M974,"",$B$3:B974,B974,$C$3:C974,#REF!)=1,MAX('Danh sách'!$A$2:A973)+1,"")</f>
        <v/>
      </c>
      <c r="B974" s="85" t="s">
        <v>1604</v>
      </c>
      <c r="C974" s="86" t="s">
        <v>1580</v>
      </c>
      <c r="D974" s="86" t="s">
        <v>1605</v>
      </c>
      <c r="E974" s="88" t="s">
        <v>548</v>
      </c>
      <c r="F974" s="50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L</v>
      </c>
      <c r="J974" s="10" t="str">
        <f>IF(COUNTIFS($E$3:E974,E974)=1,MAX($J$2:J973)+1,"")</f>
        <v/>
      </c>
      <c r="K974" s="6" t="str">
        <f t="shared" si="24"/>
        <v>24D1080054Toán chuyên đề 1-1-25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</row>
    <row r="975" spans="1:13" ht="18.75" customHeight="1">
      <c r="A975" s="6" t="str">
        <f>IF(COUNTIFS($M$3:M975,"",$B$3:B975,B975,$C$3:C975,#REF!)=1,MAX('Danh sách'!$A$2:A974)+1,"")</f>
        <v/>
      </c>
      <c r="B975" s="85" t="s">
        <v>1606</v>
      </c>
      <c r="C975" s="86" t="s">
        <v>1580</v>
      </c>
      <c r="D975" s="86" t="s">
        <v>1607</v>
      </c>
      <c r="E975" s="88" t="s">
        <v>548</v>
      </c>
      <c r="F975" s="50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L</v>
      </c>
      <c r="J975" s="10" t="str">
        <f>IF(COUNTIFS($E$3:E975,E975)=1,MAX($J$2:J974)+1,"")</f>
        <v/>
      </c>
      <c r="K975" s="6" t="str">
        <f t="shared" si="24"/>
        <v>24D1080056Toán chuyên đề 1-1-25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</row>
    <row r="976" spans="1:13" ht="18.75" customHeight="1">
      <c r="A976" s="6" t="str">
        <f>IF(COUNTIFS($M$3:M976,"",$B$3:B976,B976,$C$3:C976,#REF!)=1,MAX('Danh sách'!$A$2:A975)+1,"")</f>
        <v/>
      </c>
      <c r="B976" s="85" t="s">
        <v>1608</v>
      </c>
      <c r="C976" s="86" t="s">
        <v>1580</v>
      </c>
      <c r="D976" s="86" t="s">
        <v>1609</v>
      </c>
      <c r="E976" s="88" t="s">
        <v>548</v>
      </c>
      <c r="F976" s="50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L</v>
      </c>
      <c r="J976" s="10" t="str">
        <f>IF(COUNTIFS($E$3:E976,E976)=1,MAX($J$2:J975)+1,"")</f>
        <v/>
      </c>
      <c r="K976" s="6" t="str">
        <f t="shared" si="24"/>
        <v>24D1080055Toán chuyên đề 1-1-25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</row>
    <row r="977" spans="1:13" ht="18.75" customHeight="1">
      <c r="A977" s="6" t="str">
        <f>IF(COUNTIFS($M$3:M977,"",$B$3:B977,B977,$C$3:C977,#REF!)=1,MAX('Danh sách'!$A$2:A976)+1,"")</f>
        <v/>
      </c>
      <c r="B977" s="85" t="s">
        <v>1610</v>
      </c>
      <c r="C977" s="86" t="s">
        <v>1580</v>
      </c>
      <c r="D977" s="86" t="s">
        <v>1611</v>
      </c>
      <c r="E977" s="88" t="s">
        <v>548</v>
      </c>
      <c r="F977" s="50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L</v>
      </c>
      <c r="J977" s="10" t="str">
        <f>IF(COUNTIFS($E$3:E977,E977)=1,MAX($J$2:J976)+1,"")</f>
        <v/>
      </c>
      <c r="K977" s="6" t="str">
        <f t="shared" si="24"/>
        <v>24D1080057Toán chuyên đề 1-1-25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</row>
    <row r="978" spans="1:13" ht="18.75" customHeight="1">
      <c r="A978" s="6" t="str">
        <f>IF(COUNTIFS($M$3:M978,"",$B$3:B978,B978,$C$3:C978,#REF!)=1,MAX('Danh sách'!$A$2:A977)+1,"")</f>
        <v/>
      </c>
      <c r="B978" s="85" t="s">
        <v>1612</v>
      </c>
      <c r="C978" s="86" t="s">
        <v>1580</v>
      </c>
      <c r="D978" s="86" t="s">
        <v>1613</v>
      </c>
      <c r="E978" s="88" t="s">
        <v>548</v>
      </c>
      <c r="F978" s="50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L</v>
      </c>
      <c r="J978" s="10" t="str">
        <f>IF(COUNTIFS($E$3:E978,E978)=1,MAX($J$2:J977)+1,"")</f>
        <v/>
      </c>
      <c r="K978" s="6" t="str">
        <f t="shared" si="24"/>
        <v>24D1080059Toán chuyên đề 1-1-25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</row>
    <row r="979" spans="1:13" ht="18.75" customHeight="1">
      <c r="A979" s="6" t="str">
        <f>IF(COUNTIFS($M$3:M979,"",$B$3:B979,B979,$C$3:C979,#REF!)=1,MAX('Danh sách'!$A$2:A978)+1,"")</f>
        <v/>
      </c>
      <c r="B979" s="85" t="s">
        <v>1614</v>
      </c>
      <c r="C979" s="86" t="s">
        <v>1580</v>
      </c>
      <c r="D979" s="86" t="s">
        <v>1615</v>
      </c>
      <c r="E979" s="88" t="s">
        <v>548</v>
      </c>
      <c r="F979" s="50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L</v>
      </c>
      <c r="J979" s="10" t="str">
        <f>IF(COUNTIFS($E$3:E979,E979)=1,MAX($J$2:J978)+1,"")</f>
        <v/>
      </c>
      <c r="K979" s="6" t="str">
        <f t="shared" si="24"/>
        <v>24D1080058Toán chuyên đề 1-1-25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</row>
    <row r="980" spans="1:13" ht="18.75" customHeight="1">
      <c r="A980" s="6" t="str">
        <f>IF(COUNTIFS($M$3:M980,"",$B$3:B980,B980,$C$3:C980,#REF!)=1,MAX('Danh sách'!$A$2:A979)+1,"")</f>
        <v/>
      </c>
      <c r="B980" s="85" t="s">
        <v>1616</v>
      </c>
      <c r="C980" s="86" t="s">
        <v>1580</v>
      </c>
      <c r="D980" s="86" t="s">
        <v>1617</v>
      </c>
      <c r="E980" s="88" t="s">
        <v>548</v>
      </c>
      <c r="F980" s="50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L</v>
      </c>
      <c r="J980" s="10" t="str">
        <f>IF(COUNTIFS($E$3:E980,E980)=1,MAX($J$2:J979)+1,"")</f>
        <v/>
      </c>
      <c r="K980" s="6" t="str">
        <f t="shared" si="24"/>
        <v>24D1080060Toán chuyên đề 1-1-25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</row>
    <row r="981" spans="1:13" ht="18.75" customHeight="1">
      <c r="A981" s="6" t="str">
        <f>IF(COUNTIFS($M$3:M981,"",$B$3:B981,B981,$C$3:C981,#REF!)=1,MAX('Danh sách'!$A$2:A980)+1,"")</f>
        <v/>
      </c>
      <c r="B981" s="85" t="s">
        <v>1618</v>
      </c>
      <c r="C981" s="86" t="s">
        <v>1580</v>
      </c>
      <c r="D981" s="86" t="s">
        <v>1619</v>
      </c>
      <c r="E981" s="88" t="s">
        <v>548</v>
      </c>
      <c r="F981" s="50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L</v>
      </c>
      <c r="J981" s="10" t="str">
        <f>IF(COUNTIFS($E$3:E981,E981)=1,MAX($J$2:J980)+1,"")</f>
        <v/>
      </c>
      <c r="K981" s="6" t="str">
        <f t="shared" si="24"/>
        <v>24D1080061Toán chuyên đề 1-1-25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</row>
    <row r="982" spans="1:13" ht="18.75" customHeight="1">
      <c r="A982" s="6" t="str">
        <f>IF(COUNTIFS($M$3:M982,"",$B$3:B982,B982,$C$3:C982,#REF!)=1,MAX('Danh sách'!$A$2:A981)+1,"")</f>
        <v/>
      </c>
      <c r="B982" s="85" t="s">
        <v>1620</v>
      </c>
      <c r="C982" s="86" t="s">
        <v>1580</v>
      </c>
      <c r="D982" s="86" t="s">
        <v>1621</v>
      </c>
      <c r="E982" s="88" t="s">
        <v>548</v>
      </c>
      <c r="F982" s="50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L</v>
      </c>
      <c r="J982" s="10" t="str">
        <f>IF(COUNTIFS($E$3:E982,E982)=1,MAX($J$2:J981)+1,"")</f>
        <v/>
      </c>
      <c r="K982" s="6" t="str">
        <f t="shared" si="24"/>
        <v>24D1080063Toán chuyên đề 1-1-25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</row>
    <row r="983" spans="1:13" ht="18.75" customHeight="1">
      <c r="A983" s="6" t="str">
        <f>IF(COUNTIFS($M$3:M983,"",$B$3:B983,B983,$C$3:C983,#REF!)=1,MAX('Danh sách'!$A$2:A982)+1,"")</f>
        <v/>
      </c>
      <c r="B983" s="85" t="s">
        <v>1622</v>
      </c>
      <c r="C983" s="86" t="s">
        <v>1580</v>
      </c>
      <c r="D983" s="86" t="s">
        <v>1623</v>
      </c>
      <c r="E983" s="88" t="s">
        <v>548</v>
      </c>
      <c r="F983" s="50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L</v>
      </c>
      <c r="J983" s="10" t="str">
        <f>IF(COUNTIFS($E$3:E983,E983)=1,MAX($J$2:J982)+1,"")</f>
        <v/>
      </c>
      <c r="K983" s="6" t="str">
        <f t="shared" si="24"/>
        <v>24D1080065Toán chuyên đề 1-1-25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</row>
    <row r="984" spans="1:13" ht="18.75" customHeight="1">
      <c r="A984" s="6" t="str">
        <f>IF(COUNTIFS($M$3:M984,"",$B$3:B984,B984,$C$3:C984,#REF!)=1,MAX('Danh sách'!$A$2:A983)+1,"")</f>
        <v/>
      </c>
      <c r="B984" s="85" t="s">
        <v>1624</v>
      </c>
      <c r="C984" s="86" t="s">
        <v>1580</v>
      </c>
      <c r="D984" s="86" t="s">
        <v>1625</v>
      </c>
      <c r="E984" s="88" t="s">
        <v>548</v>
      </c>
      <c r="F984" s="50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L</v>
      </c>
      <c r="J984" s="10" t="str">
        <f>IF(COUNTIFS($E$3:E984,E984)=1,MAX($J$2:J983)+1,"")</f>
        <v/>
      </c>
      <c r="K984" s="6" t="str">
        <f t="shared" si="24"/>
        <v>24D1080064Toán chuyên đề 1-1-25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</row>
    <row r="985" spans="1:13" ht="18.75" customHeight="1">
      <c r="A985" s="6" t="str">
        <f>IF(COUNTIFS($M$3:M985,"",$B$3:B985,B985,$C$3:C985,#REF!)=1,MAX('Danh sách'!$A$2:A984)+1,"")</f>
        <v/>
      </c>
      <c r="B985" s="85" t="s">
        <v>1626</v>
      </c>
      <c r="C985" s="86" t="s">
        <v>1580</v>
      </c>
      <c r="D985" s="86" t="s">
        <v>1627</v>
      </c>
      <c r="E985" s="88" t="s">
        <v>548</v>
      </c>
      <c r="F985" s="50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L</v>
      </c>
      <c r="J985" s="10" t="str">
        <f>IF(COUNTIFS($E$3:E985,E985)=1,MAX($J$2:J984)+1,"")</f>
        <v/>
      </c>
      <c r="K985" s="6" t="str">
        <f t="shared" si="24"/>
        <v>24D1080066Toán chuyên đề 1-1-25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</row>
    <row r="986" spans="1:13" ht="18.75" customHeight="1">
      <c r="A986" s="6" t="str">
        <f>IF(COUNTIFS($M$3:M986,"",$B$3:B986,B986,$C$3:C986,#REF!)=1,MAX('Danh sách'!$A$2:A985)+1,"")</f>
        <v/>
      </c>
      <c r="B986" s="85" t="s">
        <v>1628</v>
      </c>
      <c r="C986" s="86" t="s">
        <v>1580</v>
      </c>
      <c r="D986" s="86" t="s">
        <v>1629</v>
      </c>
      <c r="E986" s="88" t="s">
        <v>548</v>
      </c>
      <c r="F986" s="50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L</v>
      </c>
      <c r="J986" s="10" t="str">
        <f>IF(COUNTIFS($E$3:E986,E986)=1,MAX($J$2:J985)+1,"")</f>
        <v/>
      </c>
      <c r="K986" s="6" t="str">
        <f t="shared" si="24"/>
        <v>24D1080067Toán chuyên đề 1-1-25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</row>
    <row r="987" spans="1:13" ht="18.75" customHeight="1">
      <c r="A987" s="6" t="str">
        <f>IF(COUNTIFS($M$3:M987,"",$B$3:B987,B987,$C$3:C987,#REF!)=1,MAX('Danh sách'!$A$2:A986)+1,"")</f>
        <v/>
      </c>
      <c r="B987" s="85" t="s">
        <v>1630</v>
      </c>
      <c r="C987" s="86" t="s">
        <v>1580</v>
      </c>
      <c r="D987" s="86" t="s">
        <v>1631</v>
      </c>
      <c r="E987" s="88" t="s">
        <v>548</v>
      </c>
      <c r="F987" s="50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L</v>
      </c>
      <c r="J987" s="10" t="str">
        <f>IF(COUNTIFS($E$3:E987,E987)=1,MAX($J$2:J986)+1,"")</f>
        <v/>
      </c>
      <c r="K987" s="6" t="str">
        <f t="shared" si="24"/>
        <v>24D1080070Toán chuyên đề 1-1-25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</row>
    <row r="988" spans="1:13" ht="18.75" customHeight="1">
      <c r="A988" s="6" t="str">
        <f>IF(COUNTIFS($M$3:M988,"",$B$3:B988,B988,$C$3:C988,#REF!)=1,MAX('Danh sách'!$A$2:A987)+1,"")</f>
        <v/>
      </c>
      <c r="B988" s="85" t="s">
        <v>1632</v>
      </c>
      <c r="C988" s="86" t="s">
        <v>1580</v>
      </c>
      <c r="D988" s="86" t="s">
        <v>1633</v>
      </c>
      <c r="E988" s="88" t="s">
        <v>548</v>
      </c>
      <c r="F988" s="50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L</v>
      </c>
      <c r="J988" s="10" t="str">
        <f>IF(COUNTIFS($E$3:E988,E988)=1,MAX($J$2:J987)+1,"")</f>
        <v/>
      </c>
      <c r="K988" s="6" t="str">
        <f t="shared" si="24"/>
        <v>24D1080079Toán chuyên đề 1-1-25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</row>
    <row r="989" spans="1:13" ht="18.75" customHeight="1">
      <c r="A989" s="6" t="str">
        <f>IF(COUNTIFS($M$3:M989,"",$B$3:B989,B989,$C$3:C989,#REF!)=1,MAX('Danh sách'!$A$2:A988)+1,"")</f>
        <v/>
      </c>
      <c r="B989" s="85" t="s">
        <v>1634</v>
      </c>
      <c r="C989" s="86" t="s">
        <v>1580</v>
      </c>
      <c r="D989" s="86" t="s">
        <v>1121</v>
      </c>
      <c r="E989" s="88" t="s">
        <v>548</v>
      </c>
      <c r="F989" s="50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L</v>
      </c>
      <c r="J989" s="10" t="str">
        <f>IF(COUNTIFS($E$3:E989,E989)=1,MAX($J$2:J988)+1,"")</f>
        <v/>
      </c>
      <c r="K989" s="6" t="str">
        <f t="shared" si="24"/>
        <v>24D1080076Toán chuyên đề 1-1-25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</row>
    <row r="990" spans="1:13" ht="18.75" customHeight="1">
      <c r="A990" s="6" t="str">
        <f>IF(COUNTIFS($M$3:M990,"",$B$3:B990,B990,$C$3:C990,#REF!)=1,MAX('Danh sách'!$A$2:A989)+1,"")</f>
        <v/>
      </c>
      <c r="B990" s="85" t="s">
        <v>1635</v>
      </c>
      <c r="C990" s="86" t="s">
        <v>1580</v>
      </c>
      <c r="D990" s="86" t="s">
        <v>1105</v>
      </c>
      <c r="E990" s="88" t="s">
        <v>548</v>
      </c>
      <c r="F990" s="50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L</v>
      </c>
      <c r="J990" s="10" t="str">
        <f>IF(COUNTIFS($E$3:E990,E990)=1,MAX($J$2:J989)+1,"")</f>
        <v/>
      </c>
      <c r="K990" s="6" t="str">
        <f t="shared" si="24"/>
        <v>24D1080078Toán chuyên đề 1-1-25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</row>
    <row r="991" spans="1:13" ht="18.75" customHeight="1">
      <c r="A991" s="6" t="str">
        <f>IF(COUNTIFS($M$3:M991,"",$B$3:B991,B991,$C$3:C991,#REF!)=1,MAX('Danh sách'!$A$2:A990)+1,"")</f>
        <v/>
      </c>
      <c r="B991" s="85" t="s">
        <v>1636</v>
      </c>
      <c r="C991" s="86" t="s">
        <v>1580</v>
      </c>
      <c r="D991" s="86" t="s">
        <v>1637</v>
      </c>
      <c r="E991" s="88" t="s">
        <v>548</v>
      </c>
      <c r="F991" s="50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 t="str">
        <f>IF(COUNTIFS($E$3:E991,E991)=1,MAX($J$2:J990)+1,"")</f>
        <v/>
      </c>
      <c r="K991" s="6" t="str">
        <f t="shared" si="24"/>
        <v>24D1080071Toán chuyên đề 1-1-25 (ĐH19.06)-1-3.42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</row>
    <row r="992" spans="1:13" ht="18.75" customHeight="1">
      <c r="A992" s="6" t="str">
        <f>IF(COUNTIFS($M$3:M992,"",$B$3:B992,B992,$C$3:C992,#REF!)=1,MAX('Danh sách'!$A$2:A991)+1,"")</f>
        <v/>
      </c>
      <c r="B992" s="85" t="s">
        <v>1638</v>
      </c>
      <c r="C992" s="86" t="s">
        <v>1580</v>
      </c>
      <c r="D992" s="86" t="s">
        <v>1639</v>
      </c>
      <c r="E992" s="88" t="s">
        <v>548</v>
      </c>
      <c r="F992" s="50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24"/>
        <v>24D1080072Toán chuyên đề 1-1-25 (ĐH19.06)-1-3.42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</row>
    <row r="993" spans="1:13" ht="18.75" customHeight="1">
      <c r="A993" s="6" t="str">
        <f>IF(COUNTIFS($M$3:M993,"",$B$3:B993,B993,$C$3:C993,#REF!)=1,MAX('Danh sách'!$A$2:A992)+1,"")</f>
        <v/>
      </c>
      <c r="B993" s="85" t="s">
        <v>1640</v>
      </c>
      <c r="C993" s="86" t="s">
        <v>1580</v>
      </c>
      <c r="D993" s="86" t="s">
        <v>1641</v>
      </c>
      <c r="E993" s="88" t="s">
        <v>548</v>
      </c>
      <c r="F993" s="50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24"/>
        <v>24D1080075Toán chuyên đề 1-1-25 (ĐH19.06)-1-3.42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</row>
    <row r="994" spans="1:13" ht="18.75" customHeight="1">
      <c r="A994" s="6" t="str">
        <f>IF(COUNTIFS($M$3:M994,"",$B$3:B994,B994,$C$3:C994,#REF!)=1,MAX('Danh sách'!$A$2:A993)+1,"")</f>
        <v/>
      </c>
      <c r="B994" s="85" t="s">
        <v>1642</v>
      </c>
      <c r="C994" s="86" t="s">
        <v>1580</v>
      </c>
      <c r="D994" s="86" t="s">
        <v>1643</v>
      </c>
      <c r="E994" s="88" t="s">
        <v>548</v>
      </c>
      <c r="F994" s="50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24"/>
        <v>24D1080077Toán chuyên đề 1-1-25 (ĐH19.06)-1-3.42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</row>
    <row r="995" spans="1:13" ht="18.75" customHeight="1">
      <c r="A995" s="6" t="str">
        <f>IF(COUNTIFS($M$3:M995,"",$B$3:B995,B995,$C$3:C995,#REF!)=1,MAX('Danh sách'!$A$2:A994)+1,"")</f>
        <v/>
      </c>
      <c r="B995" s="85" t="s">
        <v>1554</v>
      </c>
      <c r="C995" s="86" t="s">
        <v>1555</v>
      </c>
      <c r="D995" s="86" t="s">
        <v>1556</v>
      </c>
      <c r="E995" s="88" t="s">
        <v>549</v>
      </c>
      <c r="F995" s="50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30</v>
      </c>
      <c r="K995" s="6" t="str">
        <f t="shared" si="24"/>
        <v>24D1150002Kinh tế chính trị Mác - Lênin-1-25 (ĐH19.06)-1-3.42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</row>
    <row r="996" spans="1:13" ht="18.75" customHeight="1">
      <c r="A996" s="6" t="str">
        <f>IF(COUNTIFS($M$3:M996,"",$B$3:B996,B996,$C$3:C996,#REF!)=1,MAX('Danh sách'!$A$2:A995)+1,"")</f>
        <v/>
      </c>
      <c r="B996" s="85" t="s">
        <v>1557</v>
      </c>
      <c r="C996" s="86" t="s">
        <v>1555</v>
      </c>
      <c r="D996" s="86" t="s">
        <v>1558</v>
      </c>
      <c r="E996" s="88" t="s">
        <v>549</v>
      </c>
      <c r="F996" s="50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24"/>
        <v>24D1150003Kinh tế chính trị Mác - Lênin-1-25 (ĐH19.06)-1-3.42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</row>
    <row r="997" spans="1:13" ht="18.75" customHeight="1">
      <c r="A997" s="6" t="str">
        <f>IF(COUNTIFS($M$3:M997,"",$B$3:B997,B997,$C$3:C997,#REF!)=1,MAX('Danh sách'!$A$2:A996)+1,"")</f>
        <v/>
      </c>
      <c r="B997" s="85" t="s">
        <v>1559</v>
      </c>
      <c r="C997" s="86" t="s">
        <v>1555</v>
      </c>
      <c r="D997" s="86" t="s">
        <v>1560</v>
      </c>
      <c r="E997" s="88" t="s">
        <v>549</v>
      </c>
      <c r="F997" s="50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24"/>
        <v>24D1150004Kinh tế chính trị Mác - Lênin-1-25 (ĐH19.06)-1-3.42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</row>
    <row r="998" spans="1:13" ht="18.75" customHeight="1">
      <c r="A998" s="6" t="str">
        <f>IF(COUNTIFS($M$3:M998,"",$B$3:B998,B998,$C$3:C998,#REF!)=1,MAX('Danh sách'!$A$2:A997)+1,"")</f>
        <v/>
      </c>
      <c r="B998" s="85" t="s">
        <v>1561</v>
      </c>
      <c r="C998" s="86" t="s">
        <v>1555</v>
      </c>
      <c r="D998" s="86" t="s">
        <v>1082</v>
      </c>
      <c r="E998" s="88" t="s">
        <v>549</v>
      </c>
      <c r="F998" s="50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24"/>
        <v>24D1150005Kinh tế chính trị Mác - Lênin-1-25 (ĐH19.06)-1-3.42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</row>
    <row r="999" spans="1:13" ht="18.75" customHeight="1">
      <c r="A999" s="6" t="str">
        <f>IF(COUNTIFS($M$3:M999,"",$B$3:B999,B999,$C$3:C999,#REF!)=1,MAX('Danh sách'!$A$2:A998)+1,"")</f>
        <v/>
      </c>
      <c r="B999" s="85" t="s">
        <v>1562</v>
      </c>
      <c r="C999" s="86" t="s">
        <v>1555</v>
      </c>
      <c r="D999" s="86" t="s">
        <v>1563</v>
      </c>
      <c r="E999" s="88" t="s">
        <v>549</v>
      </c>
      <c r="F999" s="50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24"/>
        <v>24D1150006Kinh tế chính trị Mác - Lênin-1-25 (ĐH19.06)-1-3.42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</row>
    <row r="1000" spans="1:13" ht="18.75" customHeight="1">
      <c r="A1000" s="6" t="str">
        <f>IF(COUNTIFS($M$3:M1000,"",$B$3:B1000,B1000,$C$3:C1000,#REF!)=1,MAX('Danh sách'!$A$2:A999)+1,"")</f>
        <v/>
      </c>
      <c r="B1000" s="85" t="s">
        <v>1564</v>
      </c>
      <c r="C1000" s="86" t="s">
        <v>1555</v>
      </c>
      <c r="D1000" s="86" t="s">
        <v>1565</v>
      </c>
      <c r="E1000" s="88" t="s">
        <v>549</v>
      </c>
      <c r="F1000" s="50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24"/>
        <v>24D1150007Kinh tế chính trị Mác - Lênin-1-25 (ĐH19.06)-1-3.42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</row>
    <row r="1001" spans="1:13" ht="18.75" customHeight="1">
      <c r="A1001" s="6" t="str">
        <f>IF(COUNTIFS($M$3:M1001,"",$B$3:B1001,B1001,$C$3:C1001,#REF!)=1,MAX('Danh sách'!$A$2:A1000)+1,"")</f>
        <v/>
      </c>
      <c r="B1001" s="85" t="s">
        <v>1566</v>
      </c>
      <c r="C1001" s="86" t="s">
        <v>1567</v>
      </c>
      <c r="D1001" s="86" t="s">
        <v>1568</v>
      </c>
      <c r="E1001" s="88" t="s">
        <v>549</v>
      </c>
      <c r="F1001" s="50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24"/>
        <v>24D1060001Kinh tế chính trị Mác - Lênin-1-25 (ĐH19.06)-1-3.42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</row>
    <row r="1002" spans="1:13" ht="18.75" customHeight="1">
      <c r="A1002" s="6" t="str">
        <f>IF(COUNTIFS($M$3:M1002,"",$B$3:B1002,B1002,$C$3:C1002,#REF!)=1,MAX('Danh sách'!$A$2:A1001)+1,"")</f>
        <v/>
      </c>
      <c r="B1002" s="85" t="s">
        <v>1569</v>
      </c>
      <c r="C1002" s="86" t="s">
        <v>1567</v>
      </c>
      <c r="D1002" s="86" t="s">
        <v>1570</v>
      </c>
      <c r="E1002" s="88" t="s">
        <v>549</v>
      </c>
      <c r="F1002" s="50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24"/>
        <v>24D1060002Kinh tế chính trị Mác - Lênin-1-25 (ĐH19.06)-1-3.42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</row>
    <row r="1003" spans="1:13" ht="18.75" customHeight="1">
      <c r="A1003" s="6" t="str">
        <f>IF(COUNTIFS($M$3:M1003,"",$B$3:B1003,B1003,$C$3:C1003,#REF!)=1,MAX('Danh sách'!$A$2:A1002)+1,"")</f>
        <v/>
      </c>
      <c r="B1003" s="85" t="s">
        <v>1571</v>
      </c>
      <c r="C1003" s="86" t="s">
        <v>1567</v>
      </c>
      <c r="D1003" s="86" t="s">
        <v>1572</v>
      </c>
      <c r="E1003" s="88" t="s">
        <v>549</v>
      </c>
      <c r="F1003" s="50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24"/>
        <v>24D1060004Kinh tế chính trị Mác - Lênin-1-25 (ĐH19.06)-1-3.42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</row>
    <row r="1004" spans="1:13" ht="18.75" customHeight="1">
      <c r="A1004" s="6" t="str">
        <f>IF(COUNTIFS($M$3:M1004,"",$B$3:B1004,B1004,$C$3:C1004,#REF!)=1,MAX('Danh sách'!$A$2:A1003)+1,"")</f>
        <v/>
      </c>
      <c r="B1004" s="85" t="s">
        <v>1573</v>
      </c>
      <c r="C1004" s="86" t="s">
        <v>1567</v>
      </c>
      <c r="D1004" s="86" t="s">
        <v>1574</v>
      </c>
      <c r="E1004" s="88" t="s">
        <v>549</v>
      </c>
      <c r="F1004" s="50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24"/>
        <v>24D1060005Kinh tế chính trị Mác - Lênin-1-25 (ĐH19.06)-1-3.42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</row>
    <row r="1005" spans="1:13" ht="18.75" customHeight="1">
      <c r="A1005" s="6" t="str">
        <f>IF(COUNTIFS($M$3:M1005,"",$B$3:B1005,B1005,$C$3:C1005,#REF!)=1,MAX('Danh sách'!$A$2:A1004)+1,"")</f>
        <v/>
      </c>
      <c r="B1005" s="85" t="s">
        <v>1575</v>
      </c>
      <c r="C1005" s="86" t="s">
        <v>1567</v>
      </c>
      <c r="D1005" s="86" t="s">
        <v>1576</v>
      </c>
      <c r="E1005" s="88" t="s">
        <v>549</v>
      </c>
      <c r="F1005" s="50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24"/>
        <v>24D1060006Kinh tế chính trị Mác - Lênin-1-25 (ĐH19.06)-1-3.42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</row>
    <row r="1006" spans="1:13" ht="18.75" customHeight="1">
      <c r="A1006" s="6" t="str">
        <f>IF(COUNTIFS($M$3:M1006,"",$B$3:B1006,B1006,$C$3:C1006,#REF!)=1,MAX('Danh sách'!$A$2:A1005)+1,"")</f>
        <v/>
      </c>
      <c r="B1006" s="85" t="s">
        <v>1577</v>
      </c>
      <c r="C1006" s="86" t="s">
        <v>1567</v>
      </c>
      <c r="D1006" s="86" t="s">
        <v>1578</v>
      </c>
      <c r="E1006" s="88" t="s">
        <v>549</v>
      </c>
      <c r="F1006" s="50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24"/>
        <v>24D1060007Kinh tế chính trị Mác - Lênin-1-25 (ĐH19.06)-1-3.42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</row>
    <row r="1007" spans="1:13" ht="18.75" customHeight="1">
      <c r="A1007" s="6" t="str">
        <f>IF(COUNTIFS($M$3:M1007,"",$B$3:B1007,B1007,$C$3:C1007,#REF!)=1,MAX('Danh sách'!$A$2:A1006)+1,"")</f>
        <v/>
      </c>
      <c r="B1007" s="85" t="s">
        <v>1579</v>
      </c>
      <c r="C1007" s="86" t="s">
        <v>1580</v>
      </c>
      <c r="D1007" s="86" t="s">
        <v>1581</v>
      </c>
      <c r="E1007" s="88" t="s">
        <v>549</v>
      </c>
      <c r="F1007" s="50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24"/>
        <v>24D1080040Kinh tế chính trị Mác - Lênin-1-25 (ĐH19.06)-1-3.42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</row>
    <row r="1008" spans="1:13" ht="18.75" customHeight="1">
      <c r="A1008" s="6" t="str">
        <f>IF(COUNTIFS($M$3:M1008,"",$B$3:B1008,B1008,$C$3:C1008,#REF!)=1,MAX('Danh sách'!$A$2:A1007)+1,"")</f>
        <v/>
      </c>
      <c r="B1008" s="85" t="s">
        <v>1582</v>
      </c>
      <c r="C1008" s="86" t="s">
        <v>1580</v>
      </c>
      <c r="D1008" s="86" t="s">
        <v>1583</v>
      </c>
      <c r="E1008" s="88" t="s">
        <v>549</v>
      </c>
      <c r="F1008" s="50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24"/>
        <v>24D1080042Kinh tế chính trị Mác - Lênin-1-25 (ĐH19.06)-1-3.42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</row>
    <row r="1009" spans="1:13" ht="18.75" customHeight="1">
      <c r="A1009" s="6" t="str">
        <f>IF(COUNTIFS($M$3:M1009,"",$B$3:B1009,B1009,$C$3:C1009,#REF!)=1,MAX('Danh sách'!$A$2:A1008)+1,"")</f>
        <v/>
      </c>
      <c r="B1009" s="85" t="s">
        <v>1584</v>
      </c>
      <c r="C1009" s="86" t="s">
        <v>1580</v>
      </c>
      <c r="D1009" s="86" t="s">
        <v>1585</v>
      </c>
      <c r="E1009" s="88" t="s">
        <v>549</v>
      </c>
      <c r="F1009" s="50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24"/>
        <v>24D1080043Kinh tế chính trị Mác - Lênin-1-25 (ĐH19.06)-1-3.42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</row>
    <row r="1010" spans="1:13" ht="18.75" customHeight="1">
      <c r="A1010" s="6" t="str">
        <f>IF(COUNTIFS($M$3:M1010,"",$B$3:B1010,B1010,$C$3:C1010,#REF!)=1,MAX('Danh sách'!$A$2:A1009)+1,"")</f>
        <v/>
      </c>
      <c r="B1010" s="85" t="s">
        <v>1586</v>
      </c>
      <c r="C1010" s="86" t="s">
        <v>1580</v>
      </c>
      <c r="D1010" s="86" t="s">
        <v>1587</v>
      </c>
      <c r="E1010" s="88" t="s">
        <v>549</v>
      </c>
      <c r="F1010" s="50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24"/>
        <v>24D1080044Kinh tế chính trị Mác - Lênin-1-25 (ĐH19.06)-1-3.42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</row>
    <row r="1011" spans="1:13" ht="18.75" customHeight="1">
      <c r="A1011" s="6" t="str">
        <f>IF(COUNTIFS($M$3:M1011,"",$B$3:B1011,B1011,$C$3:C1011,#REF!)=1,MAX('Danh sách'!$A$2:A1010)+1,"")</f>
        <v/>
      </c>
      <c r="B1011" s="85" t="s">
        <v>1588</v>
      </c>
      <c r="C1011" s="86" t="s">
        <v>1580</v>
      </c>
      <c r="D1011" s="86" t="s">
        <v>1589</v>
      </c>
      <c r="E1011" s="88" t="s">
        <v>549</v>
      </c>
      <c r="F1011" s="50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24"/>
        <v>24D1080045Kinh tế chính trị Mác - Lênin-1-25 (ĐH19.06)-1-3.42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</row>
    <row r="1012" spans="1:13" ht="18.75" customHeight="1">
      <c r="A1012" s="6" t="str">
        <f>IF(COUNTIFS($M$3:M1012,"",$B$3:B1012,B1012,$C$3:C1012,#REF!)=1,MAX('Danh sách'!$A$2:A1011)+1,"")</f>
        <v/>
      </c>
      <c r="B1012" s="85" t="s">
        <v>1590</v>
      </c>
      <c r="C1012" s="86" t="s">
        <v>1580</v>
      </c>
      <c r="D1012" s="86" t="s">
        <v>1591</v>
      </c>
      <c r="E1012" s="88" t="s">
        <v>549</v>
      </c>
      <c r="F1012" s="50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24"/>
        <v>24D1080046Kinh tế chính trị Mác - Lênin-1-25 (ĐH19.06)-1-3.42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</row>
    <row r="1013" spans="1:13" ht="18.75" customHeight="1">
      <c r="A1013" s="6" t="str">
        <f>IF(COUNTIFS($M$3:M1013,"",$B$3:B1013,B1013,$C$3:C1013,#REF!)=1,MAX('Danh sách'!$A$2:A1012)+1,"")</f>
        <v/>
      </c>
      <c r="B1013" s="85" t="s">
        <v>1592</v>
      </c>
      <c r="C1013" s="86" t="s">
        <v>1580</v>
      </c>
      <c r="D1013" s="86" t="s">
        <v>1593</v>
      </c>
      <c r="E1013" s="88" t="s">
        <v>549</v>
      </c>
      <c r="F1013" s="50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24"/>
        <v>24D1080047Kinh tế chính trị Mác - Lênin-1-25 (ĐH19.06)-1-3.42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</row>
    <row r="1014" spans="1:13" ht="18.75" customHeight="1">
      <c r="A1014" s="6" t="str">
        <f>IF(COUNTIFS($M$3:M1014,"",$B$3:B1014,B1014,$C$3:C1014,#REF!)=1,MAX('Danh sách'!$A$2:A1013)+1,"")</f>
        <v/>
      </c>
      <c r="B1014" s="85" t="s">
        <v>1594</v>
      </c>
      <c r="C1014" s="86" t="s">
        <v>1580</v>
      </c>
      <c r="D1014" s="86" t="s">
        <v>1595</v>
      </c>
      <c r="E1014" s="88" t="s">
        <v>549</v>
      </c>
      <c r="F1014" s="50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24"/>
        <v>24D1080049Kinh tế chính trị Mác - Lênin-1-25 (ĐH19.06)-1-3.42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</row>
    <row r="1015" spans="1:13" ht="18.75" customHeight="1">
      <c r="A1015" s="6" t="str">
        <f>IF(COUNTIFS($M$3:M1015,"",$B$3:B1015,B1015,$C$3:C1015,#REF!)=1,MAX('Danh sách'!$A$2:A1014)+1,"")</f>
        <v/>
      </c>
      <c r="B1015" s="85" t="s">
        <v>1596</v>
      </c>
      <c r="C1015" s="86" t="s">
        <v>1580</v>
      </c>
      <c r="D1015" s="86" t="s">
        <v>1597</v>
      </c>
      <c r="E1015" s="88" t="s">
        <v>549</v>
      </c>
      <c r="F1015" s="50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24"/>
        <v>24D1080050Kinh tế chính trị Mác - Lênin-1-25 (ĐH19.06)-1-3.42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</row>
    <row r="1016" spans="1:13" ht="18.75" customHeight="1">
      <c r="A1016" s="6" t="str">
        <f>IF(COUNTIFS($M$3:M1016,"",$B$3:B1016,B1016,$C$3:C1016,#REF!)=1,MAX('Danh sách'!$A$2:A1015)+1,"")</f>
        <v/>
      </c>
      <c r="B1016" s="85" t="s">
        <v>1598</v>
      </c>
      <c r="C1016" s="86" t="s">
        <v>1580</v>
      </c>
      <c r="D1016" s="86" t="s">
        <v>1599</v>
      </c>
      <c r="E1016" s="88" t="s">
        <v>549</v>
      </c>
      <c r="F1016" s="50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24"/>
        <v>24D1080048Kinh tế chính trị Mác - Lênin-1-25 (ĐH19.06)-1-3.42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</row>
    <row r="1017" spans="1:13" ht="18.75" customHeight="1">
      <c r="A1017" s="6" t="str">
        <f>IF(COUNTIFS($M$3:M1017,"",$B$3:B1017,B1017,$C$3:C1017,#REF!)=1,MAX('Danh sách'!$A$2:A1016)+1,"")</f>
        <v/>
      </c>
      <c r="B1017" s="85" t="s">
        <v>1600</v>
      </c>
      <c r="C1017" s="86" t="s">
        <v>1580</v>
      </c>
      <c r="D1017" s="86" t="s">
        <v>1494</v>
      </c>
      <c r="E1017" s="88" t="s">
        <v>549</v>
      </c>
      <c r="F1017" s="50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24"/>
        <v>24D1080051Kinh tế chính trị Mác - Lênin-1-25 (ĐH19.06)-1-3.42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</row>
    <row r="1018" spans="1:13" ht="18.75" customHeight="1">
      <c r="A1018" s="6" t="str">
        <f>IF(COUNTIFS($M$3:M1018,"",$B$3:B1018,B1018,$C$3:C1018,#REF!)=1,MAX('Danh sách'!$A$2:A1017)+1,"")</f>
        <v/>
      </c>
      <c r="B1018" s="85" t="s">
        <v>1601</v>
      </c>
      <c r="C1018" s="86" t="s">
        <v>1580</v>
      </c>
      <c r="D1018" s="86" t="s">
        <v>1220</v>
      </c>
      <c r="E1018" s="88" t="s">
        <v>549</v>
      </c>
      <c r="F1018" s="50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24"/>
        <v>24D1080052Kinh tế chính trị Mác - Lênin-1-25 (ĐH19.06)-1-3.42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</row>
    <row r="1019" spans="1:13" ht="18.75" customHeight="1">
      <c r="A1019" s="6" t="str">
        <f>IF(COUNTIFS($M$3:M1019,"",$B$3:B1019,B1019,$C$3:C1019,#REF!)=1,MAX('Danh sách'!$A$2:A1018)+1,"")</f>
        <v/>
      </c>
      <c r="B1019" s="85" t="s">
        <v>1602</v>
      </c>
      <c r="C1019" s="86" t="s">
        <v>1580</v>
      </c>
      <c r="D1019" s="86" t="s">
        <v>1603</v>
      </c>
      <c r="E1019" s="88" t="s">
        <v>549</v>
      </c>
      <c r="F1019" s="50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24"/>
        <v>24D1080053Kinh tế chính trị Mác - Lênin-1-25 (ĐH19.06)-1-3.42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</row>
    <row r="1020" spans="1:13" ht="18.75" customHeight="1">
      <c r="A1020" s="6" t="str">
        <f>IF(COUNTIFS($M$3:M1020,"",$B$3:B1020,B1020,$C$3:C1020,#REF!)=1,MAX('Danh sách'!$A$2:A1019)+1,"")</f>
        <v/>
      </c>
      <c r="B1020" s="85" t="s">
        <v>1604</v>
      </c>
      <c r="C1020" s="86" t="s">
        <v>1580</v>
      </c>
      <c r="D1020" s="86" t="s">
        <v>1605</v>
      </c>
      <c r="E1020" s="88" t="s">
        <v>549</v>
      </c>
      <c r="F1020" s="50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24"/>
        <v>24D1080054Kinh tế chính trị Mác - Lênin-1-25 (ĐH19.06)-1-3.42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</row>
    <row r="1021" spans="1:13" ht="18.75" customHeight="1">
      <c r="A1021" s="6" t="str">
        <f>IF(COUNTIFS($M$3:M1021,"",$B$3:B1021,B1021,$C$3:C1021,#REF!)=1,MAX('Danh sách'!$A$2:A1020)+1,"")</f>
        <v/>
      </c>
      <c r="B1021" s="85" t="s">
        <v>1606</v>
      </c>
      <c r="C1021" s="86" t="s">
        <v>1580</v>
      </c>
      <c r="D1021" s="86" t="s">
        <v>1607</v>
      </c>
      <c r="E1021" s="88" t="s">
        <v>549</v>
      </c>
      <c r="F1021" s="50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24"/>
        <v>24D1080056Kinh tế chính trị Mác - Lênin-1-25 (ĐH19.06)-1-3.42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</row>
    <row r="1022" spans="1:13" ht="18.75" customHeight="1">
      <c r="A1022" s="6" t="str">
        <f>IF(COUNTIFS($M$3:M1022,"",$B$3:B1022,B1022,$C$3:C1022,#REF!)=1,MAX('Danh sách'!$A$2:A1021)+1,"")</f>
        <v/>
      </c>
      <c r="B1022" s="85" t="s">
        <v>1608</v>
      </c>
      <c r="C1022" s="86" t="s">
        <v>1580</v>
      </c>
      <c r="D1022" s="86" t="s">
        <v>1609</v>
      </c>
      <c r="E1022" s="88" t="s">
        <v>549</v>
      </c>
      <c r="F1022" s="50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24"/>
        <v>24D1080055Kinh tế chính trị Mác - Lênin-1-25 (ĐH19.06)-1-3.42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</row>
    <row r="1023" spans="1:13" ht="18.75" customHeight="1">
      <c r="A1023" s="6" t="str">
        <f>IF(COUNTIFS($M$3:M1023,"",$B$3:B1023,B1023,$C$3:C1023,#REF!)=1,MAX('Danh sách'!$A$2:A1022)+1,"")</f>
        <v/>
      </c>
      <c r="B1023" s="85" t="s">
        <v>1610</v>
      </c>
      <c r="C1023" s="86" t="s">
        <v>1580</v>
      </c>
      <c r="D1023" s="86" t="s">
        <v>1611</v>
      </c>
      <c r="E1023" s="88" t="s">
        <v>549</v>
      </c>
      <c r="F1023" s="50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si="24"/>
        <v>24D1080057Kinh tế chính trị Mác - Lênin-1-25 (ĐH19.06)-1-3.42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</row>
    <row r="1024" spans="1:13" ht="18.75" customHeight="1">
      <c r="A1024" s="6" t="str">
        <f>IF(COUNTIFS($M$3:M1024,"",$B$3:B1024,B1024,$C$3:C1024,#REF!)=1,MAX('Danh sách'!$A$2:A1023)+1,"")</f>
        <v/>
      </c>
      <c r="B1024" s="85" t="s">
        <v>1612</v>
      </c>
      <c r="C1024" s="86" t="s">
        <v>1580</v>
      </c>
      <c r="D1024" s="86" t="s">
        <v>1613</v>
      </c>
      <c r="E1024" s="88" t="s">
        <v>549</v>
      </c>
      <c r="F1024" s="50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24"/>
        <v>24D1080059Kinh tế chính trị Mác - Lênin-1-25 (ĐH19.06)-1-3.42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</row>
    <row r="1025" spans="1:13" ht="18.75" customHeight="1">
      <c r="A1025" s="6" t="str">
        <f>IF(COUNTIFS($M$3:M1025,"",$B$3:B1025,B1025,$C$3:C1025,#REF!)=1,MAX('Danh sách'!$A$2:A1024)+1,"")</f>
        <v/>
      </c>
      <c r="B1025" s="85" t="s">
        <v>1614</v>
      </c>
      <c r="C1025" s="86" t="s">
        <v>1580</v>
      </c>
      <c r="D1025" s="86" t="s">
        <v>1615</v>
      </c>
      <c r="E1025" s="88" t="s">
        <v>549</v>
      </c>
      <c r="F1025" s="50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24"/>
        <v>24D1080058Kinh tế chính trị Mác - Lênin-1-25 (ĐH19.06)-1-3.42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</row>
    <row r="1026" spans="1:13" ht="18.75" customHeight="1">
      <c r="A1026" s="6" t="str">
        <f>IF(COUNTIFS($M$3:M1026,"",$B$3:B1026,B1026,$C$3:C1026,#REF!)=1,MAX('Danh sách'!$A$2:A1025)+1,"")</f>
        <v/>
      </c>
      <c r="B1026" s="85" t="s">
        <v>1616</v>
      </c>
      <c r="C1026" s="86" t="s">
        <v>1580</v>
      </c>
      <c r="D1026" s="86" t="s">
        <v>1617</v>
      </c>
      <c r="E1026" s="88" t="s">
        <v>549</v>
      </c>
      <c r="F1026" s="50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 t="str">
        <f>IF(COUNTIFS($E$3:E1026,E1026)=1,MAX($J$2:J1025)+1,"")</f>
        <v/>
      </c>
      <c r="K1026" s="6" t="str">
        <f t="shared" si="24"/>
        <v>24D1080060Kinh tế chính trị Mác - Lênin-1-25 (ĐH19.06)-1-3.42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</row>
    <row r="1027" spans="1:13" ht="18.75" customHeight="1">
      <c r="A1027" s="6" t="str">
        <f>IF(COUNTIFS($M$3:M1027,"",$B$3:B1027,B1027,$C$3:C1027,#REF!)=1,MAX('Danh sách'!$A$2:A1026)+1,"")</f>
        <v/>
      </c>
      <c r="B1027" s="85" t="s">
        <v>1618</v>
      </c>
      <c r="C1027" s="86" t="s">
        <v>1580</v>
      </c>
      <c r="D1027" s="86" t="s">
        <v>1619</v>
      </c>
      <c r="E1027" s="88" t="s">
        <v>549</v>
      </c>
      <c r="F1027" s="50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24"/>
        <v>24D1080061Kinh tế chính trị Mác - Lênin-1-25 (ĐH19.06)-1-3.42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</row>
    <row r="1028" spans="1:13" ht="18.75" customHeight="1">
      <c r="A1028" s="6" t="str">
        <f>IF(COUNTIFS($M$3:M1028,"",$B$3:B1028,B1028,$C$3:C1028,#REF!)=1,MAX('Danh sách'!$A$2:A1027)+1,"")</f>
        <v/>
      </c>
      <c r="B1028" s="85" t="s">
        <v>1620</v>
      </c>
      <c r="C1028" s="86" t="s">
        <v>1580</v>
      </c>
      <c r="D1028" s="86" t="s">
        <v>1621</v>
      </c>
      <c r="E1028" s="88" t="s">
        <v>549</v>
      </c>
      <c r="F1028" s="50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ref="K1028:K1091" si="25">B1028&amp;E1028</f>
        <v>24D1080063Kinh tế chính trị Mác - Lênin-1-25 (ĐH19.06)-1-3.42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</row>
    <row r="1029" spans="1:13" ht="18.75" customHeight="1">
      <c r="A1029" s="6" t="str">
        <f>IF(COUNTIFS($M$3:M1029,"",$B$3:B1029,B1029,$C$3:C1029,#REF!)=1,MAX('Danh sách'!$A$2:A1028)+1,"")</f>
        <v/>
      </c>
      <c r="B1029" s="85" t="s">
        <v>1622</v>
      </c>
      <c r="C1029" s="86" t="s">
        <v>1580</v>
      </c>
      <c r="D1029" s="86" t="s">
        <v>1623</v>
      </c>
      <c r="E1029" s="88" t="s">
        <v>549</v>
      </c>
      <c r="F1029" s="50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25"/>
        <v>24D1080065Kinh tế chính trị Mác - Lênin-1-25 (ĐH19.06)-1-3.42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</row>
    <row r="1030" spans="1:13" ht="18.75" customHeight="1">
      <c r="A1030" s="6" t="str">
        <f>IF(COUNTIFS($M$3:M1030,"",$B$3:B1030,B1030,$C$3:C1030,#REF!)=1,MAX('Danh sách'!$A$2:A1029)+1,"")</f>
        <v/>
      </c>
      <c r="B1030" s="85" t="s">
        <v>1624</v>
      </c>
      <c r="C1030" s="86" t="s">
        <v>1580</v>
      </c>
      <c r="D1030" s="86" t="s">
        <v>1625</v>
      </c>
      <c r="E1030" s="88" t="s">
        <v>549</v>
      </c>
      <c r="F1030" s="50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25"/>
        <v>24D1080064Kinh tế chính trị Mác - Lênin-1-25 (ĐH19.06)-1-3.42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</row>
    <row r="1031" spans="1:13" ht="18.75" customHeight="1">
      <c r="A1031" s="6" t="str">
        <f>IF(COUNTIFS($M$3:M1031,"",$B$3:B1031,B1031,$C$3:C1031,#REF!)=1,MAX('Danh sách'!$A$2:A1030)+1,"")</f>
        <v/>
      </c>
      <c r="B1031" s="85" t="s">
        <v>1626</v>
      </c>
      <c r="C1031" s="86" t="s">
        <v>1580</v>
      </c>
      <c r="D1031" s="86" t="s">
        <v>1627</v>
      </c>
      <c r="E1031" s="88" t="s">
        <v>549</v>
      </c>
      <c r="F1031" s="50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25"/>
        <v>24D1080066Kinh tế chính trị Mác - Lênin-1-25 (ĐH19.06)-1-3.42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</row>
    <row r="1032" spans="1:13" ht="18.75" customHeight="1">
      <c r="A1032" s="6" t="str">
        <f>IF(COUNTIFS($M$3:M1032,"",$B$3:B1032,B1032,$C$3:C1032,#REF!)=1,MAX('Danh sách'!$A$2:A1031)+1,"")</f>
        <v/>
      </c>
      <c r="B1032" s="85" t="s">
        <v>1628</v>
      </c>
      <c r="C1032" s="86" t="s">
        <v>1580</v>
      </c>
      <c r="D1032" s="86" t="s">
        <v>1629</v>
      </c>
      <c r="E1032" s="88" t="s">
        <v>549</v>
      </c>
      <c r="F1032" s="50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25"/>
        <v>24D1080067Kinh tế chính trị Mác - Lênin-1-25 (ĐH19.06)-1-3.42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</row>
    <row r="1033" spans="1:13" ht="18.75" customHeight="1">
      <c r="A1033" s="6" t="str">
        <f>IF(COUNTIFS($M$3:M1033,"",$B$3:B1033,B1033,$C$3:C1033,#REF!)=1,MAX('Danh sách'!$A$2:A1032)+1,"")</f>
        <v/>
      </c>
      <c r="B1033" s="85" t="s">
        <v>1630</v>
      </c>
      <c r="C1033" s="86" t="s">
        <v>1580</v>
      </c>
      <c r="D1033" s="86" t="s">
        <v>1631</v>
      </c>
      <c r="E1033" s="88" t="s">
        <v>549</v>
      </c>
      <c r="F1033" s="50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25"/>
        <v>24D1080070Kinh tế chính trị Mác - Lênin-1-25 (ĐH19.06)-1-3.42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</row>
    <row r="1034" spans="1:13" ht="18.75" customHeight="1">
      <c r="A1034" s="6" t="str">
        <f>IF(COUNTIFS($M$3:M1034,"",$B$3:B1034,B1034,$C$3:C1034,#REF!)=1,MAX('Danh sách'!$A$2:A1033)+1,"")</f>
        <v/>
      </c>
      <c r="B1034" s="85" t="s">
        <v>1632</v>
      </c>
      <c r="C1034" s="86" t="s">
        <v>1580</v>
      </c>
      <c r="D1034" s="86" t="s">
        <v>1633</v>
      </c>
      <c r="E1034" s="88" t="s">
        <v>549</v>
      </c>
      <c r="F1034" s="50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25"/>
        <v>24D1080079Kinh tế chính trị Mác - Lênin-1-25 (ĐH19.06)-1-3.42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</row>
    <row r="1035" spans="1:13" ht="18.75" customHeight="1">
      <c r="A1035" s="6" t="str">
        <f>IF(COUNTIFS($M$3:M1035,"",$B$3:B1035,B1035,$C$3:C1035,#REF!)=1,MAX('Danh sách'!$A$2:A1034)+1,"")</f>
        <v/>
      </c>
      <c r="B1035" s="85" t="s">
        <v>1634</v>
      </c>
      <c r="C1035" s="86" t="s">
        <v>1580</v>
      </c>
      <c r="D1035" s="86" t="s">
        <v>1121</v>
      </c>
      <c r="E1035" s="88" t="s">
        <v>549</v>
      </c>
      <c r="F1035" s="50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25"/>
        <v>24D1080076Kinh tế chính trị Mác - Lênin-1-25 (ĐH19.06)-1-3.42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</row>
    <row r="1036" spans="1:13" ht="18.75" customHeight="1">
      <c r="A1036" s="6" t="str">
        <f>IF(COUNTIFS($M$3:M1036,"",$B$3:B1036,B1036,$C$3:C1036,#REF!)=1,MAX('Danh sách'!$A$2:A1035)+1,"")</f>
        <v/>
      </c>
      <c r="B1036" s="85" t="s">
        <v>1635</v>
      </c>
      <c r="C1036" s="86" t="s">
        <v>1580</v>
      </c>
      <c r="D1036" s="86" t="s">
        <v>1105</v>
      </c>
      <c r="E1036" s="88" t="s">
        <v>549</v>
      </c>
      <c r="F1036" s="50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25"/>
        <v>24D1080078Kinh tế chính trị Mác - Lênin-1-25 (ĐH19.06)-1-3.42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</row>
    <row r="1037" spans="1:13" ht="18.75" customHeight="1">
      <c r="A1037" s="6" t="str">
        <f>IF(COUNTIFS($M$3:M1037,"",$B$3:B1037,B1037,$C$3:C1037,#REF!)=1,MAX('Danh sách'!$A$2:A1036)+1,"")</f>
        <v/>
      </c>
      <c r="B1037" s="85" t="s">
        <v>1636</v>
      </c>
      <c r="C1037" s="86" t="s">
        <v>1580</v>
      </c>
      <c r="D1037" s="86" t="s">
        <v>1637</v>
      </c>
      <c r="E1037" s="88" t="s">
        <v>549</v>
      </c>
      <c r="F1037" s="50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25"/>
        <v>24D1080071Kinh tế chính trị Mác - Lênin-1-25 (ĐH19.06)-1-3.42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</row>
    <row r="1038" spans="1:13" ht="18.75" customHeight="1">
      <c r="A1038" s="6" t="str">
        <f>IF(COUNTIFS($M$3:M1038,"",$B$3:B1038,B1038,$C$3:C1038,#REF!)=1,MAX('Danh sách'!$A$2:A1037)+1,"")</f>
        <v/>
      </c>
      <c r="B1038" s="85" t="s">
        <v>1638</v>
      </c>
      <c r="C1038" s="86" t="s">
        <v>1580</v>
      </c>
      <c r="D1038" s="86" t="s">
        <v>1639</v>
      </c>
      <c r="E1038" s="88" t="s">
        <v>549</v>
      </c>
      <c r="F1038" s="50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25"/>
        <v>24D1080072Kinh tế chính trị Mác - Lênin-1-25 (ĐH19.06)-1-3.42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</row>
    <row r="1039" spans="1:13" ht="18.75" customHeight="1">
      <c r="A1039" s="6" t="str">
        <f>IF(COUNTIFS($M$3:M1039,"",$B$3:B1039,B1039,$C$3:C1039,#REF!)=1,MAX('Danh sách'!$A$2:A1038)+1,"")</f>
        <v/>
      </c>
      <c r="B1039" s="85" t="s">
        <v>1640</v>
      </c>
      <c r="C1039" s="86" t="s">
        <v>1580</v>
      </c>
      <c r="D1039" s="86" t="s">
        <v>1641</v>
      </c>
      <c r="E1039" s="88" t="s">
        <v>549</v>
      </c>
      <c r="F1039" s="50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25"/>
        <v>24D1080075Kinh tế chính trị Mác - Lênin-1-25 (ĐH19.06)-1-3.42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</row>
    <row r="1040" spans="1:13" ht="18.75" customHeight="1">
      <c r="A1040" s="6" t="str">
        <f>IF(COUNTIFS($M$3:M1040,"",$B$3:B1040,B1040,$C$3:C1040,#REF!)=1,MAX('Danh sách'!$A$2:A1039)+1,"")</f>
        <v/>
      </c>
      <c r="B1040" s="85" t="s">
        <v>1642</v>
      </c>
      <c r="C1040" s="86" t="s">
        <v>1580</v>
      </c>
      <c r="D1040" s="86" t="s">
        <v>1643</v>
      </c>
      <c r="E1040" s="88" t="s">
        <v>549</v>
      </c>
      <c r="F1040" s="50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25"/>
        <v>24D1080077Kinh tế chính trị Mác - Lênin-1-25 (ĐH19.06)-1-3.42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</row>
    <row r="1041" spans="1:13" ht="18.75" customHeight="1">
      <c r="A1041" s="6" t="str">
        <f>IF(COUNTIFS($M$3:M1041,"",$B$3:B1041,B1041,$C$3:C1041,#REF!)=1,MAX('Danh sách'!$A$2:A1040)+1,"")</f>
        <v/>
      </c>
      <c r="B1041" s="85" t="s">
        <v>1554</v>
      </c>
      <c r="C1041" s="86" t="s">
        <v>1555</v>
      </c>
      <c r="D1041" s="86" t="s">
        <v>1556</v>
      </c>
      <c r="E1041" s="88" t="s">
        <v>552</v>
      </c>
      <c r="F1041" s="50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T</v>
      </c>
      <c r="J1041" s="10">
        <f>IF(COUNTIFS($E$3:E1041,E1041)=1,MAX($J$2:J1040)+1,"")</f>
        <v>31</v>
      </c>
      <c r="K1041" s="6" t="str">
        <f t="shared" si="25"/>
        <v>24D1150002Giáo dục thể chất 3-1-25 (ĐH19.06)-1-3.42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</row>
    <row r="1042" spans="1:13" ht="18.75" customHeight="1">
      <c r="A1042" s="6" t="str">
        <f>IF(COUNTIFS($M$3:M1042,"",$B$3:B1042,B1042,$C$3:C1042,#REF!)=1,MAX('Danh sách'!$A$2:A1041)+1,"")</f>
        <v/>
      </c>
      <c r="B1042" s="85" t="s">
        <v>1557</v>
      </c>
      <c r="C1042" s="86" t="s">
        <v>1555</v>
      </c>
      <c r="D1042" s="86" t="s">
        <v>1558</v>
      </c>
      <c r="E1042" s="88" t="s">
        <v>552</v>
      </c>
      <c r="F1042" s="50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T</v>
      </c>
      <c r="J1042" s="10" t="str">
        <f>IF(COUNTIFS($E$3:E1042,E1042)=1,MAX($J$2:J1041)+1,"")</f>
        <v/>
      </c>
      <c r="K1042" s="6" t="str">
        <f t="shared" si="25"/>
        <v>24D1150003Giáo dục thể chất 3-1-25 (ĐH19.06)-1-3.42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</row>
    <row r="1043" spans="1:13" ht="18.75" customHeight="1">
      <c r="A1043" s="6" t="str">
        <f>IF(COUNTIFS($M$3:M1043,"",$B$3:B1043,B1043,$C$3:C1043,#REF!)=1,MAX('Danh sách'!$A$2:A1042)+1,"")</f>
        <v/>
      </c>
      <c r="B1043" s="85" t="s">
        <v>1559</v>
      </c>
      <c r="C1043" s="86" t="s">
        <v>1555</v>
      </c>
      <c r="D1043" s="86" t="s">
        <v>1560</v>
      </c>
      <c r="E1043" s="88" t="s">
        <v>552</v>
      </c>
      <c r="F1043" s="50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T</v>
      </c>
      <c r="J1043" s="10" t="str">
        <f>IF(COUNTIFS($E$3:E1043,E1043)=1,MAX($J$2:J1042)+1,"")</f>
        <v/>
      </c>
      <c r="K1043" s="6" t="str">
        <f t="shared" si="25"/>
        <v>24D1150004Giáo dục thể chất 3-1-25 (ĐH19.06)-1-3.42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</row>
    <row r="1044" spans="1:13" ht="18.75" customHeight="1">
      <c r="A1044" s="6" t="str">
        <f>IF(COUNTIFS($M$3:M1044,"",$B$3:B1044,B1044,$C$3:C1044,#REF!)=1,MAX('Danh sách'!$A$2:A1043)+1,"")</f>
        <v/>
      </c>
      <c r="B1044" s="85" t="s">
        <v>1561</v>
      </c>
      <c r="C1044" s="86" t="s">
        <v>1555</v>
      </c>
      <c r="D1044" s="86" t="s">
        <v>1082</v>
      </c>
      <c r="E1044" s="88" t="s">
        <v>552</v>
      </c>
      <c r="F1044" s="50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T</v>
      </c>
      <c r="J1044" s="10" t="str">
        <f>IF(COUNTIFS($E$3:E1044,E1044)=1,MAX($J$2:J1043)+1,"")</f>
        <v/>
      </c>
      <c r="K1044" s="6" t="str">
        <f t="shared" si="25"/>
        <v>24D1150005Giáo dục thể chất 3-1-25 (ĐH19.06)-1-3.42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</row>
    <row r="1045" spans="1:13" ht="18.75" customHeight="1">
      <c r="A1045" s="6" t="str">
        <f>IF(COUNTIFS($M$3:M1045,"",$B$3:B1045,B1045,$C$3:C1045,#REF!)=1,MAX('Danh sách'!$A$2:A1044)+1,"")</f>
        <v/>
      </c>
      <c r="B1045" s="85" t="s">
        <v>1562</v>
      </c>
      <c r="C1045" s="86" t="s">
        <v>1555</v>
      </c>
      <c r="D1045" s="86" t="s">
        <v>1563</v>
      </c>
      <c r="E1045" s="88" t="s">
        <v>552</v>
      </c>
      <c r="F1045" s="50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T</v>
      </c>
      <c r="J1045" s="10" t="str">
        <f>IF(COUNTIFS($E$3:E1045,E1045)=1,MAX($J$2:J1044)+1,"")</f>
        <v/>
      </c>
      <c r="K1045" s="6" t="str">
        <f t="shared" si="25"/>
        <v>24D1150006Giáo dục thể chất 3-1-25 (ĐH19.06)-1-3.42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</row>
    <row r="1046" spans="1:13" ht="18.75" customHeight="1">
      <c r="A1046" s="6" t="str">
        <f>IF(COUNTIFS($M$3:M1046,"",$B$3:B1046,B1046,$C$3:C1046,#REF!)=1,MAX('Danh sách'!$A$2:A1045)+1,"")</f>
        <v/>
      </c>
      <c r="B1046" s="85" t="s">
        <v>1564</v>
      </c>
      <c r="C1046" s="86" t="s">
        <v>1555</v>
      </c>
      <c r="D1046" s="86" t="s">
        <v>1565</v>
      </c>
      <c r="E1046" s="88" t="s">
        <v>552</v>
      </c>
      <c r="F1046" s="50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T</v>
      </c>
      <c r="J1046" s="10" t="str">
        <f>IF(COUNTIFS($E$3:E1046,E1046)=1,MAX($J$2:J1045)+1,"")</f>
        <v/>
      </c>
      <c r="K1046" s="6" t="str">
        <f t="shared" si="25"/>
        <v>24D1150007Giáo dục thể chất 3-1-25 (ĐH19.06)-1-3.42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</row>
    <row r="1047" spans="1:13" ht="18.75" customHeight="1">
      <c r="A1047" s="6" t="str">
        <f>IF(COUNTIFS($M$3:M1047,"",$B$3:B1047,B1047,$C$3:C1047,#REF!)=1,MAX('Danh sách'!$A$2:A1046)+1,"")</f>
        <v/>
      </c>
      <c r="B1047" s="85" t="s">
        <v>1566</v>
      </c>
      <c r="C1047" s="86" t="s">
        <v>1567</v>
      </c>
      <c r="D1047" s="86" t="s">
        <v>1568</v>
      </c>
      <c r="E1047" s="88" t="s">
        <v>552</v>
      </c>
      <c r="F1047" s="50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T</v>
      </c>
      <c r="J1047" s="10" t="str">
        <f>IF(COUNTIFS($E$3:E1047,E1047)=1,MAX($J$2:J1046)+1,"")</f>
        <v/>
      </c>
      <c r="K1047" s="6" t="str">
        <f t="shared" si="25"/>
        <v>24D1060001Giáo dục thể chất 3-1-25 (ĐH19.06)-1-3.42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</row>
    <row r="1048" spans="1:13" ht="18.75" customHeight="1">
      <c r="A1048" s="6" t="str">
        <f>IF(COUNTIFS($M$3:M1048,"",$B$3:B1048,B1048,$C$3:C1048,#REF!)=1,MAX('Danh sách'!$A$2:A1047)+1,"")</f>
        <v/>
      </c>
      <c r="B1048" s="85" t="s">
        <v>1569</v>
      </c>
      <c r="C1048" s="86" t="s">
        <v>1567</v>
      </c>
      <c r="D1048" s="86" t="s">
        <v>1570</v>
      </c>
      <c r="E1048" s="88" t="s">
        <v>552</v>
      </c>
      <c r="F1048" s="50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T</v>
      </c>
      <c r="J1048" s="10" t="str">
        <f>IF(COUNTIFS($E$3:E1048,E1048)=1,MAX($J$2:J1047)+1,"")</f>
        <v/>
      </c>
      <c r="K1048" s="6" t="str">
        <f t="shared" si="25"/>
        <v>24D1060002Giáo dục thể chất 3-1-25 (ĐH19.06)-1-3.42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</row>
    <row r="1049" spans="1:13" ht="18.75" customHeight="1">
      <c r="A1049" s="6" t="str">
        <f>IF(COUNTIFS($M$3:M1049,"",$B$3:B1049,B1049,$C$3:C1049,#REF!)=1,MAX('Danh sách'!$A$2:A1048)+1,"")</f>
        <v/>
      </c>
      <c r="B1049" s="85" t="s">
        <v>1571</v>
      </c>
      <c r="C1049" s="86" t="s">
        <v>1567</v>
      </c>
      <c r="D1049" s="86" t="s">
        <v>1572</v>
      </c>
      <c r="E1049" s="88" t="s">
        <v>552</v>
      </c>
      <c r="F1049" s="50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T</v>
      </c>
      <c r="J1049" s="10" t="str">
        <f>IF(COUNTIFS($E$3:E1049,E1049)=1,MAX($J$2:J1048)+1,"")</f>
        <v/>
      </c>
      <c r="K1049" s="6" t="str">
        <f t="shared" si="25"/>
        <v>24D1060004Giáo dục thể chất 3-1-25 (ĐH19.06)-1-3.42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</row>
    <row r="1050" spans="1:13" ht="18.75" customHeight="1">
      <c r="A1050" s="6" t="str">
        <f>IF(COUNTIFS($M$3:M1050,"",$B$3:B1050,B1050,$C$3:C1050,#REF!)=1,MAX('Danh sách'!$A$2:A1049)+1,"")</f>
        <v/>
      </c>
      <c r="B1050" s="85" t="s">
        <v>1573</v>
      </c>
      <c r="C1050" s="86" t="s">
        <v>1567</v>
      </c>
      <c r="D1050" s="86" t="s">
        <v>1574</v>
      </c>
      <c r="E1050" s="88" t="s">
        <v>552</v>
      </c>
      <c r="F1050" s="50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T</v>
      </c>
      <c r="J1050" s="10" t="str">
        <f>IF(COUNTIFS($E$3:E1050,E1050)=1,MAX($J$2:J1049)+1,"")</f>
        <v/>
      </c>
      <c r="K1050" s="6" t="str">
        <f t="shared" si="25"/>
        <v>24D1060005Giáo dục thể chất 3-1-25 (ĐH19.06)-1-3.42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</row>
    <row r="1051" spans="1:13" ht="18.75" customHeight="1">
      <c r="A1051" s="6" t="str">
        <f>IF(COUNTIFS($M$3:M1051,"",$B$3:B1051,B1051,$C$3:C1051,#REF!)=1,MAX('Danh sách'!$A$2:A1050)+1,"")</f>
        <v/>
      </c>
      <c r="B1051" s="85" t="s">
        <v>1575</v>
      </c>
      <c r="C1051" s="86" t="s">
        <v>1567</v>
      </c>
      <c r="D1051" s="86" t="s">
        <v>1576</v>
      </c>
      <c r="E1051" s="88" t="s">
        <v>552</v>
      </c>
      <c r="F1051" s="50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T</v>
      </c>
      <c r="J1051" s="10" t="str">
        <f>IF(COUNTIFS($E$3:E1051,E1051)=1,MAX($J$2:J1050)+1,"")</f>
        <v/>
      </c>
      <c r="K1051" s="6" t="str">
        <f t="shared" si="25"/>
        <v>24D1060006Giáo dục thể chất 3-1-25 (ĐH19.06)-1-3.42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</row>
    <row r="1052" spans="1:13" ht="18.75" customHeight="1">
      <c r="A1052" s="6" t="str">
        <f>IF(COUNTIFS($M$3:M1052,"",$B$3:B1052,B1052,$C$3:C1052,#REF!)=1,MAX('Danh sách'!$A$2:A1051)+1,"")</f>
        <v/>
      </c>
      <c r="B1052" s="85" t="s">
        <v>1577</v>
      </c>
      <c r="C1052" s="86" t="s">
        <v>1567</v>
      </c>
      <c r="D1052" s="86" t="s">
        <v>1578</v>
      </c>
      <c r="E1052" s="88" t="s">
        <v>552</v>
      </c>
      <c r="F1052" s="50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T</v>
      </c>
      <c r="J1052" s="10" t="str">
        <f>IF(COUNTIFS($E$3:E1052,E1052)=1,MAX($J$2:J1051)+1,"")</f>
        <v/>
      </c>
      <c r="K1052" s="6" t="str">
        <f t="shared" si="25"/>
        <v>24D1060007Giáo dục thể chất 3-1-25 (ĐH19.06)-1-3.42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</row>
    <row r="1053" spans="1:13" ht="18.75" customHeight="1">
      <c r="A1053" s="6" t="str">
        <f>IF(COUNTIFS($M$3:M1053,"",$B$3:B1053,B1053,$C$3:C1053,#REF!)=1,MAX('Danh sách'!$A$2:A1052)+1,"")</f>
        <v/>
      </c>
      <c r="B1053" s="85" t="s">
        <v>1579</v>
      </c>
      <c r="C1053" s="86" t="s">
        <v>1580</v>
      </c>
      <c r="D1053" s="86" t="s">
        <v>1581</v>
      </c>
      <c r="E1053" s="88" t="s">
        <v>552</v>
      </c>
      <c r="F1053" s="50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T</v>
      </c>
      <c r="J1053" s="10" t="str">
        <f>IF(COUNTIFS($E$3:E1053,E1053)=1,MAX($J$2:J1052)+1,"")</f>
        <v/>
      </c>
      <c r="K1053" s="6" t="str">
        <f t="shared" si="25"/>
        <v>24D1080040Giáo dục thể chất 3-1-25 (ĐH19.06)-1-3.42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</row>
    <row r="1054" spans="1:13" ht="18.75" customHeight="1">
      <c r="A1054" s="6" t="str">
        <f>IF(COUNTIFS($M$3:M1054,"",$B$3:B1054,B1054,$C$3:C1054,#REF!)=1,MAX('Danh sách'!$A$2:A1053)+1,"")</f>
        <v/>
      </c>
      <c r="B1054" s="85" t="s">
        <v>1582</v>
      </c>
      <c r="C1054" s="86" t="s">
        <v>1580</v>
      </c>
      <c r="D1054" s="86" t="s">
        <v>1583</v>
      </c>
      <c r="E1054" s="88" t="s">
        <v>552</v>
      </c>
      <c r="F1054" s="50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T</v>
      </c>
      <c r="J1054" s="10" t="str">
        <f>IF(COUNTIFS($E$3:E1054,E1054)=1,MAX($J$2:J1053)+1,"")</f>
        <v/>
      </c>
      <c r="K1054" s="6" t="str">
        <f t="shared" si="25"/>
        <v>24D1080042Giáo dục thể chất 3-1-25 (ĐH19.06)-1-3.42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</row>
    <row r="1055" spans="1:13" ht="18.75" customHeight="1">
      <c r="A1055" s="6" t="str">
        <f>IF(COUNTIFS($M$3:M1055,"",$B$3:B1055,B1055,$C$3:C1055,#REF!)=1,MAX('Danh sách'!$A$2:A1054)+1,"")</f>
        <v/>
      </c>
      <c r="B1055" s="85" t="s">
        <v>1584</v>
      </c>
      <c r="C1055" s="86" t="s">
        <v>1580</v>
      </c>
      <c r="D1055" s="86" t="s">
        <v>1585</v>
      </c>
      <c r="E1055" s="88" t="s">
        <v>552</v>
      </c>
      <c r="F1055" s="50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T</v>
      </c>
      <c r="J1055" s="10" t="str">
        <f>IF(COUNTIFS($E$3:E1055,E1055)=1,MAX($J$2:J1054)+1,"")</f>
        <v/>
      </c>
      <c r="K1055" s="6" t="str">
        <f t="shared" si="25"/>
        <v>24D1080043Giáo dục thể chất 3-1-25 (ĐH19.06)-1-3.42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</row>
    <row r="1056" spans="1:13" ht="18.75" customHeight="1">
      <c r="A1056" s="6" t="str">
        <f>IF(COUNTIFS($M$3:M1056,"",$B$3:B1056,B1056,$C$3:C1056,#REF!)=1,MAX('Danh sách'!$A$2:A1055)+1,"")</f>
        <v/>
      </c>
      <c r="B1056" s="85" t="s">
        <v>1586</v>
      </c>
      <c r="C1056" s="86" t="s">
        <v>1580</v>
      </c>
      <c r="D1056" s="86" t="s">
        <v>1587</v>
      </c>
      <c r="E1056" s="88" t="s">
        <v>552</v>
      </c>
      <c r="F1056" s="50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T</v>
      </c>
      <c r="J1056" s="10" t="str">
        <f>IF(COUNTIFS($E$3:E1056,E1056)=1,MAX($J$2:J1055)+1,"")</f>
        <v/>
      </c>
      <c r="K1056" s="6" t="str">
        <f t="shared" si="25"/>
        <v>24D1080044Giáo dục thể chất 3-1-25 (ĐH19.06)-1-3.42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</row>
    <row r="1057" spans="1:13" ht="18.75" customHeight="1">
      <c r="A1057" s="6" t="str">
        <f>IF(COUNTIFS($M$3:M1057,"",$B$3:B1057,B1057,$C$3:C1057,#REF!)=1,MAX('Danh sách'!$A$2:A1056)+1,"")</f>
        <v/>
      </c>
      <c r="B1057" s="85" t="s">
        <v>1588</v>
      </c>
      <c r="C1057" s="86" t="s">
        <v>1580</v>
      </c>
      <c r="D1057" s="86" t="s">
        <v>1589</v>
      </c>
      <c r="E1057" s="88" t="s">
        <v>552</v>
      </c>
      <c r="F1057" s="50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T</v>
      </c>
      <c r="J1057" s="10" t="str">
        <f>IF(COUNTIFS($E$3:E1057,E1057)=1,MAX($J$2:J1056)+1,"")</f>
        <v/>
      </c>
      <c r="K1057" s="6" t="str">
        <f t="shared" si="25"/>
        <v>24D1080045Giáo dục thể chất 3-1-25 (ĐH19.06)-1-3.42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</row>
    <row r="1058" spans="1:13" ht="18.75" customHeight="1">
      <c r="A1058" s="6" t="str">
        <f>IF(COUNTIFS($M$3:M1058,"",$B$3:B1058,B1058,$C$3:C1058,#REF!)=1,MAX('Danh sách'!$A$2:A1057)+1,"")</f>
        <v/>
      </c>
      <c r="B1058" s="85" t="s">
        <v>1590</v>
      </c>
      <c r="C1058" s="86" t="s">
        <v>1580</v>
      </c>
      <c r="D1058" s="86" t="s">
        <v>1591</v>
      </c>
      <c r="E1058" s="88" t="s">
        <v>552</v>
      </c>
      <c r="F1058" s="50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T</v>
      </c>
      <c r="J1058" s="10" t="str">
        <f>IF(COUNTIFS($E$3:E1058,E1058)=1,MAX($J$2:J1057)+1,"")</f>
        <v/>
      </c>
      <c r="K1058" s="6" t="str">
        <f t="shared" si="25"/>
        <v>24D1080046Giáo dục thể chất 3-1-25 (ĐH19.06)-1-3.42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</row>
    <row r="1059" spans="1:13" ht="18.75" customHeight="1">
      <c r="A1059" s="6" t="str">
        <f>IF(COUNTIFS($M$3:M1059,"",$B$3:B1059,B1059,$C$3:C1059,#REF!)=1,MAX('Danh sách'!$A$2:A1058)+1,"")</f>
        <v/>
      </c>
      <c r="B1059" s="85" t="s">
        <v>1592</v>
      </c>
      <c r="C1059" s="86" t="s">
        <v>1580</v>
      </c>
      <c r="D1059" s="86" t="s">
        <v>1593</v>
      </c>
      <c r="E1059" s="88" t="s">
        <v>552</v>
      </c>
      <c r="F1059" s="50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T</v>
      </c>
      <c r="J1059" s="10" t="str">
        <f>IF(COUNTIFS($E$3:E1059,E1059)=1,MAX($J$2:J1058)+1,"")</f>
        <v/>
      </c>
      <c r="K1059" s="6" t="str">
        <f t="shared" si="25"/>
        <v>24D1080047Giáo dục thể chất 3-1-25 (ĐH19.06)-1-3.42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</row>
    <row r="1060" spans="1:13" ht="18.75" customHeight="1">
      <c r="A1060" s="6" t="str">
        <f>IF(COUNTIFS($M$3:M1060,"",$B$3:B1060,B1060,$C$3:C1060,#REF!)=1,MAX('Danh sách'!$A$2:A1059)+1,"")</f>
        <v/>
      </c>
      <c r="B1060" s="85" t="s">
        <v>1594</v>
      </c>
      <c r="C1060" s="86" t="s">
        <v>1580</v>
      </c>
      <c r="D1060" s="86" t="s">
        <v>1595</v>
      </c>
      <c r="E1060" s="88" t="s">
        <v>552</v>
      </c>
      <c r="F1060" s="50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T</v>
      </c>
      <c r="J1060" s="10" t="str">
        <f>IF(COUNTIFS($E$3:E1060,E1060)=1,MAX($J$2:J1059)+1,"")</f>
        <v/>
      </c>
      <c r="K1060" s="6" t="str">
        <f t="shared" si="25"/>
        <v>24D1080049Giáo dục thể chất 3-1-25 (ĐH19.06)-1-3.42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</row>
    <row r="1061" spans="1:13" ht="18.75" customHeight="1">
      <c r="A1061" s="6" t="str">
        <f>IF(COUNTIFS($M$3:M1061,"",$B$3:B1061,B1061,$C$3:C1061,#REF!)=1,MAX('Danh sách'!$A$2:A1060)+1,"")</f>
        <v/>
      </c>
      <c r="B1061" s="85" t="s">
        <v>1596</v>
      </c>
      <c r="C1061" s="86" t="s">
        <v>1580</v>
      </c>
      <c r="D1061" s="86" t="s">
        <v>1597</v>
      </c>
      <c r="E1061" s="88" t="s">
        <v>552</v>
      </c>
      <c r="F1061" s="50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T</v>
      </c>
      <c r="J1061" s="10" t="str">
        <f>IF(COUNTIFS($E$3:E1061,E1061)=1,MAX($J$2:J1060)+1,"")</f>
        <v/>
      </c>
      <c r="K1061" s="6" t="str">
        <f t="shared" si="25"/>
        <v>24D1080050Giáo dục thể chất 3-1-25 (ĐH19.06)-1-3.42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</row>
    <row r="1062" spans="1:13" ht="18.75" customHeight="1">
      <c r="A1062" s="6" t="str">
        <f>IF(COUNTIFS($M$3:M1062,"",$B$3:B1062,B1062,$C$3:C1062,#REF!)=1,MAX('Danh sách'!$A$2:A1061)+1,"")</f>
        <v/>
      </c>
      <c r="B1062" s="85" t="s">
        <v>1598</v>
      </c>
      <c r="C1062" s="86" t="s">
        <v>1580</v>
      </c>
      <c r="D1062" s="86" t="s">
        <v>1599</v>
      </c>
      <c r="E1062" s="88" t="s">
        <v>552</v>
      </c>
      <c r="F1062" s="50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T</v>
      </c>
      <c r="J1062" s="10" t="str">
        <f>IF(COUNTIFS($E$3:E1062,E1062)=1,MAX($J$2:J1061)+1,"")</f>
        <v/>
      </c>
      <c r="K1062" s="6" t="str">
        <f t="shared" si="25"/>
        <v>24D1080048Giáo dục thể chất 3-1-25 (ĐH19.06)-1-3.42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</row>
    <row r="1063" spans="1:13" ht="18.75" customHeight="1">
      <c r="A1063" s="6" t="str">
        <f>IF(COUNTIFS($M$3:M1063,"",$B$3:B1063,B1063,$C$3:C1063,#REF!)=1,MAX('Danh sách'!$A$2:A1062)+1,"")</f>
        <v/>
      </c>
      <c r="B1063" s="85" t="s">
        <v>1600</v>
      </c>
      <c r="C1063" s="86" t="s">
        <v>1580</v>
      </c>
      <c r="D1063" s="86" t="s">
        <v>1494</v>
      </c>
      <c r="E1063" s="88" t="s">
        <v>552</v>
      </c>
      <c r="F1063" s="50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T</v>
      </c>
      <c r="J1063" s="10" t="str">
        <f>IF(COUNTIFS($E$3:E1063,E1063)=1,MAX($J$2:J1062)+1,"")</f>
        <v/>
      </c>
      <c r="K1063" s="6" t="str">
        <f t="shared" si="25"/>
        <v>24D1080051Giáo dục thể chất 3-1-25 (ĐH19.06)-1-3.42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</row>
    <row r="1064" spans="1:13" ht="18.75" customHeight="1">
      <c r="A1064" s="6" t="str">
        <f>IF(COUNTIFS($M$3:M1064,"",$B$3:B1064,B1064,$C$3:C1064,#REF!)=1,MAX('Danh sách'!$A$2:A1063)+1,"")</f>
        <v/>
      </c>
      <c r="B1064" s="85" t="s">
        <v>1601</v>
      </c>
      <c r="C1064" s="86" t="s">
        <v>1580</v>
      </c>
      <c r="D1064" s="86" t="s">
        <v>1220</v>
      </c>
      <c r="E1064" s="88" t="s">
        <v>552</v>
      </c>
      <c r="F1064" s="50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T</v>
      </c>
      <c r="J1064" s="10" t="str">
        <f>IF(COUNTIFS($E$3:E1064,E1064)=1,MAX($J$2:J1063)+1,"")</f>
        <v/>
      </c>
      <c r="K1064" s="6" t="str">
        <f t="shared" si="25"/>
        <v>24D1080052Giáo dục thể chất 3-1-25 (ĐH19.06)-1-3.42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</row>
    <row r="1065" spans="1:13" ht="18.75" customHeight="1">
      <c r="A1065" s="6" t="str">
        <f>IF(COUNTIFS($M$3:M1065,"",$B$3:B1065,B1065,$C$3:C1065,#REF!)=1,MAX('Danh sách'!$A$2:A1064)+1,"")</f>
        <v/>
      </c>
      <c r="B1065" s="85" t="s">
        <v>1602</v>
      </c>
      <c r="C1065" s="86" t="s">
        <v>1580</v>
      </c>
      <c r="D1065" s="86" t="s">
        <v>1603</v>
      </c>
      <c r="E1065" s="88" t="s">
        <v>552</v>
      </c>
      <c r="F1065" s="50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T</v>
      </c>
      <c r="J1065" s="10" t="str">
        <f>IF(COUNTIFS($E$3:E1065,E1065)=1,MAX($J$2:J1064)+1,"")</f>
        <v/>
      </c>
      <c r="K1065" s="6" t="str">
        <f t="shared" si="25"/>
        <v>24D1080053Giáo dục thể chất 3-1-25 (ĐH19.06)-1-3.42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</row>
    <row r="1066" spans="1:13" ht="18.75" customHeight="1">
      <c r="A1066" s="6" t="str">
        <f>IF(COUNTIFS($M$3:M1066,"",$B$3:B1066,B1066,$C$3:C1066,#REF!)=1,MAX('Danh sách'!$A$2:A1065)+1,"")</f>
        <v/>
      </c>
      <c r="B1066" s="85" t="s">
        <v>1604</v>
      </c>
      <c r="C1066" s="86" t="s">
        <v>1580</v>
      </c>
      <c r="D1066" s="86" t="s">
        <v>1605</v>
      </c>
      <c r="E1066" s="88" t="s">
        <v>552</v>
      </c>
      <c r="F1066" s="50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T</v>
      </c>
      <c r="J1066" s="10" t="str">
        <f>IF(COUNTIFS($E$3:E1066,E1066)=1,MAX($J$2:J1065)+1,"")</f>
        <v/>
      </c>
      <c r="K1066" s="6" t="str">
        <f t="shared" si="25"/>
        <v>24D1080054Giáo dục thể chất 3-1-25 (ĐH19.06)-1-3.42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</row>
    <row r="1067" spans="1:13" ht="18.75" customHeight="1">
      <c r="A1067" s="6" t="str">
        <f>IF(COUNTIFS($M$3:M1067,"",$B$3:B1067,B1067,$C$3:C1067,#REF!)=1,MAX('Danh sách'!$A$2:A1066)+1,"")</f>
        <v/>
      </c>
      <c r="B1067" s="85" t="s">
        <v>1606</v>
      </c>
      <c r="C1067" s="86" t="s">
        <v>1580</v>
      </c>
      <c r="D1067" s="86" t="s">
        <v>1607</v>
      </c>
      <c r="E1067" s="88" t="s">
        <v>552</v>
      </c>
      <c r="F1067" s="50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T</v>
      </c>
      <c r="J1067" s="10" t="str">
        <f>IF(COUNTIFS($E$3:E1067,E1067)=1,MAX($J$2:J1066)+1,"")</f>
        <v/>
      </c>
      <c r="K1067" s="6" t="str">
        <f t="shared" si="25"/>
        <v>24D1080056Giáo dục thể chất 3-1-25 (ĐH19.06)-1-3.42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</row>
    <row r="1068" spans="1:13" ht="18.75" customHeight="1">
      <c r="A1068" s="6" t="str">
        <f>IF(COUNTIFS($M$3:M1068,"",$B$3:B1068,B1068,$C$3:C1068,#REF!)=1,MAX('Danh sách'!$A$2:A1067)+1,"")</f>
        <v/>
      </c>
      <c r="B1068" s="85" t="s">
        <v>1608</v>
      </c>
      <c r="C1068" s="86" t="s">
        <v>1580</v>
      </c>
      <c r="D1068" s="86" t="s">
        <v>1609</v>
      </c>
      <c r="E1068" s="88" t="s">
        <v>552</v>
      </c>
      <c r="F1068" s="50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T</v>
      </c>
      <c r="J1068" s="10" t="str">
        <f>IF(COUNTIFS($E$3:E1068,E1068)=1,MAX($J$2:J1067)+1,"")</f>
        <v/>
      </c>
      <c r="K1068" s="6" t="str">
        <f t="shared" si="25"/>
        <v>24D1080055Giáo dục thể chất 3-1-25 (ĐH19.06)-1-3.42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</row>
    <row r="1069" spans="1:13" ht="18.75" customHeight="1">
      <c r="A1069" s="6" t="str">
        <f>IF(COUNTIFS($M$3:M1069,"",$B$3:B1069,B1069,$C$3:C1069,#REF!)=1,MAX('Danh sách'!$A$2:A1068)+1,"")</f>
        <v/>
      </c>
      <c r="B1069" s="85" t="s">
        <v>1610</v>
      </c>
      <c r="C1069" s="86" t="s">
        <v>1580</v>
      </c>
      <c r="D1069" s="86" t="s">
        <v>1611</v>
      </c>
      <c r="E1069" s="88" t="s">
        <v>552</v>
      </c>
      <c r="F1069" s="50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T</v>
      </c>
      <c r="J1069" s="10" t="str">
        <f>IF(COUNTIFS($E$3:E1069,E1069)=1,MAX($J$2:J1068)+1,"")</f>
        <v/>
      </c>
      <c r="K1069" s="6" t="str">
        <f t="shared" si="25"/>
        <v>24D1080057Giáo dục thể chất 3-1-25 (ĐH19.06)-1-3.42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</row>
    <row r="1070" spans="1:13" ht="18.75" customHeight="1">
      <c r="A1070" s="6" t="str">
        <f>IF(COUNTIFS($M$3:M1070,"",$B$3:B1070,B1070,$C$3:C1070,#REF!)=1,MAX('Danh sách'!$A$2:A1069)+1,"")</f>
        <v/>
      </c>
      <c r="B1070" s="85" t="s">
        <v>1612</v>
      </c>
      <c r="C1070" s="86" t="s">
        <v>1580</v>
      </c>
      <c r="D1070" s="86" t="s">
        <v>1613</v>
      </c>
      <c r="E1070" s="88" t="s">
        <v>552</v>
      </c>
      <c r="F1070" s="50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T</v>
      </c>
      <c r="J1070" s="10" t="str">
        <f>IF(COUNTIFS($E$3:E1070,E1070)=1,MAX($J$2:J1069)+1,"")</f>
        <v/>
      </c>
      <c r="K1070" s="6" t="str">
        <f t="shared" si="25"/>
        <v>24D1080059Giáo dục thể chất 3-1-25 (ĐH19.06)-1-3.42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</row>
    <row r="1071" spans="1:13" ht="18.75" customHeight="1">
      <c r="A1071" s="6" t="str">
        <f>IF(COUNTIFS($M$3:M1071,"",$B$3:B1071,B1071,$C$3:C1071,#REF!)=1,MAX('Danh sách'!$A$2:A1070)+1,"")</f>
        <v/>
      </c>
      <c r="B1071" s="85" t="s">
        <v>1614</v>
      </c>
      <c r="C1071" s="86" t="s">
        <v>1580</v>
      </c>
      <c r="D1071" s="86" t="s">
        <v>1615</v>
      </c>
      <c r="E1071" s="88" t="s">
        <v>552</v>
      </c>
      <c r="F1071" s="50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T</v>
      </c>
      <c r="J1071" s="10" t="str">
        <f>IF(COUNTIFS($E$3:E1071,E1071)=1,MAX($J$2:J1070)+1,"")</f>
        <v/>
      </c>
      <c r="K1071" s="6" t="str">
        <f t="shared" si="25"/>
        <v>24D1080058Giáo dục thể chất 3-1-25 (ĐH19.06)-1-3.42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</row>
    <row r="1072" spans="1:13" ht="18.75" customHeight="1">
      <c r="A1072" s="6" t="str">
        <f>IF(COUNTIFS($M$3:M1072,"",$B$3:B1072,B1072,$C$3:C1072,#REF!)=1,MAX('Danh sách'!$A$2:A1071)+1,"")</f>
        <v/>
      </c>
      <c r="B1072" s="85" t="s">
        <v>1616</v>
      </c>
      <c r="C1072" s="86" t="s">
        <v>1580</v>
      </c>
      <c r="D1072" s="86" t="s">
        <v>1617</v>
      </c>
      <c r="E1072" s="88" t="s">
        <v>552</v>
      </c>
      <c r="F1072" s="50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T</v>
      </c>
      <c r="J1072" s="10" t="str">
        <f>IF(COUNTIFS($E$3:E1072,E1072)=1,MAX($J$2:J1071)+1,"")</f>
        <v/>
      </c>
      <c r="K1072" s="6" t="str">
        <f t="shared" si="25"/>
        <v>24D1080060Giáo dục thể chất 3-1-25 (ĐH19.06)-1-3.42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</row>
    <row r="1073" spans="1:13" ht="18.75" customHeight="1">
      <c r="A1073" s="6" t="str">
        <f>IF(COUNTIFS($M$3:M1073,"",$B$3:B1073,B1073,$C$3:C1073,#REF!)=1,MAX('Danh sách'!$A$2:A1072)+1,"")</f>
        <v/>
      </c>
      <c r="B1073" s="85" t="s">
        <v>1618</v>
      </c>
      <c r="C1073" s="86" t="s">
        <v>1580</v>
      </c>
      <c r="D1073" s="86" t="s">
        <v>1619</v>
      </c>
      <c r="E1073" s="88" t="s">
        <v>552</v>
      </c>
      <c r="F1073" s="50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T</v>
      </c>
      <c r="J1073" s="10" t="str">
        <f>IF(COUNTIFS($E$3:E1073,E1073)=1,MAX($J$2:J1072)+1,"")</f>
        <v/>
      </c>
      <c r="K1073" s="6" t="str">
        <f t="shared" si="25"/>
        <v>24D1080061Giáo dục thể chất 3-1-25 (ĐH19.06)-1-3.42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</row>
    <row r="1074" spans="1:13" ht="18.75" customHeight="1">
      <c r="A1074" s="6" t="str">
        <f>IF(COUNTIFS($M$3:M1074,"",$B$3:B1074,B1074,$C$3:C1074,#REF!)=1,MAX('Danh sách'!$A$2:A1073)+1,"")</f>
        <v/>
      </c>
      <c r="B1074" s="85" t="s">
        <v>1620</v>
      </c>
      <c r="C1074" s="86" t="s">
        <v>1580</v>
      </c>
      <c r="D1074" s="86" t="s">
        <v>1621</v>
      </c>
      <c r="E1074" s="88" t="s">
        <v>552</v>
      </c>
      <c r="F1074" s="50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T</v>
      </c>
      <c r="J1074" s="10" t="str">
        <f>IF(COUNTIFS($E$3:E1074,E1074)=1,MAX($J$2:J1073)+1,"")</f>
        <v/>
      </c>
      <c r="K1074" s="6" t="str">
        <f t="shared" si="25"/>
        <v>24D1080063Giáo dục thể chất 3-1-25 (ĐH19.06)-1-3.42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</row>
    <row r="1075" spans="1:13" ht="18.75" customHeight="1">
      <c r="A1075" s="6" t="str">
        <f>IF(COUNTIFS($M$3:M1075,"",$B$3:B1075,B1075,$C$3:C1075,#REF!)=1,MAX('Danh sách'!$A$2:A1074)+1,"")</f>
        <v/>
      </c>
      <c r="B1075" s="85" t="s">
        <v>1622</v>
      </c>
      <c r="C1075" s="86" t="s">
        <v>1580</v>
      </c>
      <c r="D1075" s="86" t="s">
        <v>1623</v>
      </c>
      <c r="E1075" s="88" t="s">
        <v>552</v>
      </c>
      <c r="F1075" s="50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T</v>
      </c>
      <c r="J1075" s="10" t="str">
        <f>IF(COUNTIFS($E$3:E1075,E1075)=1,MAX($J$2:J1074)+1,"")</f>
        <v/>
      </c>
      <c r="K1075" s="6" t="str">
        <f t="shared" si="25"/>
        <v>24D1080065Giáo dục thể chất 3-1-25 (ĐH19.06)-1-3.42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</row>
    <row r="1076" spans="1:13" ht="18.75" customHeight="1">
      <c r="A1076" s="6" t="str">
        <f>IF(COUNTIFS($M$3:M1076,"",$B$3:B1076,B1076,$C$3:C1076,#REF!)=1,MAX('Danh sách'!$A$2:A1075)+1,"")</f>
        <v/>
      </c>
      <c r="B1076" s="85" t="s">
        <v>1624</v>
      </c>
      <c r="C1076" s="86" t="s">
        <v>1580</v>
      </c>
      <c r="D1076" s="86" t="s">
        <v>1625</v>
      </c>
      <c r="E1076" s="88" t="s">
        <v>552</v>
      </c>
      <c r="F1076" s="50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T</v>
      </c>
      <c r="J1076" s="10" t="str">
        <f>IF(COUNTIFS($E$3:E1076,E1076)=1,MAX($J$2:J1075)+1,"")</f>
        <v/>
      </c>
      <c r="K1076" s="6" t="str">
        <f t="shared" si="25"/>
        <v>24D1080064Giáo dục thể chất 3-1-25 (ĐH19.06)-1-3.42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</row>
    <row r="1077" spans="1:13" ht="18.75" customHeight="1">
      <c r="A1077" s="6" t="str">
        <f>IF(COUNTIFS($M$3:M1077,"",$B$3:B1077,B1077,$C$3:C1077,#REF!)=1,MAX('Danh sách'!$A$2:A1076)+1,"")</f>
        <v/>
      </c>
      <c r="B1077" s="85" t="s">
        <v>1626</v>
      </c>
      <c r="C1077" s="86" t="s">
        <v>1580</v>
      </c>
      <c r="D1077" s="86" t="s">
        <v>1627</v>
      </c>
      <c r="E1077" s="88" t="s">
        <v>552</v>
      </c>
      <c r="F1077" s="50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T</v>
      </c>
      <c r="J1077" s="10" t="str">
        <f>IF(COUNTIFS($E$3:E1077,E1077)=1,MAX($J$2:J1076)+1,"")</f>
        <v/>
      </c>
      <c r="K1077" s="6" t="str">
        <f t="shared" si="25"/>
        <v>24D1080066Giáo dục thể chất 3-1-25 (ĐH19.06)-1-3.42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</row>
    <row r="1078" spans="1:13" ht="18.75" customHeight="1">
      <c r="A1078" s="6" t="str">
        <f>IF(COUNTIFS($M$3:M1078,"",$B$3:B1078,B1078,$C$3:C1078,#REF!)=1,MAX('Danh sách'!$A$2:A1077)+1,"")</f>
        <v/>
      </c>
      <c r="B1078" s="85" t="s">
        <v>1628</v>
      </c>
      <c r="C1078" s="86" t="s">
        <v>1580</v>
      </c>
      <c r="D1078" s="86" t="s">
        <v>1629</v>
      </c>
      <c r="E1078" s="88" t="s">
        <v>552</v>
      </c>
      <c r="F1078" s="50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T</v>
      </c>
      <c r="J1078" s="10" t="str">
        <f>IF(COUNTIFS($E$3:E1078,E1078)=1,MAX($J$2:J1077)+1,"")</f>
        <v/>
      </c>
      <c r="K1078" s="6" t="str">
        <f t="shared" si="25"/>
        <v>24D1080067Giáo dục thể chất 3-1-25 (ĐH19.06)-1-3.42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</row>
    <row r="1079" spans="1:13" ht="18.75" customHeight="1">
      <c r="A1079" s="6" t="str">
        <f>IF(COUNTIFS($M$3:M1079,"",$B$3:B1079,B1079,$C$3:C1079,#REF!)=1,MAX('Danh sách'!$A$2:A1078)+1,"")</f>
        <v/>
      </c>
      <c r="B1079" s="85" t="s">
        <v>1630</v>
      </c>
      <c r="C1079" s="86" t="s">
        <v>1580</v>
      </c>
      <c r="D1079" s="86" t="s">
        <v>1631</v>
      </c>
      <c r="E1079" s="88" t="s">
        <v>552</v>
      </c>
      <c r="F1079" s="50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T</v>
      </c>
      <c r="J1079" s="10" t="str">
        <f>IF(COUNTIFS($E$3:E1079,E1079)=1,MAX($J$2:J1078)+1,"")</f>
        <v/>
      </c>
      <c r="K1079" s="6" t="str">
        <f t="shared" si="25"/>
        <v>24D1080070Giáo dục thể chất 3-1-25 (ĐH19.06)-1-3.42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</row>
    <row r="1080" spans="1:13" ht="18.75" customHeight="1">
      <c r="A1080" s="6" t="str">
        <f>IF(COUNTIFS($M$3:M1080,"",$B$3:B1080,B1080,$C$3:C1080,#REF!)=1,MAX('Danh sách'!$A$2:A1079)+1,"")</f>
        <v/>
      </c>
      <c r="B1080" s="85" t="s">
        <v>1632</v>
      </c>
      <c r="C1080" s="86" t="s">
        <v>1580</v>
      </c>
      <c r="D1080" s="86" t="s">
        <v>1633</v>
      </c>
      <c r="E1080" s="88" t="s">
        <v>552</v>
      </c>
      <c r="F1080" s="50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T</v>
      </c>
      <c r="J1080" s="10" t="str">
        <f>IF(COUNTIFS($E$3:E1080,E1080)=1,MAX($J$2:J1079)+1,"")</f>
        <v/>
      </c>
      <c r="K1080" s="6" t="str">
        <f t="shared" si="25"/>
        <v>24D1080079Giáo dục thể chất 3-1-25 (ĐH19.06)-1-3.42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</row>
    <row r="1081" spans="1:13" ht="18.75" customHeight="1">
      <c r="A1081" s="6" t="str">
        <f>IF(COUNTIFS($M$3:M1081,"",$B$3:B1081,B1081,$C$3:C1081,#REF!)=1,MAX('Danh sách'!$A$2:A1080)+1,"")</f>
        <v/>
      </c>
      <c r="B1081" s="85" t="s">
        <v>1634</v>
      </c>
      <c r="C1081" s="86" t="s">
        <v>1580</v>
      </c>
      <c r="D1081" s="86" t="s">
        <v>1121</v>
      </c>
      <c r="E1081" s="88" t="s">
        <v>552</v>
      </c>
      <c r="F1081" s="50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T</v>
      </c>
      <c r="J1081" s="10" t="str">
        <f>IF(COUNTIFS($E$3:E1081,E1081)=1,MAX($J$2:J1080)+1,"")</f>
        <v/>
      </c>
      <c r="K1081" s="6" t="str">
        <f t="shared" si="25"/>
        <v>24D1080076Giáo dục thể chất 3-1-25 (ĐH19.06)-1-3.42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</row>
    <row r="1082" spans="1:13" ht="18.75" customHeight="1">
      <c r="A1082" s="6" t="str">
        <f>IF(COUNTIFS($M$3:M1082,"",$B$3:B1082,B1082,$C$3:C1082,#REF!)=1,MAX('Danh sách'!$A$2:A1081)+1,"")</f>
        <v/>
      </c>
      <c r="B1082" s="85" t="s">
        <v>1635</v>
      </c>
      <c r="C1082" s="86" t="s">
        <v>1580</v>
      </c>
      <c r="D1082" s="86" t="s">
        <v>1105</v>
      </c>
      <c r="E1082" s="88" t="s">
        <v>552</v>
      </c>
      <c r="F1082" s="50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T</v>
      </c>
      <c r="J1082" s="10" t="str">
        <f>IF(COUNTIFS($E$3:E1082,E1082)=1,MAX($J$2:J1081)+1,"")</f>
        <v/>
      </c>
      <c r="K1082" s="6" t="str">
        <f t="shared" si="25"/>
        <v>24D1080078Giáo dục thể chất 3-1-25 (ĐH19.06)-1-3.42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</row>
    <row r="1083" spans="1:13" ht="18.75" customHeight="1">
      <c r="A1083" s="6" t="str">
        <f>IF(COUNTIFS($M$3:M1083,"",$B$3:B1083,B1083,$C$3:C1083,#REF!)=1,MAX('Danh sách'!$A$2:A1082)+1,"")</f>
        <v/>
      </c>
      <c r="B1083" s="85" t="s">
        <v>1636</v>
      </c>
      <c r="C1083" s="86" t="s">
        <v>1580</v>
      </c>
      <c r="D1083" s="86" t="s">
        <v>1637</v>
      </c>
      <c r="E1083" s="88" t="s">
        <v>552</v>
      </c>
      <c r="F1083" s="50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T</v>
      </c>
      <c r="J1083" s="10" t="str">
        <f>IF(COUNTIFS($E$3:E1083,E1083)=1,MAX($J$2:J1082)+1,"")</f>
        <v/>
      </c>
      <c r="K1083" s="6" t="str">
        <f t="shared" si="25"/>
        <v>24D1080071Giáo dục thể chất 3-1-25 (ĐH19.06)-1-3.42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</row>
    <row r="1084" spans="1:13" ht="18.75" customHeight="1">
      <c r="A1084" s="6" t="str">
        <f>IF(COUNTIFS($M$3:M1084,"",$B$3:B1084,B1084,$C$3:C1084,#REF!)=1,MAX('Danh sách'!$A$2:A1083)+1,"")</f>
        <v/>
      </c>
      <c r="B1084" s="85" t="s">
        <v>1638</v>
      </c>
      <c r="C1084" s="86" t="s">
        <v>1580</v>
      </c>
      <c r="D1084" s="86" t="s">
        <v>1639</v>
      </c>
      <c r="E1084" s="88" t="s">
        <v>552</v>
      </c>
      <c r="F1084" s="50"/>
      <c r="G1084" s="11" t="str">
        <f>IFERROR(INDEX('Loại môn học'!$A$3:$T$2001,MATCH($E1084,'Loại môn học'!$C$3:$C$2001,0),'Loại môn học'!$D$1),"")</f>
        <v>I</v>
      </c>
      <c r="H1084" s="10" t="str">
        <f>IFERROR(VALUE(MID(#REF!,8,1)),"")</f>
        <v/>
      </c>
      <c r="I1084" s="10" t="str">
        <f>IFERROR(INDEX('Loại môn học'!$A$3:$T$2001,MATCH($E1084,'Loại môn học'!$C$3:$C$2001,0),'Loại môn học'!$N$1),"")</f>
        <v>T</v>
      </c>
      <c r="J1084" s="10" t="str">
        <f>IF(COUNTIFS($E$3:E1084,E1084)=1,MAX($J$2:J1083)+1,"")</f>
        <v/>
      </c>
      <c r="K1084" s="6" t="str">
        <f t="shared" si="25"/>
        <v>24D1080072Giáo dục thể chất 3-1-25 (ĐH19.06)-1-3.42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</row>
    <row r="1085" spans="1:13" ht="18.75" customHeight="1">
      <c r="A1085" s="6" t="str">
        <f>IF(COUNTIFS($M$3:M1085,"",$B$3:B1085,B1085,$C$3:C1085,#REF!)=1,MAX('Danh sách'!$A$2:A1084)+1,"")</f>
        <v/>
      </c>
      <c r="B1085" s="85" t="s">
        <v>1640</v>
      </c>
      <c r="C1085" s="86" t="s">
        <v>1580</v>
      </c>
      <c r="D1085" s="86" t="s">
        <v>1641</v>
      </c>
      <c r="E1085" s="88" t="s">
        <v>552</v>
      </c>
      <c r="F1085" s="50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T</v>
      </c>
      <c r="J1085" s="10" t="str">
        <f>IF(COUNTIFS($E$3:E1085,E1085)=1,MAX($J$2:J1084)+1,"")</f>
        <v/>
      </c>
      <c r="K1085" s="6" t="str">
        <f t="shared" si="25"/>
        <v>24D1080075Giáo dục thể chất 3-1-25 (ĐH19.06)-1-3.42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</row>
    <row r="1086" spans="1:13" ht="18.75" customHeight="1">
      <c r="A1086" s="6" t="str">
        <f>IF(COUNTIFS($M$3:M1086,"",$B$3:B1086,B1086,$C$3:C1086,#REF!)=1,MAX('Danh sách'!$A$2:A1085)+1,"")</f>
        <v/>
      </c>
      <c r="B1086" s="85" t="s">
        <v>1642</v>
      </c>
      <c r="C1086" s="86" t="s">
        <v>1580</v>
      </c>
      <c r="D1086" s="86" t="s">
        <v>1643</v>
      </c>
      <c r="E1086" s="88" t="s">
        <v>552</v>
      </c>
      <c r="F1086" s="50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T</v>
      </c>
      <c r="J1086" s="10" t="str">
        <f>IF(COUNTIFS($E$3:E1086,E1086)=1,MAX($J$2:J1085)+1,"")</f>
        <v/>
      </c>
      <c r="K1086" s="6" t="str">
        <f t="shared" si="25"/>
        <v>24D1080077Giáo dục thể chất 3-1-25 (ĐH19.06)-1-3.42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</row>
    <row r="1087" spans="1:13" ht="18.75" customHeight="1">
      <c r="A1087" s="6" t="str">
        <f>IF(COUNTIFS($M$3:M1087,"",$B$3:B1087,B1087,$C$3:C1087,#REF!)=1,MAX('Danh sách'!$A$2:A1086)+1,"")</f>
        <v/>
      </c>
      <c r="B1087" s="85" t="s">
        <v>1566</v>
      </c>
      <c r="C1087" s="86" t="s">
        <v>1567</v>
      </c>
      <c r="D1087" s="86" t="s">
        <v>1568</v>
      </c>
      <c r="E1087" s="88" t="s">
        <v>555</v>
      </c>
      <c r="F1087" s="50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>
        <f>IF(COUNTIFS($E$3:E1087,E1087)=1,MAX($J$2:J1086)+1,"")</f>
        <v>32</v>
      </c>
      <c r="K1087" s="6" t="str">
        <f t="shared" si="25"/>
        <v>24D1060001Tiếng anh chuyên ngành kỹ thuật cơ khí-1-25 (ĐH19.01)-1-1.44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</row>
    <row r="1088" spans="1:13" ht="18.75" customHeight="1">
      <c r="A1088" s="6" t="str">
        <f>IF(COUNTIFS($M$3:M1088,"",$B$3:B1088,B1088,$C$3:C1088,#REF!)=1,MAX('Danh sách'!$A$2:A1087)+1,"")</f>
        <v/>
      </c>
      <c r="B1088" s="85" t="s">
        <v>1569</v>
      </c>
      <c r="C1088" s="86" t="s">
        <v>1567</v>
      </c>
      <c r="D1088" s="86" t="s">
        <v>1570</v>
      </c>
      <c r="E1088" s="88" t="s">
        <v>555</v>
      </c>
      <c r="F1088" s="50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25"/>
        <v>24D1060002Tiếng anh chuyên ngành kỹ thuật cơ khí-1-25 (ĐH19.01)-1-1.44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</row>
    <row r="1089" spans="1:13" ht="18.75" customHeight="1">
      <c r="A1089" s="6" t="str">
        <f>IF(COUNTIFS($M$3:M1089,"",$B$3:B1089,B1089,$C$3:C1089,#REF!)=1,MAX('Danh sách'!$A$2:A1088)+1,"")</f>
        <v/>
      </c>
      <c r="B1089" s="85" t="s">
        <v>1571</v>
      </c>
      <c r="C1089" s="86" t="s">
        <v>1567</v>
      </c>
      <c r="D1089" s="86" t="s">
        <v>1572</v>
      </c>
      <c r="E1089" s="88" t="s">
        <v>555</v>
      </c>
      <c r="F1089" s="50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25"/>
        <v>24D1060004Tiếng anh chuyên ngành kỹ thuật cơ khí-1-25 (ĐH19.01)-1-1.44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</row>
    <row r="1090" spans="1:13" ht="18.75" customHeight="1">
      <c r="A1090" s="6" t="str">
        <f>IF(COUNTIFS($M$3:M1090,"",$B$3:B1090,B1090,$C$3:C1090,#REF!)=1,MAX('Danh sách'!$A$2:A1089)+1,"")</f>
        <v/>
      </c>
      <c r="B1090" s="85" t="s">
        <v>1573</v>
      </c>
      <c r="C1090" s="86" t="s">
        <v>1567</v>
      </c>
      <c r="D1090" s="86" t="s">
        <v>1574</v>
      </c>
      <c r="E1090" s="88" t="s">
        <v>555</v>
      </c>
      <c r="F1090" s="50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25"/>
        <v>24D1060005Tiếng anh chuyên ngành kỹ thuật cơ khí-1-25 (ĐH19.01)-1-1.44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</row>
    <row r="1091" spans="1:13" ht="18.75" customHeight="1">
      <c r="A1091" s="6" t="str">
        <f>IF(COUNTIFS($M$3:M1091,"",$B$3:B1091,B1091,$C$3:C1091,#REF!)=1,MAX('Danh sách'!$A$2:A1090)+1,"")</f>
        <v/>
      </c>
      <c r="B1091" s="85" t="s">
        <v>1575</v>
      </c>
      <c r="C1091" s="86" t="s">
        <v>1567</v>
      </c>
      <c r="D1091" s="86" t="s">
        <v>1576</v>
      </c>
      <c r="E1091" s="88" t="s">
        <v>555</v>
      </c>
      <c r="F1091" s="50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25"/>
        <v>24D1060006Tiếng anh chuyên ngành kỹ thuật cơ khí-1-25 (ĐH19.01)-1-1.44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</row>
    <row r="1092" spans="1:13" ht="18.75" customHeight="1">
      <c r="A1092" s="6" t="str">
        <f>IF(COUNTIFS($M$3:M1092,"",$B$3:B1092,B1092,$C$3:C1092,#REF!)=1,MAX('Danh sách'!$A$2:A1091)+1,"")</f>
        <v/>
      </c>
      <c r="B1092" s="85" t="s">
        <v>1577</v>
      </c>
      <c r="C1092" s="86" t="s">
        <v>1567</v>
      </c>
      <c r="D1092" s="86" t="s">
        <v>1578</v>
      </c>
      <c r="E1092" s="88" t="s">
        <v>555</v>
      </c>
      <c r="F1092" s="50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ref="K1092:K1155" si="26">B1092&amp;E1092</f>
        <v>24D1060007Tiếng anh chuyên ngành kỹ thuật cơ khí-1-25 (ĐH19.01)-1-1.44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</row>
    <row r="1093" spans="1:13" ht="18.75" customHeight="1">
      <c r="A1093" s="6" t="str">
        <f>IF(COUNTIFS($M$3:M1093,"",$B$3:B1093,B1093,$C$3:C1093,#REF!)=1,MAX('Danh sách'!$A$2:A1092)+1,"")</f>
        <v/>
      </c>
      <c r="B1093" s="85" t="s">
        <v>1579</v>
      </c>
      <c r="C1093" s="86" t="s">
        <v>1580</v>
      </c>
      <c r="D1093" s="86" t="s">
        <v>1581</v>
      </c>
      <c r="E1093" s="88" t="s">
        <v>564</v>
      </c>
      <c r="F1093" s="48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>
        <f>IF(COUNTIFS($E$3:E1093,E1093)=1,MAX($J$2:J1092)+1,"")</f>
        <v>33</v>
      </c>
      <c r="K1093" s="6" t="str">
        <f t="shared" si="26"/>
        <v>24D1080040Tiếng anh chuyên ngành ôtô-1-25 (ĐH19.02)-1-2.45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</row>
    <row r="1094" spans="1:13" ht="18.75" customHeight="1">
      <c r="A1094" s="6" t="str">
        <f>IF(COUNTIFS($M$3:M1094,"",$B$3:B1094,B1094,$C$3:C1094,#REF!)=1,MAX('Danh sách'!$A$2:A1093)+1,"")</f>
        <v/>
      </c>
      <c r="B1094" s="85" t="s">
        <v>1582</v>
      </c>
      <c r="C1094" s="86" t="s">
        <v>1580</v>
      </c>
      <c r="D1094" s="86" t="s">
        <v>1583</v>
      </c>
      <c r="E1094" s="88" t="s">
        <v>564</v>
      </c>
      <c r="F1094" s="48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26"/>
        <v>24D1080042Tiếng anh chuyên ngành ôtô-1-25 (ĐH19.02)-1-2.45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</row>
    <row r="1095" spans="1:13" ht="18.75" customHeight="1">
      <c r="A1095" s="6" t="str">
        <f>IF(COUNTIFS($M$3:M1095,"",$B$3:B1095,B1095,$C$3:C1095,#REF!)=1,MAX('Danh sách'!$A$2:A1094)+1,"")</f>
        <v/>
      </c>
      <c r="B1095" s="85" t="s">
        <v>1584</v>
      </c>
      <c r="C1095" s="86" t="s">
        <v>1580</v>
      </c>
      <c r="D1095" s="86" t="s">
        <v>1585</v>
      </c>
      <c r="E1095" s="88" t="s">
        <v>564</v>
      </c>
      <c r="F1095" s="48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26"/>
        <v>24D1080043Tiếng anh chuyên ngành ôtô-1-25 (ĐH19.02)-1-2.45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</row>
    <row r="1096" spans="1:13" ht="18.75" customHeight="1">
      <c r="A1096" s="6" t="str">
        <f>IF(COUNTIFS($M$3:M1096,"",$B$3:B1096,B1096,$C$3:C1096,#REF!)=1,MAX('Danh sách'!$A$2:A1095)+1,"")</f>
        <v/>
      </c>
      <c r="B1096" s="85" t="s">
        <v>1586</v>
      </c>
      <c r="C1096" s="86" t="s">
        <v>1580</v>
      </c>
      <c r="D1096" s="86" t="s">
        <v>1587</v>
      </c>
      <c r="E1096" s="88" t="s">
        <v>564</v>
      </c>
      <c r="F1096" s="48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26"/>
        <v>24D1080044Tiếng anh chuyên ngành ôtô-1-25 (ĐH19.02)-1-2.45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</row>
    <row r="1097" spans="1:13" ht="18.75" customHeight="1">
      <c r="A1097" s="6" t="str">
        <f>IF(COUNTIFS($M$3:M1097,"",$B$3:B1097,B1097,$C$3:C1097,#REF!)=1,MAX('Danh sách'!$A$2:A1096)+1,"")</f>
        <v/>
      </c>
      <c r="B1097" s="85" t="s">
        <v>1588</v>
      </c>
      <c r="C1097" s="86" t="s">
        <v>1580</v>
      </c>
      <c r="D1097" s="86" t="s">
        <v>1589</v>
      </c>
      <c r="E1097" s="88" t="s">
        <v>564</v>
      </c>
      <c r="F1097" s="48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26"/>
        <v>24D1080045Tiếng anh chuyên ngành ôtô-1-25 (ĐH19.02)-1-2.45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</row>
    <row r="1098" spans="1:13" ht="18.75" customHeight="1">
      <c r="A1098" s="6" t="str">
        <f>IF(COUNTIFS($M$3:M1098,"",$B$3:B1098,B1098,$C$3:C1098,#REF!)=1,MAX('Danh sách'!$A$2:A1097)+1,"")</f>
        <v/>
      </c>
      <c r="B1098" s="85" t="s">
        <v>1590</v>
      </c>
      <c r="C1098" s="86" t="s">
        <v>1580</v>
      </c>
      <c r="D1098" s="86" t="s">
        <v>1591</v>
      </c>
      <c r="E1098" s="88" t="s">
        <v>564</v>
      </c>
      <c r="F1098" s="48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26"/>
        <v>24D1080046Tiếng anh chuyên ngành ôtô-1-25 (ĐH19.02)-1-2.45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</row>
    <row r="1099" spans="1:13" ht="18.75" customHeight="1">
      <c r="A1099" s="6" t="str">
        <f>IF(COUNTIFS($M$3:M1099,"",$B$3:B1099,B1099,$C$3:C1099,#REF!)=1,MAX('Danh sách'!$A$2:A1098)+1,"")</f>
        <v/>
      </c>
      <c r="B1099" s="85" t="s">
        <v>1592</v>
      </c>
      <c r="C1099" s="86" t="s">
        <v>1580</v>
      </c>
      <c r="D1099" s="86" t="s">
        <v>1593</v>
      </c>
      <c r="E1099" s="88" t="s">
        <v>564</v>
      </c>
      <c r="F1099" s="48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26"/>
        <v>24D1080047Tiếng anh chuyên ngành ôtô-1-25 (ĐH19.02)-1-2.45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</row>
    <row r="1100" spans="1:13" ht="18.75" customHeight="1">
      <c r="A1100" s="6" t="str">
        <f>IF(COUNTIFS($M$3:M1100,"",$B$3:B1100,B1100,$C$3:C1100,#REF!)=1,MAX('Danh sách'!$A$2:A1099)+1,"")</f>
        <v/>
      </c>
      <c r="B1100" s="85" t="s">
        <v>1594</v>
      </c>
      <c r="C1100" s="86" t="s">
        <v>1580</v>
      </c>
      <c r="D1100" s="86" t="s">
        <v>1595</v>
      </c>
      <c r="E1100" s="88" t="s">
        <v>564</v>
      </c>
      <c r="F1100" s="48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26"/>
        <v>24D1080049Tiếng anh chuyên ngành ôtô-1-25 (ĐH19.02)-1-2.45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</row>
    <row r="1101" spans="1:13" ht="18.75" customHeight="1">
      <c r="A1101" s="6" t="str">
        <f>IF(COUNTIFS($M$3:M1101,"",$B$3:B1101,B1101,$C$3:C1101,#REF!)=1,MAX('Danh sách'!$A$2:A1100)+1,"")</f>
        <v/>
      </c>
      <c r="B1101" s="85" t="s">
        <v>1596</v>
      </c>
      <c r="C1101" s="86" t="s">
        <v>1580</v>
      </c>
      <c r="D1101" s="86" t="s">
        <v>1597</v>
      </c>
      <c r="E1101" s="88" t="s">
        <v>564</v>
      </c>
      <c r="F1101" s="48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26"/>
        <v>24D1080050Tiếng anh chuyên ngành ôtô-1-25 (ĐH19.02)-1-2.45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</row>
    <row r="1102" spans="1:13" ht="18.75" customHeight="1">
      <c r="A1102" s="6" t="str">
        <f>IF(COUNTIFS($M$3:M1102,"",$B$3:B1102,B1102,$C$3:C1102,#REF!)=1,MAX('Danh sách'!$A$2:A1101)+1,"")</f>
        <v/>
      </c>
      <c r="B1102" s="85" t="s">
        <v>1598</v>
      </c>
      <c r="C1102" s="86" t="s">
        <v>1580</v>
      </c>
      <c r="D1102" s="86" t="s">
        <v>1599</v>
      </c>
      <c r="E1102" s="88" t="s">
        <v>564</v>
      </c>
      <c r="F1102" s="48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26"/>
        <v>24D1080048Tiếng anh chuyên ngành ôtô-1-25 (ĐH19.02)-1-2.45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</row>
    <row r="1103" spans="1:13" ht="18.75" customHeight="1">
      <c r="A1103" s="6" t="str">
        <f>IF(COUNTIFS($M$3:M1103,"",$B$3:B1103,B1103,$C$3:C1103,#REF!)=1,MAX('Danh sách'!$A$2:A1102)+1,"")</f>
        <v/>
      </c>
      <c r="B1103" s="85" t="s">
        <v>1600</v>
      </c>
      <c r="C1103" s="86" t="s">
        <v>1580</v>
      </c>
      <c r="D1103" s="86" t="s">
        <v>1494</v>
      </c>
      <c r="E1103" s="88" t="s">
        <v>564</v>
      </c>
      <c r="F1103" s="48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26"/>
        <v>24D1080051Tiếng anh chuyên ngành ôtô-1-25 (ĐH19.02)-1-2.45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</row>
    <row r="1104" spans="1:13" ht="18.75" customHeight="1">
      <c r="A1104" s="6" t="str">
        <f>IF(COUNTIFS($M$3:M1104,"",$B$3:B1104,B1104,$C$3:C1104,#REF!)=1,MAX('Danh sách'!$A$2:A1103)+1,"")</f>
        <v/>
      </c>
      <c r="B1104" s="85" t="s">
        <v>1601</v>
      </c>
      <c r="C1104" s="86" t="s">
        <v>1580</v>
      </c>
      <c r="D1104" s="86" t="s">
        <v>1220</v>
      </c>
      <c r="E1104" s="88" t="s">
        <v>564</v>
      </c>
      <c r="F1104" s="48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26"/>
        <v>24D1080052Tiếng anh chuyên ngành ôtô-1-25 (ĐH19.02)-1-2.45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</row>
    <row r="1105" spans="1:13" ht="18.75" customHeight="1">
      <c r="A1105" s="6" t="str">
        <f>IF(COUNTIFS($M$3:M1105,"",$B$3:B1105,B1105,$C$3:C1105,#REF!)=1,MAX('Danh sách'!$A$2:A1104)+1,"")</f>
        <v/>
      </c>
      <c r="B1105" s="85" t="s">
        <v>1602</v>
      </c>
      <c r="C1105" s="86" t="s">
        <v>1580</v>
      </c>
      <c r="D1105" s="86" t="s">
        <v>1603</v>
      </c>
      <c r="E1105" s="88" t="s">
        <v>564</v>
      </c>
      <c r="F1105" s="48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26"/>
        <v>24D1080053Tiếng anh chuyên ngành ôtô-1-25 (ĐH19.02)-1-2.45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</row>
    <row r="1106" spans="1:13" ht="18.75" customHeight="1">
      <c r="A1106" s="6" t="str">
        <f>IF(COUNTIFS($M$3:M1106,"",$B$3:B1106,B1106,$C$3:C1106,#REF!)=1,MAX('Danh sách'!$A$2:A1105)+1,"")</f>
        <v/>
      </c>
      <c r="B1106" s="85" t="s">
        <v>1604</v>
      </c>
      <c r="C1106" s="86" t="s">
        <v>1580</v>
      </c>
      <c r="D1106" s="86" t="s">
        <v>1605</v>
      </c>
      <c r="E1106" s="88" t="s">
        <v>564</v>
      </c>
      <c r="F1106" s="48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26"/>
        <v>24D1080054Tiếng anh chuyên ngành ôtô-1-25 (ĐH19.02)-1-2.45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</row>
    <row r="1107" spans="1:13" ht="18.75" customHeight="1">
      <c r="A1107" s="6" t="str">
        <f>IF(COUNTIFS($M$3:M1107,"",$B$3:B1107,B1107,$C$3:C1107,#REF!)=1,MAX('Danh sách'!$A$2:A1106)+1,"")</f>
        <v/>
      </c>
      <c r="B1107" s="85" t="s">
        <v>1606</v>
      </c>
      <c r="C1107" s="86" t="s">
        <v>1580</v>
      </c>
      <c r="D1107" s="86" t="s">
        <v>1607</v>
      </c>
      <c r="E1107" s="88" t="s">
        <v>564</v>
      </c>
      <c r="F1107" s="48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26"/>
        <v>24D1080056Tiếng anh chuyên ngành ôtô-1-25 (ĐH19.02)-1-2.45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</row>
    <row r="1108" spans="1:13" ht="18.75" customHeight="1">
      <c r="A1108" s="6" t="str">
        <f>IF(COUNTIFS($M$3:M1108,"",$B$3:B1108,B1108,$C$3:C1108,#REF!)=1,MAX('Danh sách'!$A$2:A1107)+1,"")</f>
        <v/>
      </c>
      <c r="B1108" s="85" t="s">
        <v>1608</v>
      </c>
      <c r="C1108" s="86" t="s">
        <v>1580</v>
      </c>
      <c r="D1108" s="86" t="s">
        <v>1609</v>
      </c>
      <c r="E1108" s="88" t="s">
        <v>564</v>
      </c>
      <c r="F1108" s="48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26"/>
        <v>24D1080055Tiếng anh chuyên ngành ôtô-1-25 (ĐH19.02)-1-2.45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</row>
    <row r="1109" spans="1:13" ht="18.75" customHeight="1">
      <c r="A1109" s="6" t="str">
        <f>IF(COUNTIFS($M$3:M1109,"",$B$3:B1109,B1109,$C$3:C1109,#REF!)=1,MAX('Danh sách'!$A$2:A1108)+1,"")</f>
        <v/>
      </c>
      <c r="B1109" s="85" t="s">
        <v>1610</v>
      </c>
      <c r="C1109" s="86" t="s">
        <v>1580</v>
      </c>
      <c r="D1109" s="86" t="s">
        <v>1611</v>
      </c>
      <c r="E1109" s="88" t="s">
        <v>564</v>
      </c>
      <c r="F1109" s="48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26"/>
        <v>24D1080057Tiếng anh chuyên ngành ôtô-1-25 (ĐH19.02)-1-2.45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</row>
    <row r="1110" spans="1:13" ht="18.75" customHeight="1">
      <c r="A1110" s="6" t="str">
        <f>IF(COUNTIFS($M$3:M1110,"",$B$3:B1110,B1110,$C$3:C1110,#REF!)=1,MAX('Danh sách'!$A$2:A1109)+1,"")</f>
        <v/>
      </c>
      <c r="B1110" s="85" t="s">
        <v>1612</v>
      </c>
      <c r="C1110" s="86" t="s">
        <v>1580</v>
      </c>
      <c r="D1110" s="86" t="s">
        <v>1613</v>
      </c>
      <c r="E1110" s="88" t="s">
        <v>564</v>
      </c>
      <c r="F1110" s="48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26"/>
        <v>24D1080059Tiếng anh chuyên ngành ôtô-1-25 (ĐH19.02)-1-2.45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</row>
    <row r="1111" spans="1:13" ht="18.75" customHeight="1">
      <c r="A1111" s="6" t="str">
        <f>IF(COUNTIFS($M$3:M1111,"",$B$3:B1111,B1111,$C$3:C1111,#REF!)=1,MAX('Danh sách'!$A$2:A1110)+1,"")</f>
        <v/>
      </c>
      <c r="B1111" s="85" t="s">
        <v>1614</v>
      </c>
      <c r="C1111" s="86" t="s">
        <v>1580</v>
      </c>
      <c r="D1111" s="86" t="s">
        <v>1615</v>
      </c>
      <c r="E1111" s="88" t="s">
        <v>564</v>
      </c>
      <c r="F1111" s="48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26"/>
        <v>24D1080058Tiếng anh chuyên ngành ôtô-1-25 (ĐH19.02)-1-2.45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</row>
    <row r="1112" spans="1:13" ht="18.75" customHeight="1">
      <c r="A1112" s="6" t="str">
        <f>IF(COUNTIFS($M$3:M1112,"",$B$3:B1112,B1112,$C$3:C1112,#REF!)=1,MAX('Danh sách'!$A$2:A1111)+1,"")</f>
        <v/>
      </c>
      <c r="B1112" s="85" t="s">
        <v>1616</v>
      </c>
      <c r="C1112" s="86" t="s">
        <v>1580</v>
      </c>
      <c r="D1112" s="86" t="s">
        <v>1617</v>
      </c>
      <c r="E1112" s="88" t="s">
        <v>564</v>
      </c>
      <c r="F1112" s="48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26"/>
        <v>24D1080060Tiếng anh chuyên ngành ôtô-1-25 (ĐH19.02)-1-2.45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</row>
    <row r="1113" spans="1:13" ht="18.75" customHeight="1">
      <c r="A1113" s="6" t="str">
        <f>IF(COUNTIFS($M$3:M1113,"",$B$3:B1113,B1113,$C$3:C1113,#REF!)=1,MAX('Danh sách'!$A$2:A1112)+1,"")</f>
        <v/>
      </c>
      <c r="B1113" s="85" t="s">
        <v>1618</v>
      </c>
      <c r="C1113" s="86" t="s">
        <v>1580</v>
      </c>
      <c r="D1113" s="86" t="s">
        <v>1619</v>
      </c>
      <c r="E1113" s="88" t="s">
        <v>564</v>
      </c>
      <c r="F1113" s="48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26"/>
        <v>24D1080061Tiếng anh chuyên ngành ôtô-1-25 (ĐH19.02)-1-2.45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</row>
    <row r="1114" spans="1:13" ht="18.75" customHeight="1">
      <c r="A1114" s="6" t="str">
        <f>IF(COUNTIFS($M$3:M1114,"",$B$3:B1114,B1114,$C$3:C1114,#REF!)=1,MAX('Danh sách'!$A$2:A1113)+1,"")</f>
        <v/>
      </c>
      <c r="B1114" s="85" t="s">
        <v>1620</v>
      </c>
      <c r="C1114" s="86" t="s">
        <v>1580</v>
      </c>
      <c r="D1114" s="86" t="s">
        <v>1621</v>
      </c>
      <c r="E1114" s="88" t="s">
        <v>564</v>
      </c>
      <c r="F1114" s="48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26"/>
        <v>24D1080063Tiếng anh chuyên ngành ôtô-1-25 (ĐH19.02)-1-2.45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</row>
    <row r="1115" spans="1:13" ht="18.75" customHeight="1">
      <c r="A1115" s="6" t="str">
        <f>IF(COUNTIFS($M$3:M1115,"",$B$3:B1115,B1115,$C$3:C1115,#REF!)=1,MAX('Danh sách'!$A$2:A1114)+1,"")</f>
        <v/>
      </c>
      <c r="B1115" s="85" t="s">
        <v>1622</v>
      </c>
      <c r="C1115" s="86" t="s">
        <v>1580</v>
      </c>
      <c r="D1115" s="86" t="s">
        <v>1623</v>
      </c>
      <c r="E1115" s="88" t="s">
        <v>564</v>
      </c>
      <c r="F1115" s="48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26"/>
        <v>24D1080065Tiếng anh chuyên ngành ôtô-1-25 (ĐH19.02)-1-2.45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</row>
    <row r="1116" spans="1:13" ht="18.75" customHeight="1">
      <c r="A1116" s="6" t="str">
        <f>IF(COUNTIFS($M$3:M1116,"",$B$3:B1116,B1116,$C$3:C1116,#REF!)=1,MAX('Danh sách'!$A$2:A1115)+1,"")</f>
        <v/>
      </c>
      <c r="B1116" s="85" t="s">
        <v>1624</v>
      </c>
      <c r="C1116" s="86" t="s">
        <v>1580</v>
      </c>
      <c r="D1116" s="86" t="s">
        <v>1625</v>
      </c>
      <c r="E1116" s="88" t="s">
        <v>564</v>
      </c>
      <c r="F1116" s="48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26"/>
        <v>24D1080064Tiếng anh chuyên ngành ôtô-1-25 (ĐH19.02)-1-2.45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</row>
    <row r="1117" spans="1:13" ht="18.75" customHeight="1">
      <c r="A1117" s="6" t="str">
        <f>IF(COUNTIFS($M$3:M1117,"",$B$3:B1117,B1117,$C$3:C1117,#REF!)=1,MAX('Danh sách'!$A$2:A1116)+1,"")</f>
        <v/>
      </c>
      <c r="B1117" s="85" t="s">
        <v>1626</v>
      </c>
      <c r="C1117" s="86" t="s">
        <v>1580</v>
      </c>
      <c r="D1117" s="86" t="s">
        <v>1627</v>
      </c>
      <c r="E1117" s="88" t="s">
        <v>564</v>
      </c>
      <c r="F1117" s="48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si="26"/>
        <v>24D1080066Tiếng anh chuyên ngành ôtô-1-25 (ĐH19.02)-1-2.45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</row>
    <row r="1118" spans="1:13" ht="18.75" customHeight="1">
      <c r="A1118" s="6" t="str">
        <f>IF(COUNTIFS($M$3:M1118,"",$B$3:B1118,B1118,$C$3:C1118,#REF!)=1,MAX('Danh sách'!$A$2:A1117)+1,"")</f>
        <v/>
      </c>
      <c r="B1118" s="85" t="s">
        <v>1628</v>
      </c>
      <c r="C1118" s="86" t="s">
        <v>1580</v>
      </c>
      <c r="D1118" s="86" t="s">
        <v>1629</v>
      </c>
      <c r="E1118" s="88" t="s">
        <v>564</v>
      </c>
      <c r="F1118" s="48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26"/>
        <v>24D1080067Tiếng anh chuyên ngành ôtô-1-25 (ĐH19.02)-1-2.45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</row>
    <row r="1119" spans="1:13" ht="18.75" customHeight="1">
      <c r="A1119" s="6" t="str">
        <f>IF(COUNTIFS($M$3:M1119,"",$B$3:B1119,B1119,$C$3:C1119,#REF!)=1,MAX('Danh sách'!$A$2:A1118)+1,"")</f>
        <v/>
      </c>
      <c r="B1119" s="85" t="s">
        <v>1630</v>
      </c>
      <c r="C1119" s="86" t="s">
        <v>1580</v>
      </c>
      <c r="D1119" s="86" t="s">
        <v>1631</v>
      </c>
      <c r="E1119" s="88" t="s">
        <v>564</v>
      </c>
      <c r="F1119" s="48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26"/>
        <v>24D1080070Tiếng anh chuyên ngành ôtô-1-25 (ĐH19.02)-1-2.45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</row>
    <row r="1120" spans="1:13" ht="18.75" customHeight="1">
      <c r="A1120" s="6" t="str">
        <f>IF(COUNTIFS($M$3:M1120,"",$B$3:B1120,B1120,$C$3:C1120,#REF!)=1,MAX('Danh sách'!$A$2:A1119)+1,"")</f>
        <v/>
      </c>
      <c r="B1120" s="85" t="s">
        <v>1632</v>
      </c>
      <c r="C1120" s="86" t="s">
        <v>1580</v>
      </c>
      <c r="D1120" s="86" t="s">
        <v>1633</v>
      </c>
      <c r="E1120" s="88" t="s">
        <v>564</v>
      </c>
      <c r="F1120" s="48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26"/>
        <v>24D1080079Tiếng anh chuyên ngành ôtô-1-25 (ĐH19.02)-1-2.45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</row>
    <row r="1121" spans="1:13" ht="18.75" customHeight="1">
      <c r="A1121" s="6" t="str">
        <f>IF(COUNTIFS($M$3:M1121,"",$B$3:B1121,B1121,$C$3:C1121,#REF!)=1,MAX('Danh sách'!$A$2:A1120)+1,"")</f>
        <v/>
      </c>
      <c r="B1121" s="85" t="s">
        <v>1634</v>
      </c>
      <c r="C1121" s="86" t="s">
        <v>1580</v>
      </c>
      <c r="D1121" s="86" t="s">
        <v>1121</v>
      </c>
      <c r="E1121" s="88" t="s">
        <v>564</v>
      </c>
      <c r="F1121" s="48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26"/>
        <v>24D1080076Tiếng anh chuyên ngành ôtô-1-25 (ĐH19.02)-1-2.45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</row>
    <row r="1122" spans="1:13" ht="18.75" customHeight="1">
      <c r="A1122" s="6" t="str">
        <f>IF(COUNTIFS($M$3:M1122,"",$B$3:B1122,B1122,$C$3:C1122,#REF!)=1,MAX('Danh sách'!$A$2:A1121)+1,"")</f>
        <v/>
      </c>
      <c r="B1122" s="85" t="s">
        <v>1635</v>
      </c>
      <c r="C1122" s="86" t="s">
        <v>1580</v>
      </c>
      <c r="D1122" s="86" t="s">
        <v>1105</v>
      </c>
      <c r="E1122" s="88" t="s">
        <v>564</v>
      </c>
      <c r="F1122" s="48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26"/>
        <v>24D1080078Tiếng anh chuyên ngành ôtô-1-25 (ĐH19.02)-1-2.45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</row>
    <row r="1123" spans="1:13" ht="18.75" customHeight="1">
      <c r="A1123" s="6" t="str">
        <f>IF(COUNTIFS($M$3:M1123,"",$B$3:B1123,B1123,$C$3:C1123,#REF!)=1,MAX('Danh sách'!$A$2:A1122)+1,"")</f>
        <v/>
      </c>
      <c r="B1123" s="85" t="s">
        <v>1636</v>
      </c>
      <c r="C1123" s="86" t="s">
        <v>1580</v>
      </c>
      <c r="D1123" s="86" t="s">
        <v>1637</v>
      </c>
      <c r="E1123" s="88" t="s">
        <v>564</v>
      </c>
      <c r="F1123" s="48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26"/>
        <v>24D1080071Tiếng anh chuyên ngành ôtô-1-25 (ĐH19.02)-1-2.45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</row>
    <row r="1124" spans="1:13" ht="18.75" customHeight="1">
      <c r="A1124" s="6" t="str">
        <f>IF(COUNTIFS($M$3:M1124,"",$B$3:B1124,B1124,$C$3:C1124,#REF!)=1,MAX('Danh sách'!$A$2:A1123)+1,"")</f>
        <v/>
      </c>
      <c r="B1124" s="85" t="s">
        <v>1638</v>
      </c>
      <c r="C1124" s="86" t="s">
        <v>1580</v>
      </c>
      <c r="D1124" s="86" t="s">
        <v>1639</v>
      </c>
      <c r="E1124" s="88" t="s">
        <v>564</v>
      </c>
      <c r="F1124" s="48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26"/>
        <v>24D1080072Tiếng anh chuyên ngành ôtô-1-25 (ĐH19.02)-1-2.45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</row>
    <row r="1125" spans="1:13" ht="18.75" customHeight="1">
      <c r="A1125" s="6" t="str">
        <f>IF(COUNTIFS($M$3:M1125,"",$B$3:B1125,B1125,$C$3:C1125,#REF!)=1,MAX('Danh sách'!$A$2:A1124)+1,"")</f>
        <v/>
      </c>
      <c r="B1125" s="85" t="s">
        <v>1640</v>
      </c>
      <c r="C1125" s="86" t="s">
        <v>1580</v>
      </c>
      <c r="D1125" s="86" t="s">
        <v>1641</v>
      </c>
      <c r="E1125" s="88" t="s">
        <v>564</v>
      </c>
      <c r="F1125" s="48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26"/>
        <v>24D1080075Tiếng anh chuyên ngành ôtô-1-25 (ĐH19.02)-1-2.45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</row>
    <row r="1126" spans="1:13" ht="18.75" customHeight="1">
      <c r="A1126" s="6" t="str">
        <f>IF(COUNTIFS($M$3:M1126,"",$B$3:B1126,B1126,$C$3:C1126,#REF!)=1,MAX('Danh sách'!$A$2:A1125)+1,"")</f>
        <v/>
      </c>
      <c r="B1126" s="85" t="s">
        <v>1642</v>
      </c>
      <c r="C1126" s="86" t="s">
        <v>1580</v>
      </c>
      <c r="D1126" s="86" t="s">
        <v>1643</v>
      </c>
      <c r="E1126" s="88" t="s">
        <v>564</v>
      </c>
      <c r="F1126" s="48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26"/>
        <v>24D1080077Tiếng anh chuyên ngành ôtô-1-25 (ĐH19.02)-1-2.45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</row>
    <row r="1127" spans="1:13" ht="18.75" customHeight="1">
      <c r="A1127" s="6" t="str">
        <f>IF(COUNTIFS($M$3:M1127,"",$B$3:B1127,B1127,$C$3:C1127,#REF!)=1,MAX('Danh sách'!$A$2:A1126)+1,"")</f>
        <v/>
      </c>
      <c r="B1127" s="85" t="s">
        <v>1644</v>
      </c>
      <c r="C1127" s="86" t="s">
        <v>1645</v>
      </c>
      <c r="D1127" s="86" t="s">
        <v>1646</v>
      </c>
      <c r="E1127" s="88" t="s">
        <v>569</v>
      </c>
      <c r="F1127" s="49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>
        <f>IF(COUNTIFS($E$3:E1127,E1127)=1,MAX($J$2:J1126)+1,"")</f>
        <v>34</v>
      </c>
      <c r="K1127" s="6" t="str">
        <f t="shared" si="26"/>
        <v>24D1050001Kinh tế chính trị Mác - Lênin-1-25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</row>
    <row r="1128" spans="1:13" ht="18.75" customHeight="1">
      <c r="A1128" s="6" t="str">
        <f>IF(COUNTIFS($M$3:M1128,"",$B$3:B1128,B1128,$C$3:C1128,#REF!)=1,MAX('Danh sách'!$A$2:A1127)+1,"")</f>
        <v/>
      </c>
      <c r="B1128" s="85" t="s">
        <v>1647</v>
      </c>
      <c r="C1128" s="86" t="s">
        <v>1645</v>
      </c>
      <c r="D1128" s="86" t="s">
        <v>1648</v>
      </c>
      <c r="E1128" s="88" t="s">
        <v>569</v>
      </c>
      <c r="F1128" s="49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26"/>
        <v>24D1050002Kinh tế chính trị Mác - Lênin-1-25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</row>
    <row r="1129" spans="1:13" ht="18.75" customHeight="1">
      <c r="A1129" s="6" t="str">
        <f>IF(COUNTIFS($M$3:M1129,"",$B$3:B1129,B1129,$C$3:C1129,#REF!)=1,MAX('Danh sách'!$A$2:A1128)+1,"")</f>
        <v/>
      </c>
      <c r="B1129" s="85" t="s">
        <v>1649</v>
      </c>
      <c r="C1129" s="86" t="s">
        <v>1645</v>
      </c>
      <c r="D1129" s="86" t="s">
        <v>1650</v>
      </c>
      <c r="E1129" s="88" t="s">
        <v>569</v>
      </c>
      <c r="F1129" s="49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26"/>
        <v>24D1050003Kinh tế chính trị Mác - Lênin-1-25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</row>
    <row r="1130" spans="1:13" ht="18.75" customHeight="1">
      <c r="A1130" s="6" t="str">
        <f>IF(COUNTIFS($M$3:M1130,"",$B$3:B1130,B1130,$C$3:C1130,#REF!)=1,MAX('Danh sách'!$A$2:A1129)+1,"")</f>
        <v/>
      </c>
      <c r="B1130" s="85" t="s">
        <v>1651</v>
      </c>
      <c r="C1130" s="86" t="s">
        <v>1645</v>
      </c>
      <c r="D1130" s="86" t="s">
        <v>1652</v>
      </c>
      <c r="E1130" s="88" t="s">
        <v>569</v>
      </c>
      <c r="F1130" s="49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26"/>
        <v>24D1050004Kinh tế chính trị Mác - Lênin-1-25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</row>
    <row r="1131" spans="1:13" ht="18.75" customHeight="1">
      <c r="A1131" s="6" t="str">
        <f>IF(COUNTIFS($M$3:M1131,"",$B$3:B1131,B1131,$C$3:C1131,#REF!)=1,MAX('Danh sách'!$A$2:A1130)+1,"")</f>
        <v/>
      </c>
      <c r="B1131" s="85" t="s">
        <v>1653</v>
      </c>
      <c r="C1131" s="86" t="s">
        <v>1645</v>
      </c>
      <c r="D1131" s="86" t="s">
        <v>1654</v>
      </c>
      <c r="E1131" s="88" t="s">
        <v>569</v>
      </c>
      <c r="F1131" s="49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26"/>
        <v>24D1050006Kinh tế chính trị Mác - Lênin-1-25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</row>
    <row r="1132" spans="1:13" ht="18.75" customHeight="1">
      <c r="A1132" s="6" t="str">
        <f>IF(COUNTIFS($M$3:M1132,"",$B$3:B1132,B1132,$C$3:C1132,#REF!)=1,MAX('Danh sách'!$A$2:A1131)+1,"")</f>
        <v/>
      </c>
      <c r="B1132" s="85" t="s">
        <v>1655</v>
      </c>
      <c r="C1132" s="86" t="s">
        <v>1645</v>
      </c>
      <c r="D1132" s="86" t="s">
        <v>1656</v>
      </c>
      <c r="E1132" s="88" t="s">
        <v>569</v>
      </c>
      <c r="F1132" s="49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26"/>
        <v>24D1050007Kinh tế chính trị Mác - Lênin-1-25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</row>
    <row r="1133" spans="1:13" ht="18.75" customHeight="1">
      <c r="A1133" s="6" t="str">
        <f>IF(COUNTIFS($M$3:M1133,"",$B$3:B1133,B1133,$C$3:C1133,#REF!)=1,MAX('Danh sách'!$A$2:A1132)+1,"")</f>
        <v/>
      </c>
      <c r="B1133" s="85" t="s">
        <v>1657</v>
      </c>
      <c r="C1133" s="86" t="s">
        <v>1645</v>
      </c>
      <c r="D1133" s="86" t="s">
        <v>1658</v>
      </c>
      <c r="E1133" s="88" t="s">
        <v>569</v>
      </c>
      <c r="F1133" s="49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26"/>
        <v>24D1050008Kinh tế chính trị Mác - Lênin-1-25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</row>
    <row r="1134" spans="1:13" ht="18.75" customHeight="1">
      <c r="A1134" s="6" t="str">
        <f>IF(COUNTIFS($M$3:M1134,"",$B$3:B1134,B1134,$C$3:C1134,#REF!)=1,MAX('Danh sách'!$A$2:A1133)+1,"")</f>
        <v/>
      </c>
      <c r="B1134" s="85" t="s">
        <v>1659</v>
      </c>
      <c r="C1134" s="86" t="s">
        <v>1645</v>
      </c>
      <c r="D1134" s="86" t="s">
        <v>995</v>
      </c>
      <c r="E1134" s="88" t="s">
        <v>569</v>
      </c>
      <c r="F1134" s="49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26"/>
        <v>24D1050009Kinh tế chính trị Mác - Lênin-1-25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</row>
    <row r="1135" spans="1:13" ht="18.75" customHeight="1">
      <c r="A1135" s="6" t="str">
        <f>IF(COUNTIFS($M$3:M1135,"",$B$3:B1135,B1135,$C$3:C1135,#REF!)=1,MAX('Danh sách'!$A$2:A1134)+1,"")</f>
        <v/>
      </c>
      <c r="B1135" s="85" t="s">
        <v>1660</v>
      </c>
      <c r="C1135" s="86" t="s">
        <v>1645</v>
      </c>
      <c r="D1135" s="86" t="s">
        <v>1661</v>
      </c>
      <c r="E1135" s="88" t="s">
        <v>569</v>
      </c>
      <c r="F1135" s="49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26"/>
        <v>24D1050010Kinh tế chính trị Mác - Lênin-1-25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</row>
    <row r="1136" spans="1:13" ht="18.75" customHeight="1">
      <c r="A1136" s="6" t="str">
        <f>IF(COUNTIFS($M$3:M1136,"",$B$3:B1136,B1136,$C$3:C1136,#REF!)=1,MAX('Danh sách'!$A$2:A1135)+1,"")</f>
        <v/>
      </c>
      <c r="B1136" s="85" t="s">
        <v>1662</v>
      </c>
      <c r="C1136" s="86" t="s">
        <v>1645</v>
      </c>
      <c r="D1136" s="86" t="s">
        <v>1663</v>
      </c>
      <c r="E1136" s="88" t="s">
        <v>569</v>
      </c>
      <c r="F1136" s="48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 t="str">
        <f>IF(COUNTIFS($E$3:E1136,E1136)=1,MAX($J$2:J1135)+1,"")</f>
        <v/>
      </c>
      <c r="K1136" s="6" t="str">
        <f t="shared" si="26"/>
        <v>24D1050015Kinh tế chính trị Mác - Lênin-1-25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</row>
    <row r="1137" spans="1:13" ht="18.75" customHeight="1">
      <c r="A1137" s="6" t="str">
        <f>IF(COUNTIFS($M$3:M1137,"",$B$3:B1137,B1137,$C$3:C1137,#REF!)=1,MAX('Danh sách'!$A$2:A1136)+1,"")</f>
        <v/>
      </c>
      <c r="B1137" s="85" t="s">
        <v>1664</v>
      </c>
      <c r="C1137" s="86" t="s">
        <v>1645</v>
      </c>
      <c r="D1137" s="86" t="s">
        <v>1665</v>
      </c>
      <c r="E1137" s="88" t="s">
        <v>569</v>
      </c>
      <c r="F1137" s="48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26"/>
        <v>24D1050011Kinh tế chính trị Mác - Lênin-1-25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</row>
    <row r="1138" spans="1:13" ht="18.75" customHeight="1">
      <c r="A1138" s="6" t="str">
        <f>IF(COUNTIFS($M$3:M1138,"",$B$3:B1138,B1138,$C$3:C1138,#REF!)=1,MAX('Danh sách'!$A$2:A1137)+1,"")</f>
        <v/>
      </c>
      <c r="B1138" s="85" t="s">
        <v>1666</v>
      </c>
      <c r="C1138" s="86" t="s">
        <v>1645</v>
      </c>
      <c r="D1138" s="86" t="s">
        <v>1667</v>
      </c>
      <c r="E1138" s="88" t="s">
        <v>569</v>
      </c>
      <c r="F1138" s="48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26"/>
        <v>24D1050012Kinh tế chính trị Mác - Lênin-1-25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</row>
    <row r="1139" spans="1:13" ht="18.75" customHeight="1">
      <c r="A1139" s="6" t="str">
        <f>IF(COUNTIFS($M$3:M1139,"",$B$3:B1139,B1139,$C$3:C1139,#REF!)=1,MAX('Danh sách'!$A$2:A1138)+1,"")</f>
        <v/>
      </c>
      <c r="B1139" s="85" t="s">
        <v>1668</v>
      </c>
      <c r="C1139" s="86" t="s">
        <v>1645</v>
      </c>
      <c r="D1139" s="86" t="s">
        <v>1669</v>
      </c>
      <c r="E1139" s="88" t="s">
        <v>569</v>
      </c>
      <c r="F1139" s="48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26"/>
        <v>24D1050013Kinh tế chính trị Mác - Lênin-1-25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</row>
    <row r="1140" spans="1:13" ht="18.75" customHeight="1">
      <c r="A1140" s="6" t="str">
        <f>IF(COUNTIFS($M$3:M1140,"",$B$3:B1140,B1140,$C$3:C1140,#REF!)=1,MAX('Danh sách'!$A$2:A1139)+1,"")</f>
        <v/>
      </c>
      <c r="B1140" s="85" t="s">
        <v>1670</v>
      </c>
      <c r="C1140" s="86" t="s">
        <v>1645</v>
      </c>
      <c r="D1140" s="86" t="s">
        <v>1671</v>
      </c>
      <c r="E1140" s="88" t="s">
        <v>569</v>
      </c>
      <c r="F1140" s="48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26"/>
        <v>24D1050016Kinh tế chính trị Mác - Lênin-1-25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</row>
    <row r="1141" spans="1:13" ht="18.75" customHeight="1">
      <c r="A1141" s="6" t="str">
        <f>IF(COUNTIFS($M$3:M1141,"",$B$3:B1141,B1141,$C$3:C1141,#REF!)=1,MAX('Danh sách'!$A$2:A1140)+1,"")</f>
        <v/>
      </c>
      <c r="B1141" s="85" t="s">
        <v>1672</v>
      </c>
      <c r="C1141" s="86" t="s">
        <v>1673</v>
      </c>
      <c r="D1141" s="86" t="s">
        <v>1674</v>
      </c>
      <c r="E1141" s="88" t="s">
        <v>569</v>
      </c>
      <c r="F1141" s="48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 t="str">
        <f>IF(COUNTIFS($E$3:E1141,E1141)=1,MAX($J$2:J1140)+1,"")</f>
        <v/>
      </c>
      <c r="K1141" s="6" t="str">
        <f t="shared" si="26"/>
        <v>24D1080001Kinh tế chính trị Mác - Lênin-1-25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</row>
    <row r="1142" spans="1:13" ht="18.75" customHeight="1">
      <c r="A1142" s="6" t="str">
        <f>IF(COUNTIFS($M$3:M1142,"",$B$3:B1142,B1142,$C$3:C1142,#REF!)=1,MAX('Danh sách'!$A$2:A1141)+1,"")</f>
        <v/>
      </c>
      <c r="B1142" s="85" t="s">
        <v>1675</v>
      </c>
      <c r="C1142" s="86" t="s">
        <v>1673</v>
      </c>
      <c r="D1142" s="86" t="s">
        <v>1674</v>
      </c>
      <c r="E1142" s="88" t="s">
        <v>569</v>
      </c>
      <c r="F1142" s="48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 t="str">
        <f>IF(COUNTIFS($E$3:E1142,E1142)=1,MAX($J$2:J1141)+1,"")</f>
        <v/>
      </c>
      <c r="K1142" s="6" t="str">
        <f t="shared" si="26"/>
        <v>24D1080002Kinh tế chính trị Mác - Lênin-1-25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</row>
    <row r="1143" spans="1:13" ht="18.75" customHeight="1">
      <c r="A1143" s="6" t="str">
        <f>IF(COUNTIFS($M$3:M1143,"",$B$3:B1143,B1143,$C$3:C1143,#REF!)=1,MAX('Danh sách'!$A$2:A1142)+1,"")</f>
        <v/>
      </c>
      <c r="B1143" s="85" t="s">
        <v>1676</v>
      </c>
      <c r="C1143" s="86" t="s">
        <v>1673</v>
      </c>
      <c r="D1143" s="86" t="s">
        <v>1677</v>
      </c>
      <c r="E1143" s="88" t="s">
        <v>569</v>
      </c>
      <c r="F1143" s="48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26"/>
        <v>24D1080003Kinh tế chính trị Mác - Lênin-1-25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</row>
    <row r="1144" spans="1:13" ht="18.75" customHeight="1">
      <c r="A1144" s="6" t="str">
        <f>IF(COUNTIFS($M$3:M1144,"",$B$3:B1144,B1144,$C$3:C1144,#REF!)=1,MAX('Danh sách'!$A$2:A1143)+1,"")</f>
        <v/>
      </c>
      <c r="B1144" s="85" t="s">
        <v>1678</v>
      </c>
      <c r="C1144" s="86" t="s">
        <v>1673</v>
      </c>
      <c r="D1144" s="86" t="s">
        <v>1679</v>
      </c>
      <c r="E1144" s="88" t="s">
        <v>569</v>
      </c>
      <c r="F1144" s="48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26"/>
        <v>24D1080004Kinh tế chính trị Mác - Lênin-1-25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</row>
    <row r="1145" spans="1:13" ht="18.75" customHeight="1">
      <c r="A1145" s="6" t="str">
        <f>IF(COUNTIFS($M$3:M1145,"",$B$3:B1145,B1145,$C$3:C1145,#REF!)=1,MAX('Danh sách'!$A$2:A1144)+1,"")</f>
        <v/>
      </c>
      <c r="B1145" s="85" t="s">
        <v>1680</v>
      </c>
      <c r="C1145" s="86" t="s">
        <v>1673</v>
      </c>
      <c r="D1145" s="86" t="s">
        <v>1681</v>
      </c>
      <c r="E1145" s="88" t="s">
        <v>569</v>
      </c>
      <c r="F1145" s="48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26"/>
        <v>24D1080006Kinh tế chính trị Mác - Lênin-1-25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</row>
    <row r="1146" spans="1:13" ht="18.75" customHeight="1">
      <c r="A1146" s="6" t="str">
        <f>IF(COUNTIFS($M$3:M1146,"",$B$3:B1146,B1146,$C$3:C1146,#REF!)=1,MAX('Danh sách'!$A$2:A1145)+1,"")</f>
        <v/>
      </c>
      <c r="B1146" s="85" t="s">
        <v>1682</v>
      </c>
      <c r="C1146" s="86" t="s">
        <v>1673</v>
      </c>
      <c r="D1146" s="86" t="s">
        <v>1216</v>
      </c>
      <c r="E1146" s="88" t="s">
        <v>569</v>
      </c>
      <c r="F1146" s="48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26"/>
        <v>24D1080007Kinh tế chính trị Mác - Lênin-1-25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</row>
    <row r="1147" spans="1:13" ht="18.75" customHeight="1">
      <c r="A1147" s="6" t="str">
        <f>IF(COUNTIFS($M$3:M1147,"",$B$3:B1147,B1147,$C$3:C1147,#REF!)=1,MAX('Danh sách'!$A$2:A1146)+1,"")</f>
        <v/>
      </c>
      <c r="B1147" s="85" t="s">
        <v>1683</v>
      </c>
      <c r="C1147" s="86" t="s">
        <v>1673</v>
      </c>
      <c r="D1147" s="86" t="s">
        <v>1684</v>
      </c>
      <c r="E1147" s="88" t="s">
        <v>569</v>
      </c>
      <c r="F1147" s="48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26"/>
        <v>24D1080008Kinh tế chính trị Mác - Lênin-1-25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</row>
    <row r="1148" spans="1:13" ht="18.75" customHeight="1">
      <c r="A1148" s="6" t="str">
        <f>IF(COUNTIFS($M$3:M1148,"",$B$3:B1148,B1148,$C$3:C1148,#REF!)=1,MAX('Danh sách'!$A$2:A1147)+1,"")</f>
        <v/>
      </c>
      <c r="B1148" s="85" t="s">
        <v>1685</v>
      </c>
      <c r="C1148" s="86" t="s">
        <v>1673</v>
      </c>
      <c r="D1148" s="86" t="s">
        <v>1686</v>
      </c>
      <c r="E1148" s="88" t="s">
        <v>569</v>
      </c>
      <c r="F1148" s="48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26"/>
        <v>24D1080009Kinh tế chính trị Mác - Lênin-1-25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</row>
    <row r="1149" spans="1:13" ht="18.75" customHeight="1">
      <c r="A1149" s="6" t="str">
        <f>IF(COUNTIFS($M$3:M1149,"",$B$3:B1149,B1149,$C$3:C1149,#REF!)=1,MAX('Danh sách'!$A$2:A1148)+1,"")</f>
        <v/>
      </c>
      <c r="B1149" s="85" t="s">
        <v>1687</v>
      </c>
      <c r="C1149" s="86" t="s">
        <v>1673</v>
      </c>
      <c r="D1149" s="86" t="s">
        <v>1688</v>
      </c>
      <c r="E1149" s="88" t="s">
        <v>569</v>
      </c>
      <c r="F1149" s="48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si="26"/>
        <v>24D1080011Kinh tế chính trị Mác - Lênin-1-25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</row>
    <row r="1150" spans="1:13" ht="18.75" customHeight="1">
      <c r="A1150" s="6" t="str">
        <f>IF(COUNTIFS($M$3:M1150,"",$B$3:B1150,B1150,$C$3:C1150,#REF!)=1,MAX('Danh sách'!$A$2:A1149)+1,"")</f>
        <v/>
      </c>
      <c r="B1150" s="85" t="s">
        <v>1689</v>
      </c>
      <c r="C1150" s="86" t="s">
        <v>1673</v>
      </c>
      <c r="D1150" s="86" t="s">
        <v>1690</v>
      </c>
      <c r="E1150" s="88" t="s">
        <v>569</v>
      </c>
      <c r="F1150" s="48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L</v>
      </c>
      <c r="J1150" s="10" t="str">
        <f>IF(COUNTIFS($E$3:E1150,E1150)=1,MAX($J$2:J1149)+1,"")</f>
        <v/>
      </c>
      <c r="K1150" s="6" t="str">
        <f t="shared" si="26"/>
        <v>24D1080012Kinh tế chính trị Mác - Lênin-1-25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</row>
    <row r="1151" spans="1:13" ht="18.75" customHeight="1">
      <c r="A1151" s="6" t="str">
        <f>IF(COUNTIFS($M$3:M1151,"",$B$3:B1151,B1151,$C$3:C1151,#REF!)=1,MAX('Danh sách'!$A$2:A1150)+1,"")</f>
        <v/>
      </c>
      <c r="B1151" s="85" t="s">
        <v>1691</v>
      </c>
      <c r="C1151" s="86" t="s">
        <v>1673</v>
      </c>
      <c r="D1151" s="86" t="s">
        <v>1692</v>
      </c>
      <c r="E1151" s="88" t="s">
        <v>569</v>
      </c>
      <c r="F1151" s="48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L</v>
      </c>
      <c r="J1151" s="10" t="str">
        <f>IF(COUNTIFS($E$3:E1151,E1151)=1,MAX($J$2:J1150)+1,"")</f>
        <v/>
      </c>
      <c r="K1151" s="6" t="str">
        <f t="shared" si="26"/>
        <v>24D1080013Kinh tế chính trị Mác - Lênin-1-25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</row>
    <row r="1152" spans="1:13" ht="18.75" customHeight="1">
      <c r="A1152" s="6" t="str">
        <f>IF(COUNTIFS($M$3:M1152,"",$B$3:B1152,B1152,$C$3:C1152,#REF!)=1,MAX('Danh sách'!$A$2:A1151)+1,"")</f>
        <v/>
      </c>
      <c r="B1152" s="85" t="s">
        <v>1693</v>
      </c>
      <c r="C1152" s="86" t="s">
        <v>1673</v>
      </c>
      <c r="D1152" s="86" t="s">
        <v>1325</v>
      </c>
      <c r="E1152" s="88" t="s">
        <v>569</v>
      </c>
      <c r="F1152" s="48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L</v>
      </c>
      <c r="J1152" s="10" t="str">
        <f>IF(COUNTIFS($E$3:E1152,E1152)=1,MAX($J$2:J1151)+1,"")</f>
        <v/>
      </c>
      <c r="K1152" s="6" t="str">
        <f t="shared" si="26"/>
        <v>24D1080014Kinh tế chính trị Mác - Lênin-1-25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</row>
    <row r="1153" spans="1:13" ht="18.75" customHeight="1">
      <c r="A1153" s="6" t="str">
        <f>IF(COUNTIFS($M$3:M1153,"",$B$3:B1153,B1153,$C$3:C1153,#REF!)=1,MAX('Danh sách'!$A$2:A1152)+1,"")</f>
        <v/>
      </c>
      <c r="B1153" s="85" t="s">
        <v>1694</v>
      </c>
      <c r="C1153" s="86" t="s">
        <v>1673</v>
      </c>
      <c r="D1153" s="86" t="s">
        <v>1695</v>
      </c>
      <c r="E1153" s="88" t="s">
        <v>569</v>
      </c>
      <c r="F1153" s="48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L</v>
      </c>
      <c r="J1153" s="10" t="str">
        <f>IF(COUNTIFS($E$3:E1153,E1153)=1,MAX($J$2:J1152)+1,"")</f>
        <v/>
      </c>
      <c r="K1153" s="6" t="str">
        <f t="shared" si="26"/>
        <v>24D1080015Kinh tế chính trị Mác - Lênin-1-25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</row>
    <row r="1154" spans="1:13" ht="18.75" customHeight="1">
      <c r="A1154" s="6" t="str">
        <f>IF(COUNTIFS($M$3:M1154,"",$B$3:B1154,B1154,$C$3:C1154,#REF!)=1,MAX('Danh sách'!$A$2:A1153)+1,"")</f>
        <v/>
      </c>
      <c r="B1154" s="85" t="s">
        <v>1696</v>
      </c>
      <c r="C1154" s="86" t="s">
        <v>1673</v>
      </c>
      <c r="D1154" s="86" t="s">
        <v>1697</v>
      </c>
      <c r="E1154" s="88" t="s">
        <v>569</v>
      </c>
      <c r="F1154" s="48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L</v>
      </c>
      <c r="J1154" s="10" t="str">
        <f>IF(COUNTIFS($E$3:E1154,E1154)=1,MAX($J$2:J1153)+1,"")</f>
        <v/>
      </c>
      <c r="K1154" s="6" t="str">
        <f t="shared" si="26"/>
        <v>24D1080016Kinh tế chính trị Mác - Lênin-1-25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</row>
    <row r="1155" spans="1:13" ht="18.75" customHeight="1">
      <c r="A1155" s="6" t="str">
        <f>IF(COUNTIFS($M$3:M1155,"",$B$3:B1155,B1155,$C$3:C1155,#REF!)=1,MAX('Danh sách'!$A$2:A1154)+1,"")</f>
        <v/>
      </c>
      <c r="B1155" s="85" t="s">
        <v>1698</v>
      </c>
      <c r="C1155" s="86" t="s">
        <v>1673</v>
      </c>
      <c r="D1155" s="86" t="s">
        <v>1699</v>
      </c>
      <c r="E1155" s="88" t="s">
        <v>569</v>
      </c>
      <c r="F1155" s="48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L</v>
      </c>
      <c r="J1155" s="10" t="str">
        <f>IF(COUNTIFS($E$3:E1155,E1155)=1,MAX($J$2:J1154)+1,"")</f>
        <v/>
      </c>
      <c r="K1155" s="6" t="str">
        <f t="shared" si="26"/>
        <v>24D1080017Kinh tế chính trị Mác - Lênin-1-25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</row>
    <row r="1156" spans="1:13" ht="18.75" customHeight="1">
      <c r="A1156" s="6" t="str">
        <f>IF(COUNTIFS($M$3:M1156,"",$B$3:B1156,B1156,$C$3:C1156,#REF!)=1,MAX('Danh sách'!$A$2:A1155)+1,"")</f>
        <v/>
      </c>
      <c r="B1156" s="85" t="s">
        <v>1700</v>
      </c>
      <c r="C1156" s="86" t="s">
        <v>1673</v>
      </c>
      <c r="D1156" s="86" t="s">
        <v>995</v>
      </c>
      <c r="E1156" s="88" t="s">
        <v>569</v>
      </c>
      <c r="F1156" s="48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L</v>
      </c>
      <c r="J1156" s="10" t="str">
        <f>IF(COUNTIFS($E$3:E1156,E1156)=1,MAX($J$2:J1155)+1,"")</f>
        <v/>
      </c>
      <c r="K1156" s="6" t="str">
        <f t="shared" ref="K1156:K1219" si="27">B1156&amp;E1156</f>
        <v>24D1080018Kinh tế chính trị Mác - Lênin-1-25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</row>
    <row r="1157" spans="1:13" ht="18.75" customHeight="1">
      <c r="A1157" s="6" t="str">
        <f>IF(COUNTIFS($M$3:M1157,"",$B$3:B1157,B1157,$C$3:C1157,#REF!)=1,MAX('Danh sách'!$A$2:A1156)+1,"")</f>
        <v/>
      </c>
      <c r="B1157" s="85" t="s">
        <v>1701</v>
      </c>
      <c r="C1157" s="86" t="s">
        <v>1673</v>
      </c>
      <c r="D1157" s="86" t="s">
        <v>1152</v>
      </c>
      <c r="E1157" s="88" t="s">
        <v>569</v>
      </c>
      <c r="F1157" s="48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L</v>
      </c>
      <c r="J1157" s="10" t="str">
        <f>IF(COUNTIFS($E$3:E1157,E1157)=1,MAX($J$2:J1156)+1,"")</f>
        <v/>
      </c>
      <c r="K1157" s="6" t="str">
        <f t="shared" si="27"/>
        <v>24D1080019Kinh tế chính trị Mác - Lênin-1-25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</row>
    <row r="1158" spans="1:13" ht="18.75" customHeight="1">
      <c r="A1158" s="6" t="str">
        <f>IF(COUNTIFS($M$3:M1158,"",$B$3:B1158,B1158,$C$3:C1158,#REF!)=1,MAX('Danh sách'!$A$2:A1157)+1,"")</f>
        <v/>
      </c>
      <c r="B1158" s="85" t="s">
        <v>1702</v>
      </c>
      <c r="C1158" s="86" t="s">
        <v>1673</v>
      </c>
      <c r="D1158" s="86" t="s">
        <v>1703</v>
      </c>
      <c r="E1158" s="88" t="s">
        <v>569</v>
      </c>
      <c r="F1158" s="48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 t="str">
        <f>IF(COUNTIFS($E$3:E1158,E1158)=1,MAX($J$2:J1157)+1,"")</f>
        <v/>
      </c>
      <c r="K1158" s="6" t="str">
        <f t="shared" si="27"/>
        <v>24D1080021Kinh tế chính trị Mác - Lênin-1-25 (ĐH19.07)-1-2.43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</row>
    <row r="1159" spans="1:13" ht="18.75" customHeight="1">
      <c r="A1159" s="6" t="str">
        <f>IF(COUNTIFS($M$3:M1159,"",$B$3:B1159,B1159,$C$3:C1159,#REF!)=1,MAX('Danh sách'!$A$2:A1158)+1,"")</f>
        <v/>
      </c>
      <c r="B1159" s="85" t="s">
        <v>1704</v>
      </c>
      <c r="C1159" s="86" t="s">
        <v>1673</v>
      </c>
      <c r="D1159" s="86" t="s">
        <v>1705</v>
      </c>
      <c r="E1159" s="88" t="s">
        <v>569</v>
      </c>
      <c r="F1159" s="49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27"/>
        <v>24D1080022Kinh tế chính trị Mác - Lênin-1-25 (ĐH19.07)-1-2.43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</row>
    <row r="1160" spans="1:13" ht="18.75" customHeight="1">
      <c r="A1160" s="6" t="str">
        <f>IF(COUNTIFS($M$3:M1160,"",$B$3:B1160,B1160,$C$3:C1160,#REF!)=1,MAX('Danh sách'!$A$2:A1159)+1,"")</f>
        <v/>
      </c>
      <c r="B1160" s="85" t="s">
        <v>1706</v>
      </c>
      <c r="C1160" s="86" t="s">
        <v>1673</v>
      </c>
      <c r="D1160" s="86" t="s">
        <v>1707</v>
      </c>
      <c r="E1160" s="88" t="s">
        <v>569</v>
      </c>
      <c r="F1160" s="48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27"/>
        <v>24D1080023Kinh tế chính trị Mác - Lênin-1-25 (ĐH19.07)-1-2.43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</row>
    <row r="1161" spans="1:13" ht="18.75" customHeight="1">
      <c r="A1161" s="6" t="str">
        <f>IF(COUNTIFS($M$3:M1161,"",$B$3:B1161,B1161,$C$3:C1161,#REF!)=1,MAX('Danh sách'!$A$2:A1160)+1,"")</f>
        <v/>
      </c>
      <c r="B1161" s="85" t="s">
        <v>1708</v>
      </c>
      <c r="C1161" s="86" t="s">
        <v>1673</v>
      </c>
      <c r="D1161" s="86" t="s">
        <v>1709</v>
      </c>
      <c r="E1161" s="88" t="s">
        <v>569</v>
      </c>
      <c r="F1161" s="48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27"/>
        <v>24D1080024Kinh tế chính trị Mác - Lênin-1-25 (ĐH19.07)-1-2.43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</row>
    <row r="1162" spans="1:13" ht="18.75" customHeight="1">
      <c r="A1162" s="6" t="str">
        <f>IF(COUNTIFS($M$3:M1162,"",$B$3:B1162,B1162,$C$3:C1162,#REF!)=1,MAX('Danh sách'!$A$2:A1161)+1,"")</f>
        <v/>
      </c>
      <c r="B1162" s="85" t="s">
        <v>1710</v>
      </c>
      <c r="C1162" s="86" t="s">
        <v>1673</v>
      </c>
      <c r="D1162" s="86" t="s">
        <v>1711</v>
      </c>
      <c r="E1162" s="88" t="s">
        <v>569</v>
      </c>
      <c r="F1162" s="48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27"/>
        <v>24D1080026Kinh tế chính trị Mác - Lênin-1-25 (ĐH19.07)-1-2.43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</row>
    <row r="1163" spans="1:13" ht="18.75" customHeight="1">
      <c r="A1163" s="6" t="str">
        <f>IF(COUNTIFS($M$3:M1163,"",$B$3:B1163,B1163,$C$3:C1163,#REF!)=1,MAX('Danh sách'!$A$2:A1162)+1,"")</f>
        <v/>
      </c>
      <c r="B1163" s="85" t="s">
        <v>1712</v>
      </c>
      <c r="C1163" s="86" t="s">
        <v>1673</v>
      </c>
      <c r="D1163" s="86" t="s">
        <v>1713</v>
      </c>
      <c r="E1163" s="88" t="s">
        <v>569</v>
      </c>
      <c r="F1163" s="48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27"/>
        <v>24D1080028Kinh tế chính trị Mác - Lênin-1-25 (ĐH19.07)-1-2.43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</row>
    <row r="1164" spans="1:13" ht="18.75" customHeight="1">
      <c r="A1164" s="6" t="str">
        <f>IF(COUNTIFS($M$3:M1164,"",$B$3:B1164,B1164,$C$3:C1164,#REF!)=1,MAX('Danh sách'!$A$2:A1163)+1,"")</f>
        <v/>
      </c>
      <c r="B1164" s="85" t="s">
        <v>1714</v>
      </c>
      <c r="C1164" s="86" t="s">
        <v>1673</v>
      </c>
      <c r="D1164" s="86" t="s">
        <v>1715</v>
      </c>
      <c r="E1164" s="88" t="s">
        <v>569</v>
      </c>
      <c r="F1164" s="48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27"/>
        <v>24D1080027Kinh tế chính trị Mác - Lênin-1-25 (ĐH19.07)-1-2.43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</row>
    <row r="1165" spans="1:13" ht="18.75" customHeight="1">
      <c r="A1165" s="6" t="str">
        <f>IF(COUNTIFS($M$3:M1165,"",$B$3:B1165,B1165,$C$3:C1165,#REF!)=1,MAX('Danh sách'!$A$2:A1164)+1,"")</f>
        <v/>
      </c>
      <c r="B1165" s="85" t="s">
        <v>1716</v>
      </c>
      <c r="C1165" s="86" t="s">
        <v>1673</v>
      </c>
      <c r="D1165" s="86" t="s">
        <v>1717</v>
      </c>
      <c r="E1165" s="88" t="s">
        <v>569</v>
      </c>
      <c r="F1165" s="48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27"/>
        <v>24D1080030Kinh tế chính trị Mác - Lênin-1-25 (ĐH19.07)-1-2.43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</row>
    <row r="1166" spans="1:13" ht="18.75" customHeight="1">
      <c r="A1166" s="6" t="str">
        <f>IF(COUNTIFS($M$3:M1166,"",$B$3:B1166,B1166,$C$3:C1166,#REF!)=1,MAX('Danh sách'!$A$2:A1165)+1,"")</f>
        <v/>
      </c>
      <c r="B1166" s="85" t="s">
        <v>1718</v>
      </c>
      <c r="C1166" s="86" t="s">
        <v>1673</v>
      </c>
      <c r="D1166" s="86" t="s">
        <v>1719</v>
      </c>
      <c r="E1166" s="88" t="s">
        <v>569</v>
      </c>
      <c r="F1166" s="48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27"/>
        <v>24D1080029Kinh tế chính trị Mác - Lênin-1-25 (ĐH19.07)-1-2.43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</row>
    <row r="1167" spans="1:13" ht="18.75" customHeight="1">
      <c r="A1167" s="6" t="str">
        <f>IF(COUNTIFS($M$3:M1167,"",$B$3:B1167,B1167,$C$3:C1167,#REF!)=1,MAX('Danh sách'!$A$2:A1166)+1,"")</f>
        <v/>
      </c>
      <c r="B1167" s="85" t="s">
        <v>1720</v>
      </c>
      <c r="C1167" s="86" t="s">
        <v>1673</v>
      </c>
      <c r="D1167" s="86" t="s">
        <v>1721</v>
      </c>
      <c r="E1167" s="88" t="s">
        <v>569</v>
      </c>
      <c r="F1167" s="48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27"/>
        <v>24D1080031Kinh tế chính trị Mác - Lênin-1-25 (ĐH19.07)-1-2.43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</row>
    <row r="1168" spans="1:13" ht="18.75" customHeight="1">
      <c r="A1168" s="6" t="str">
        <f>IF(COUNTIFS($M$3:M1168,"",$B$3:B1168,B1168,$C$3:C1168,#REF!)=1,MAX('Danh sách'!$A$2:A1167)+1,"")</f>
        <v/>
      </c>
      <c r="B1168" s="85" t="s">
        <v>1722</v>
      </c>
      <c r="C1168" s="86" t="s">
        <v>1673</v>
      </c>
      <c r="D1168" s="86" t="s">
        <v>1723</v>
      </c>
      <c r="E1168" s="88" t="s">
        <v>569</v>
      </c>
      <c r="F1168" s="48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27"/>
        <v>24D1080032Kinh tế chính trị Mác - Lênin-1-25 (ĐH19.07)-1-2.43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</row>
    <row r="1169" spans="1:13" ht="18.75" customHeight="1">
      <c r="A1169" s="6" t="str">
        <f>IF(COUNTIFS($M$3:M1169,"",$B$3:B1169,B1169,$C$3:C1169,#REF!)=1,MAX('Danh sách'!$A$2:A1168)+1,"")</f>
        <v/>
      </c>
      <c r="B1169" s="85" t="s">
        <v>1724</v>
      </c>
      <c r="C1169" s="86" t="s">
        <v>1673</v>
      </c>
      <c r="D1169" s="86" t="s">
        <v>1725</v>
      </c>
      <c r="E1169" s="88" t="s">
        <v>569</v>
      </c>
      <c r="F1169" s="48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27"/>
        <v>24D1080035Kinh tế chính trị Mác - Lênin-1-25 (ĐH19.07)-1-2.43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</row>
    <row r="1170" spans="1:13" ht="18.75" customHeight="1">
      <c r="A1170" s="6" t="str">
        <f>IF(COUNTIFS($M$3:M1170,"",$B$3:B1170,B1170,$C$3:C1170,#REF!)=1,MAX('Danh sách'!$A$2:A1169)+1,"")</f>
        <v/>
      </c>
      <c r="B1170" s="85" t="s">
        <v>1726</v>
      </c>
      <c r="C1170" s="86" t="s">
        <v>1673</v>
      </c>
      <c r="D1170" s="86" t="s">
        <v>1727</v>
      </c>
      <c r="E1170" s="88" t="s">
        <v>569</v>
      </c>
      <c r="F1170" s="48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27"/>
        <v>24D1080037Kinh tế chính trị Mác - Lênin-1-25 (ĐH19.07)-1-2.43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</row>
    <row r="1171" spans="1:13" ht="18.75" customHeight="1">
      <c r="A1171" s="6" t="str">
        <f>IF(COUNTIFS($M$3:M1171,"",$B$3:B1171,B1171,$C$3:C1171,#REF!)=1,MAX('Danh sách'!$A$2:A1170)+1,"")</f>
        <v/>
      </c>
      <c r="B1171" s="85" t="s">
        <v>1728</v>
      </c>
      <c r="C1171" s="86" t="s">
        <v>1673</v>
      </c>
      <c r="D1171" s="86" t="s">
        <v>1729</v>
      </c>
      <c r="E1171" s="88" t="s">
        <v>569</v>
      </c>
      <c r="F1171" s="48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27"/>
        <v>24D1080034Kinh tế chính trị Mác - Lênin-1-25 (ĐH19.07)-1-2.43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</row>
    <row r="1172" spans="1:13" ht="18.75" customHeight="1">
      <c r="A1172" s="6" t="str">
        <f>IF(COUNTIFS($M$3:M1172,"",$B$3:B1172,B1172,$C$3:C1172,#REF!)=1,MAX('Danh sách'!$A$2:A1171)+1,"")</f>
        <v/>
      </c>
      <c r="B1172" s="85" t="s">
        <v>1730</v>
      </c>
      <c r="C1172" s="86" t="s">
        <v>1673</v>
      </c>
      <c r="D1172" s="86" t="s">
        <v>1731</v>
      </c>
      <c r="E1172" s="88" t="s">
        <v>569</v>
      </c>
      <c r="F1172" s="48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 t="str">
        <f>IF(COUNTIFS($E$3:E1172,E1172)=1,MAX($J$2:J1171)+1,"")</f>
        <v/>
      </c>
      <c r="K1172" s="6" t="str">
        <f t="shared" si="27"/>
        <v>24D1080038Kinh tế chính trị Mác - Lênin-1-25 (ĐH19.07)-1-2.43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</row>
    <row r="1173" spans="1:13" ht="18.75" customHeight="1">
      <c r="A1173" s="6" t="str">
        <f>IF(COUNTIFS($M$3:M1173,"",$B$3:B1173,B1173,$C$3:C1173,#REF!)=1,MAX('Danh sách'!$A$2:A1172)+1,"")</f>
        <v/>
      </c>
      <c r="B1173" s="85" t="s">
        <v>1644</v>
      </c>
      <c r="C1173" s="86" t="s">
        <v>1645</v>
      </c>
      <c r="D1173" s="86" t="s">
        <v>1646</v>
      </c>
      <c r="E1173" s="88" t="s">
        <v>570</v>
      </c>
      <c r="F1173" s="48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>
        <f>IF(COUNTIFS($E$3:E1173,E1173)=1,MAX($J$2:J1172)+1,"")</f>
        <v>35</v>
      </c>
      <c r="K1173" s="6" t="str">
        <f t="shared" si="27"/>
        <v>24D1050001Toán chuyên đề 1-1-25 (ĐH19.07)-1-2.43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</row>
    <row r="1174" spans="1:13" ht="18.75" customHeight="1">
      <c r="A1174" s="6" t="str">
        <f>IF(COUNTIFS($M$3:M1174,"",$B$3:B1174,B1174,$C$3:C1174,#REF!)=1,MAX('Danh sách'!$A$2:A1173)+1,"")</f>
        <v/>
      </c>
      <c r="B1174" s="85" t="s">
        <v>1647</v>
      </c>
      <c r="C1174" s="86" t="s">
        <v>1645</v>
      </c>
      <c r="D1174" s="86" t="s">
        <v>1648</v>
      </c>
      <c r="E1174" s="88" t="s">
        <v>570</v>
      </c>
      <c r="F1174" s="48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27"/>
        <v>24D1050002Toán chuyên đề 1-1-25 (ĐH19.07)-1-2.43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</row>
    <row r="1175" spans="1:13" ht="18.75" customHeight="1">
      <c r="A1175" s="6" t="str">
        <f>IF(COUNTIFS($M$3:M1175,"",$B$3:B1175,B1175,$C$3:C1175,#REF!)=1,MAX('Danh sách'!$A$2:A1174)+1,"")</f>
        <v/>
      </c>
      <c r="B1175" s="85" t="s">
        <v>1649</v>
      </c>
      <c r="C1175" s="86" t="s">
        <v>1645</v>
      </c>
      <c r="D1175" s="86" t="s">
        <v>1650</v>
      </c>
      <c r="E1175" s="88" t="s">
        <v>570</v>
      </c>
      <c r="F1175" s="48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27"/>
        <v>24D1050003Toán chuyên đề 1-1-25 (ĐH19.07)-1-2.43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</row>
    <row r="1176" spans="1:13" ht="18.75" customHeight="1">
      <c r="A1176" s="6" t="str">
        <f>IF(COUNTIFS($M$3:M1176,"",$B$3:B1176,B1176,$C$3:C1176,#REF!)=1,MAX('Danh sách'!$A$2:A1175)+1,"")</f>
        <v/>
      </c>
      <c r="B1176" s="85" t="s">
        <v>1651</v>
      </c>
      <c r="C1176" s="86" t="s">
        <v>1645</v>
      </c>
      <c r="D1176" s="86" t="s">
        <v>1652</v>
      </c>
      <c r="E1176" s="88" t="s">
        <v>570</v>
      </c>
      <c r="F1176" s="48"/>
      <c r="G1176" s="11" t="str">
        <f>IFERROR(INDEX('Loại môn học'!$A$3:$T$2001,MATCH($E1176,'Loại môn học'!$C$3:$C$2001,0),'Loại môn học'!$D$1),"")</f>
        <v>I</v>
      </c>
      <c r="H1176" s="10" t="str">
        <f>IFERROR(VALUE(MID(#REF!,8,1)),"")</f>
        <v/>
      </c>
      <c r="I1176" s="10" t="str">
        <f>IFERROR(INDEX('Loại môn học'!$A$3:$T$2001,MATCH($E1176,'Loại môn học'!$C$3:$C$2001,0),'Loại môn học'!$N$1),"")</f>
        <v>L</v>
      </c>
      <c r="J1176" s="10" t="str">
        <f>IF(COUNTIFS($E$3:E1176,E1176)=1,MAX($J$2:J1175)+1,"")</f>
        <v/>
      </c>
      <c r="K1176" s="6" t="str">
        <f t="shared" si="27"/>
        <v>24D1050004Toán chuyên đề 1-1-25 (ĐH19.07)-1-2.43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</row>
    <row r="1177" spans="1:13" ht="18.75" customHeight="1">
      <c r="A1177" s="6" t="str">
        <f>IF(COUNTIFS($M$3:M1177,"",$B$3:B1177,B1177,$C$3:C1177,#REF!)=1,MAX('Danh sách'!$A$2:A1176)+1,"")</f>
        <v/>
      </c>
      <c r="B1177" s="85" t="s">
        <v>1653</v>
      </c>
      <c r="C1177" s="86" t="s">
        <v>1645</v>
      </c>
      <c r="D1177" s="86" t="s">
        <v>1654</v>
      </c>
      <c r="E1177" s="88" t="s">
        <v>570</v>
      </c>
      <c r="F1177" s="48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27"/>
        <v>24D1050006Toán chuyên đề 1-1-25 (ĐH19.07)-1-2.43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</row>
    <row r="1178" spans="1:13" ht="18.75" customHeight="1">
      <c r="A1178" s="6" t="str">
        <f>IF(COUNTIFS($M$3:M1178,"",$B$3:B1178,B1178,$C$3:C1178,#REF!)=1,MAX('Danh sách'!$A$2:A1177)+1,"")</f>
        <v/>
      </c>
      <c r="B1178" s="85" t="s">
        <v>1655</v>
      </c>
      <c r="C1178" s="86" t="s">
        <v>1645</v>
      </c>
      <c r="D1178" s="86" t="s">
        <v>1656</v>
      </c>
      <c r="E1178" s="88" t="s">
        <v>570</v>
      </c>
      <c r="F1178" s="48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27"/>
        <v>24D1050007Toán chuyên đề 1-1-25 (ĐH19.07)-1-2.43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</row>
    <row r="1179" spans="1:13" ht="18.75" customHeight="1">
      <c r="A1179" s="6" t="str">
        <f>IF(COUNTIFS($M$3:M1179,"",$B$3:B1179,B1179,$C$3:C1179,#REF!)=1,MAX('Danh sách'!$A$2:A1178)+1,"")</f>
        <v/>
      </c>
      <c r="B1179" s="85" t="s">
        <v>1657</v>
      </c>
      <c r="C1179" s="86" t="s">
        <v>1645</v>
      </c>
      <c r="D1179" s="86" t="s">
        <v>1658</v>
      </c>
      <c r="E1179" s="88" t="s">
        <v>570</v>
      </c>
      <c r="F1179" s="48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27"/>
        <v>24D1050008Toán chuyên đề 1-1-25 (ĐH19.07)-1-2.43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</row>
    <row r="1180" spans="1:13" ht="18.75" customHeight="1">
      <c r="A1180" s="6" t="str">
        <f>IF(COUNTIFS($M$3:M1180,"",$B$3:B1180,B1180,$C$3:C1180,#REF!)=1,MAX('Danh sách'!$A$2:A1179)+1,"")</f>
        <v/>
      </c>
      <c r="B1180" s="85" t="s">
        <v>1659</v>
      </c>
      <c r="C1180" s="86" t="s">
        <v>1645</v>
      </c>
      <c r="D1180" s="86" t="s">
        <v>995</v>
      </c>
      <c r="E1180" s="88" t="s">
        <v>570</v>
      </c>
      <c r="F1180" s="48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27"/>
        <v>24D1050009Toán chuyên đề 1-1-25 (ĐH19.07)-1-2.43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</row>
    <row r="1181" spans="1:13" ht="18.75" customHeight="1">
      <c r="A1181" s="6" t="str">
        <f>IF(COUNTIFS($M$3:M1181,"",$B$3:B1181,B1181,$C$3:C1181,#REF!)=1,MAX('Danh sách'!$A$2:A1180)+1,"")</f>
        <v/>
      </c>
      <c r="B1181" s="85" t="s">
        <v>1660</v>
      </c>
      <c r="C1181" s="86" t="s">
        <v>1645</v>
      </c>
      <c r="D1181" s="86" t="s">
        <v>1661</v>
      </c>
      <c r="E1181" s="88" t="s">
        <v>570</v>
      </c>
      <c r="F1181" s="48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27"/>
        <v>24D1050010Toán chuyên đề 1-1-25 (ĐH19.07)-1-2.43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</row>
    <row r="1182" spans="1:13" ht="18.75" customHeight="1">
      <c r="A1182" s="6" t="str">
        <f>IF(COUNTIFS($M$3:M1182,"",$B$3:B1182,B1182,$C$3:C1182,#REF!)=1,MAX('Danh sách'!$A$2:A1181)+1,"")</f>
        <v/>
      </c>
      <c r="B1182" s="85" t="s">
        <v>1662</v>
      </c>
      <c r="C1182" s="86" t="s">
        <v>1645</v>
      </c>
      <c r="D1182" s="86" t="s">
        <v>1663</v>
      </c>
      <c r="E1182" s="88" t="s">
        <v>570</v>
      </c>
      <c r="F1182" s="48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27"/>
        <v>24D1050015Toán chuyên đề 1-1-25 (ĐH19.07)-1-2.43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</row>
    <row r="1183" spans="1:13" ht="18.75" customHeight="1">
      <c r="A1183" s="6" t="str">
        <f>IF(COUNTIFS($M$3:M1183,"",$B$3:B1183,B1183,$C$3:C1183,#REF!)=1,MAX('Danh sách'!$A$2:A1182)+1,"")</f>
        <v/>
      </c>
      <c r="B1183" s="85" t="s">
        <v>1664</v>
      </c>
      <c r="C1183" s="86" t="s">
        <v>1645</v>
      </c>
      <c r="D1183" s="86" t="s">
        <v>1665</v>
      </c>
      <c r="E1183" s="88" t="s">
        <v>570</v>
      </c>
      <c r="F1183" s="48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27"/>
        <v>24D1050011Toán chuyên đề 1-1-25 (ĐH19.07)-1-2.43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</row>
    <row r="1184" spans="1:13" ht="18.75" customHeight="1">
      <c r="A1184" s="6" t="str">
        <f>IF(COUNTIFS($M$3:M1184,"",$B$3:B1184,B1184,$C$3:C1184,#REF!)=1,MAX('Danh sách'!$A$2:A1183)+1,"")</f>
        <v/>
      </c>
      <c r="B1184" s="85" t="s">
        <v>1666</v>
      </c>
      <c r="C1184" s="86" t="s">
        <v>1645</v>
      </c>
      <c r="D1184" s="86" t="s">
        <v>1667</v>
      </c>
      <c r="E1184" s="88" t="s">
        <v>570</v>
      </c>
      <c r="F1184" s="48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27"/>
        <v>24D1050012Toán chuyên đề 1-1-25 (ĐH19.07)-1-2.43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</row>
    <row r="1185" spans="1:13" ht="18.75" customHeight="1">
      <c r="A1185" s="6" t="str">
        <f>IF(COUNTIFS($M$3:M1185,"",$B$3:B1185,B1185,$C$3:C1185,#REF!)=1,MAX('Danh sách'!$A$2:A1184)+1,"")</f>
        <v/>
      </c>
      <c r="B1185" s="85" t="s">
        <v>1668</v>
      </c>
      <c r="C1185" s="86" t="s">
        <v>1645</v>
      </c>
      <c r="D1185" s="86" t="s">
        <v>1669</v>
      </c>
      <c r="E1185" s="88" t="s">
        <v>570</v>
      </c>
      <c r="F1185" s="48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27"/>
        <v>24D1050013Toán chuyên đề 1-1-25 (ĐH19.07)-1-2.43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</row>
    <row r="1186" spans="1:13" ht="18.75" customHeight="1">
      <c r="A1186" s="6" t="str">
        <f>IF(COUNTIFS($M$3:M1186,"",$B$3:B1186,B1186,$C$3:C1186,#REF!)=1,MAX('Danh sách'!$A$2:A1185)+1,"")</f>
        <v/>
      </c>
      <c r="B1186" s="85" t="s">
        <v>1670</v>
      </c>
      <c r="C1186" s="86" t="s">
        <v>1645</v>
      </c>
      <c r="D1186" s="86" t="s">
        <v>1671</v>
      </c>
      <c r="E1186" s="88" t="s">
        <v>570</v>
      </c>
      <c r="F1186" s="48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27"/>
        <v>24D1050016Toán chuyên đề 1-1-25 (ĐH19.07)-1-2.43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</row>
    <row r="1187" spans="1:13" ht="18.75" customHeight="1">
      <c r="A1187" s="6" t="str">
        <f>IF(COUNTIFS($M$3:M1187,"",$B$3:B1187,B1187,$C$3:C1187,#REF!)=1,MAX('Danh sách'!$A$2:A1186)+1,"")</f>
        <v/>
      </c>
      <c r="B1187" s="85" t="s">
        <v>1672</v>
      </c>
      <c r="C1187" s="86" t="s">
        <v>1673</v>
      </c>
      <c r="D1187" s="86" t="s">
        <v>1674</v>
      </c>
      <c r="E1187" s="88" t="s">
        <v>570</v>
      </c>
      <c r="F1187" s="48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27"/>
        <v>24D1080001Toán chuyên đề 1-1-25 (ĐH19.07)-1-2.43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</row>
    <row r="1188" spans="1:13" ht="18.75" customHeight="1">
      <c r="A1188" s="6" t="str">
        <f>IF(COUNTIFS($M$3:M1188,"",$B$3:B1188,B1188,$C$3:C1188,#REF!)=1,MAX('Danh sách'!$A$2:A1187)+1,"")</f>
        <v/>
      </c>
      <c r="B1188" s="85" t="s">
        <v>1675</v>
      </c>
      <c r="C1188" s="86" t="s">
        <v>1673</v>
      </c>
      <c r="D1188" s="86" t="s">
        <v>1674</v>
      </c>
      <c r="E1188" s="88" t="s">
        <v>570</v>
      </c>
      <c r="F1188" s="48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27"/>
        <v>24D1080002Toán chuyên đề 1-1-25 (ĐH19.07)-1-2.43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</row>
    <row r="1189" spans="1:13" ht="18.75" customHeight="1">
      <c r="A1189" s="6" t="str">
        <f>IF(COUNTIFS($M$3:M1189,"",$B$3:B1189,B1189,$C$3:C1189,#REF!)=1,MAX('Danh sách'!$A$2:A1188)+1,"")</f>
        <v/>
      </c>
      <c r="B1189" s="85" t="s">
        <v>1676</v>
      </c>
      <c r="C1189" s="86" t="s">
        <v>1673</v>
      </c>
      <c r="D1189" s="86" t="s">
        <v>1677</v>
      </c>
      <c r="E1189" s="88" t="s">
        <v>570</v>
      </c>
      <c r="F1189" s="48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27"/>
        <v>24D1080003Toán chuyên đề 1-1-25 (ĐH19.07)-1-2.43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</row>
    <row r="1190" spans="1:13" ht="18.75" customHeight="1">
      <c r="A1190" s="6" t="str">
        <f>IF(COUNTIFS($M$3:M1190,"",$B$3:B1190,B1190,$C$3:C1190,#REF!)=1,MAX('Danh sách'!$A$2:A1189)+1,"")</f>
        <v/>
      </c>
      <c r="B1190" s="85" t="s">
        <v>1678</v>
      </c>
      <c r="C1190" s="86" t="s">
        <v>1673</v>
      </c>
      <c r="D1190" s="86" t="s">
        <v>1679</v>
      </c>
      <c r="E1190" s="88" t="s">
        <v>570</v>
      </c>
      <c r="F1190" s="48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27"/>
        <v>24D1080004Toán chuyên đề 1-1-25 (ĐH19.07)-1-2.43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</row>
    <row r="1191" spans="1:13" ht="18.75" customHeight="1">
      <c r="A1191" s="6" t="str">
        <f>IF(COUNTIFS($M$3:M1191,"",$B$3:B1191,B1191,$C$3:C1191,#REF!)=1,MAX('Danh sách'!$A$2:A1190)+1,"")</f>
        <v/>
      </c>
      <c r="B1191" s="85" t="s">
        <v>1680</v>
      </c>
      <c r="C1191" s="86" t="s">
        <v>1673</v>
      </c>
      <c r="D1191" s="86" t="s">
        <v>1681</v>
      </c>
      <c r="E1191" s="88" t="s">
        <v>570</v>
      </c>
      <c r="F1191" s="48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27"/>
        <v>24D1080006Toán chuyên đề 1-1-25 (ĐH19.07)-1-2.43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</row>
    <row r="1192" spans="1:13" ht="18.75" customHeight="1">
      <c r="A1192" s="6" t="str">
        <f>IF(COUNTIFS($M$3:M1192,"",$B$3:B1192,B1192,$C$3:C1192,#REF!)=1,MAX('Danh sách'!$A$2:A1191)+1,"")</f>
        <v/>
      </c>
      <c r="B1192" s="85" t="s">
        <v>1682</v>
      </c>
      <c r="C1192" s="86" t="s">
        <v>1673</v>
      </c>
      <c r="D1192" s="86" t="s">
        <v>1216</v>
      </c>
      <c r="E1192" s="88" t="s">
        <v>570</v>
      </c>
      <c r="F1192" s="48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27"/>
        <v>24D1080007Toán chuyên đề 1-1-25 (ĐH19.07)-1-2.43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</row>
    <row r="1193" spans="1:13" ht="18.75" customHeight="1">
      <c r="A1193" s="6" t="str">
        <f>IF(COUNTIFS($M$3:M1193,"",$B$3:B1193,B1193,$C$3:C1193,#REF!)=1,MAX('Danh sách'!$A$2:A1192)+1,"")</f>
        <v/>
      </c>
      <c r="B1193" s="85" t="s">
        <v>1683</v>
      </c>
      <c r="C1193" s="86" t="s">
        <v>1673</v>
      </c>
      <c r="D1193" s="86" t="s">
        <v>1684</v>
      </c>
      <c r="E1193" s="88" t="s">
        <v>570</v>
      </c>
      <c r="F1193" s="48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27"/>
        <v>24D1080008Toán chuyên đề 1-1-25 (ĐH19.07)-1-2.43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</row>
    <row r="1194" spans="1:13" ht="18.75" customHeight="1">
      <c r="A1194" s="6" t="str">
        <f>IF(COUNTIFS($M$3:M1194,"",$B$3:B1194,B1194,$C$3:C1194,#REF!)=1,MAX('Danh sách'!$A$2:A1193)+1,"")</f>
        <v/>
      </c>
      <c r="B1194" s="85" t="s">
        <v>1685</v>
      </c>
      <c r="C1194" s="86" t="s">
        <v>1673</v>
      </c>
      <c r="D1194" s="86" t="s">
        <v>1686</v>
      </c>
      <c r="E1194" s="88" t="s">
        <v>570</v>
      </c>
      <c r="F1194" s="48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27"/>
        <v>24D1080009Toán chuyên đề 1-1-25 (ĐH19.07)-1-2.43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</row>
    <row r="1195" spans="1:13" ht="18.75" customHeight="1">
      <c r="A1195" s="6" t="str">
        <f>IF(COUNTIFS($M$3:M1195,"",$B$3:B1195,B1195,$C$3:C1195,#REF!)=1,MAX('Danh sách'!$A$2:A1194)+1,"")</f>
        <v/>
      </c>
      <c r="B1195" s="85" t="s">
        <v>1687</v>
      </c>
      <c r="C1195" s="86" t="s">
        <v>1673</v>
      </c>
      <c r="D1195" s="86" t="s">
        <v>1688</v>
      </c>
      <c r="E1195" s="88" t="s">
        <v>570</v>
      </c>
      <c r="F1195" s="48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27"/>
        <v>24D1080011Toán chuyên đề 1-1-25 (ĐH19.07)-1-2.43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</row>
    <row r="1196" spans="1:13" ht="18.75" customHeight="1">
      <c r="A1196" s="6" t="str">
        <f>IF(COUNTIFS($M$3:M1196,"",$B$3:B1196,B1196,$C$3:C1196,#REF!)=1,MAX('Danh sách'!$A$2:A1195)+1,"")</f>
        <v/>
      </c>
      <c r="B1196" s="85" t="s">
        <v>1689</v>
      </c>
      <c r="C1196" s="86" t="s">
        <v>1673</v>
      </c>
      <c r="D1196" s="86" t="s">
        <v>1690</v>
      </c>
      <c r="E1196" s="88" t="s">
        <v>570</v>
      </c>
      <c r="F1196" s="48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27"/>
        <v>24D1080012Toán chuyên đề 1-1-25 (ĐH19.07)-1-2.43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</row>
    <row r="1197" spans="1:13" ht="18.75" customHeight="1">
      <c r="A1197" s="6" t="str">
        <f>IF(COUNTIFS($M$3:M1197,"",$B$3:B1197,B1197,$C$3:C1197,#REF!)=1,MAX('Danh sách'!$A$2:A1196)+1,"")</f>
        <v/>
      </c>
      <c r="B1197" s="85" t="s">
        <v>1691</v>
      </c>
      <c r="C1197" s="86" t="s">
        <v>1673</v>
      </c>
      <c r="D1197" s="86" t="s">
        <v>1692</v>
      </c>
      <c r="E1197" s="88" t="s">
        <v>570</v>
      </c>
      <c r="F1197" s="48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27"/>
        <v>24D1080013Toán chuyên đề 1-1-25 (ĐH19.07)-1-2.43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</row>
    <row r="1198" spans="1:13" ht="18.75" customHeight="1">
      <c r="A1198" s="6" t="str">
        <f>IF(COUNTIFS($M$3:M1198,"",$B$3:B1198,B1198,$C$3:C1198,#REF!)=1,MAX('Danh sách'!$A$2:A1197)+1,"")</f>
        <v/>
      </c>
      <c r="B1198" s="85" t="s">
        <v>1693</v>
      </c>
      <c r="C1198" s="86" t="s">
        <v>1673</v>
      </c>
      <c r="D1198" s="86" t="s">
        <v>1325</v>
      </c>
      <c r="E1198" s="88" t="s">
        <v>570</v>
      </c>
      <c r="F1198" s="48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27"/>
        <v>24D1080014Toán chuyên đề 1-1-25 (ĐH19.07)-1-2.43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</row>
    <row r="1199" spans="1:13" ht="18.75" customHeight="1">
      <c r="A1199" s="6" t="str">
        <f>IF(COUNTIFS($M$3:M1199,"",$B$3:B1199,B1199,$C$3:C1199,#REF!)=1,MAX('Danh sách'!$A$2:A1198)+1,"")</f>
        <v/>
      </c>
      <c r="B1199" s="85" t="s">
        <v>1694</v>
      </c>
      <c r="C1199" s="86" t="s">
        <v>1673</v>
      </c>
      <c r="D1199" s="86" t="s">
        <v>1695</v>
      </c>
      <c r="E1199" s="88" t="s">
        <v>570</v>
      </c>
      <c r="F1199" s="48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27"/>
        <v>24D1080015Toán chuyên đề 1-1-25 (ĐH19.07)-1-2.43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</row>
    <row r="1200" spans="1:13" ht="18.75" customHeight="1">
      <c r="A1200" s="6" t="str">
        <f>IF(COUNTIFS($M$3:M1200,"",$B$3:B1200,B1200,$C$3:C1200,#REF!)=1,MAX('Danh sách'!$A$2:A1199)+1,"")</f>
        <v/>
      </c>
      <c r="B1200" s="85" t="s">
        <v>1696</v>
      </c>
      <c r="C1200" s="86" t="s">
        <v>1673</v>
      </c>
      <c r="D1200" s="86" t="s">
        <v>1697</v>
      </c>
      <c r="E1200" s="88" t="s">
        <v>570</v>
      </c>
      <c r="F1200" s="48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27"/>
        <v>24D1080016Toán chuyên đề 1-1-25 (ĐH19.07)-1-2.43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</row>
    <row r="1201" spans="1:13" ht="18.75" customHeight="1">
      <c r="A1201" s="6" t="str">
        <f>IF(COUNTIFS($M$3:M1201,"",$B$3:B1201,B1201,$C$3:C1201,#REF!)=1,MAX('Danh sách'!$A$2:A1200)+1,"")</f>
        <v/>
      </c>
      <c r="B1201" s="85" t="s">
        <v>1698</v>
      </c>
      <c r="C1201" s="86" t="s">
        <v>1673</v>
      </c>
      <c r="D1201" s="86" t="s">
        <v>1699</v>
      </c>
      <c r="E1201" s="88" t="s">
        <v>570</v>
      </c>
      <c r="F1201" s="48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27"/>
        <v>24D1080017Toán chuyên đề 1-1-25 (ĐH19.07)-1-2.43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</row>
    <row r="1202" spans="1:13" ht="18.75" customHeight="1">
      <c r="A1202" s="6" t="str">
        <f>IF(COUNTIFS($M$3:M1202,"",$B$3:B1202,B1202,$C$3:C1202,#REF!)=1,MAX('Danh sách'!$A$2:A1201)+1,"")</f>
        <v/>
      </c>
      <c r="B1202" s="85" t="s">
        <v>1700</v>
      </c>
      <c r="C1202" s="86" t="s">
        <v>1673</v>
      </c>
      <c r="D1202" s="86" t="s">
        <v>995</v>
      </c>
      <c r="E1202" s="88" t="s">
        <v>570</v>
      </c>
      <c r="F1202" s="48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27"/>
        <v>24D1080018Toán chuyên đề 1-1-25 (ĐH19.07)-1-2.43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</row>
    <row r="1203" spans="1:13" ht="18.75" customHeight="1">
      <c r="A1203" s="6" t="str">
        <f>IF(COUNTIFS($M$3:M1203,"",$B$3:B1203,B1203,$C$3:C1203,#REF!)=1,MAX('Danh sách'!$A$2:A1202)+1,"")</f>
        <v/>
      </c>
      <c r="B1203" s="85" t="s">
        <v>1701</v>
      </c>
      <c r="C1203" s="86" t="s">
        <v>1673</v>
      </c>
      <c r="D1203" s="86" t="s">
        <v>1152</v>
      </c>
      <c r="E1203" s="88" t="s">
        <v>570</v>
      </c>
      <c r="F1203" s="48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27"/>
        <v>24D1080019Toán chuyên đề 1-1-25 (ĐH19.07)-1-2.43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</row>
    <row r="1204" spans="1:13" ht="18.75" customHeight="1">
      <c r="A1204" s="6" t="str">
        <f>IF(COUNTIFS($M$3:M1204,"",$B$3:B1204,B1204,$C$3:C1204,#REF!)=1,MAX('Danh sách'!$A$2:A1203)+1,"")</f>
        <v/>
      </c>
      <c r="B1204" s="85" t="s">
        <v>1702</v>
      </c>
      <c r="C1204" s="86" t="s">
        <v>1673</v>
      </c>
      <c r="D1204" s="86" t="s">
        <v>1703</v>
      </c>
      <c r="E1204" s="88" t="s">
        <v>570</v>
      </c>
      <c r="F1204" s="48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27"/>
        <v>24D1080021Toán chuyên đề 1-1-25 (ĐH19.07)-1-2.43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</row>
    <row r="1205" spans="1:13" ht="18.75" customHeight="1">
      <c r="A1205" s="6" t="str">
        <f>IF(COUNTIFS($M$3:M1205,"",$B$3:B1205,B1205,$C$3:C1205,#REF!)=1,MAX('Danh sách'!$A$2:A1204)+1,"")</f>
        <v/>
      </c>
      <c r="B1205" s="85" t="s">
        <v>1704</v>
      </c>
      <c r="C1205" s="86" t="s">
        <v>1673</v>
      </c>
      <c r="D1205" s="86" t="s">
        <v>1705</v>
      </c>
      <c r="E1205" s="88" t="s">
        <v>570</v>
      </c>
      <c r="F1205" s="48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27"/>
        <v>24D1080022Toán chuyên đề 1-1-25 (ĐH19.07)-1-2.43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</row>
    <row r="1206" spans="1:13" ht="18.75" customHeight="1">
      <c r="A1206" s="6" t="str">
        <f>IF(COUNTIFS($M$3:M1206,"",$B$3:B1206,B1206,$C$3:C1206,#REF!)=1,MAX('Danh sách'!$A$2:A1205)+1,"")</f>
        <v/>
      </c>
      <c r="B1206" s="85" t="s">
        <v>1706</v>
      </c>
      <c r="C1206" s="86" t="s">
        <v>1673</v>
      </c>
      <c r="D1206" s="86" t="s">
        <v>1707</v>
      </c>
      <c r="E1206" s="88" t="s">
        <v>570</v>
      </c>
      <c r="F1206" s="48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27"/>
        <v>24D1080023Toán chuyên đề 1-1-25 (ĐH19.07)-1-2.43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</row>
    <row r="1207" spans="1:13" ht="18.75" customHeight="1">
      <c r="A1207" s="6" t="str">
        <f>IF(COUNTIFS($M$3:M1207,"",$B$3:B1207,B1207,$C$3:C1207,#REF!)=1,MAX('Danh sách'!$A$2:A1206)+1,"")</f>
        <v/>
      </c>
      <c r="B1207" s="85" t="s">
        <v>1708</v>
      </c>
      <c r="C1207" s="86" t="s">
        <v>1673</v>
      </c>
      <c r="D1207" s="86" t="s">
        <v>1709</v>
      </c>
      <c r="E1207" s="88" t="s">
        <v>570</v>
      </c>
      <c r="F1207" s="48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27"/>
        <v>24D1080024Toán chuyên đề 1-1-25 (ĐH19.07)-1-2.43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</row>
    <row r="1208" spans="1:13" ht="18.75" customHeight="1">
      <c r="A1208" s="6" t="str">
        <f>IF(COUNTIFS($M$3:M1208,"",$B$3:B1208,B1208,$C$3:C1208,#REF!)=1,MAX('Danh sách'!$A$2:A1207)+1,"")</f>
        <v/>
      </c>
      <c r="B1208" s="85" t="s">
        <v>1710</v>
      </c>
      <c r="C1208" s="86" t="s">
        <v>1673</v>
      </c>
      <c r="D1208" s="86" t="s">
        <v>1711</v>
      </c>
      <c r="E1208" s="88" t="s">
        <v>570</v>
      </c>
      <c r="F1208" s="48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27"/>
        <v>24D1080026Toán chuyên đề 1-1-25 (ĐH19.07)-1-2.43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</row>
    <row r="1209" spans="1:13" ht="18.75" customHeight="1">
      <c r="A1209" s="6" t="str">
        <f>IF(COUNTIFS($M$3:M1209,"",$B$3:B1209,B1209,$C$3:C1209,#REF!)=1,MAX('Danh sách'!$A$2:A1208)+1,"")</f>
        <v/>
      </c>
      <c r="B1209" s="85" t="s">
        <v>1712</v>
      </c>
      <c r="C1209" s="86" t="s">
        <v>1673</v>
      </c>
      <c r="D1209" s="86" t="s">
        <v>1713</v>
      </c>
      <c r="E1209" s="88" t="s">
        <v>570</v>
      </c>
      <c r="F1209" s="48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27"/>
        <v>24D1080028Toán chuyên đề 1-1-25 (ĐH19.07)-1-2.43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</row>
    <row r="1210" spans="1:13" ht="18.75" customHeight="1">
      <c r="A1210" s="6" t="str">
        <f>IF(COUNTIFS($M$3:M1210,"",$B$3:B1210,B1210,$C$3:C1210,#REF!)=1,MAX('Danh sách'!$A$2:A1209)+1,"")</f>
        <v/>
      </c>
      <c r="B1210" s="85" t="s">
        <v>1714</v>
      </c>
      <c r="C1210" s="86" t="s">
        <v>1673</v>
      </c>
      <c r="D1210" s="86" t="s">
        <v>1715</v>
      </c>
      <c r="E1210" s="88" t="s">
        <v>570</v>
      </c>
      <c r="F1210" s="48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27"/>
        <v>24D1080027Toán chuyên đề 1-1-25 (ĐH19.07)-1-2.43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</row>
    <row r="1211" spans="1:13" ht="18.75" customHeight="1">
      <c r="A1211" s="6" t="str">
        <f>IF(COUNTIFS($M$3:M1211,"",$B$3:B1211,B1211,$C$3:C1211,#REF!)=1,MAX('Danh sách'!$A$2:A1210)+1,"")</f>
        <v/>
      </c>
      <c r="B1211" s="85" t="s">
        <v>1716</v>
      </c>
      <c r="C1211" s="86" t="s">
        <v>1673</v>
      </c>
      <c r="D1211" s="86" t="s">
        <v>1717</v>
      </c>
      <c r="E1211" s="88" t="s">
        <v>570</v>
      </c>
      <c r="F1211" s="48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27"/>
        <v>24D1080030Toán chuyên đề 1-1-25 (ĐH19.07)-1-2.43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</row>
    <row r="1212" spans="1:13" ht="18.75" customHeight="1">
      <c r="A1212" s="6" t="str">
        <f>IF(COUNTIFS($M$3:M1212,"",$B$3:B1212,B1212,$C$3:C1212,#REF!)=1,MAX('Danh sách'!$A$2:A1211)+1,"")</f>
        <v/>
      </c>
      <c r="B1212" s="85" t="s">
        <v>1718</v>
      </c>
      <c r="C1212" s="86" t="s">
        <v>1673</v>
      </c>
      <c r="D1212" s="86" t="s">
        <v>1719</v>
      </c>
      <c r="E1212" s="88" t="s">
        <v>570</v>
      </c>
      <c r="F1212" s="48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27"/>
        <v>24D1080029Toán chuyên đề 1-1-25 (ĐH19.07)-1-2.43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</row>
    <row r="1213" spans="1:13" ht="18.75" customHeight="1">
      <c r="A1213" s="6" t="str">
        <f>IF(COUNTIFS($M$3:M1213,"",$B$3:B1213,B1213,$C$3:C1213,#REF!)=1,MAX('Danh sách'!$A$2:A1212)+1,"")</f>
        <v/>
      </c>
      <c r="B1213" s="85" t="s">
        <v>1720</v>
      </c>
      <c r="C1213" s="86" t="s">
        <v>1673</v>
      </c>
      <c r="D1213" s="86" t="s">
        <v>1721</v>
      </c>
      <c r="E1213" s="88" t="s">
        <v>570</v>
      </c>
      <c r="F1213" s="48"/>
      <c r="G1213" s="11" t="str">
        <f>IFERROR(INDEX('Loại môn học'!$A$3:$T$2001,MATCH($E1213,'Loại môn học'!$C$3:$C$2001,0),'Loại môn học'!$D$1),"")</f>
        <v>I</v>
      </c>
      <c r="H1213" s="10" t="str">
        <f>IFERROR(VALUE(MID(#REF!,8,1)),"")</f>
        <v/>
      </c>
      <c r="I1213" s="10" t="str">
        <f>IFERROR(INDEX('Loại môn học'!$A$3:$T$2001,MATCH($E1213,'Loại môn học'!$C$3:$C$2001,0),'Loại môn học'!$N$1),"")</f>
        <v>L</v>
      </c>
      <c r="J1213" s="10" t="str">
        <f>IF(COUNTIFS($E$3:E1213,E1213)=1,MAX($J$2:J1212)+1,"")</f>
        <v/>
      </c>
      <c r="K1213" s="6" t="str">
        <f t="shared" si="27"/>
        <v>24D1080031Toán chuyên đề 1-1-25 (ĐH19.07)-1-2.43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</row>
    <row r="1214" spans="1:13" ht="18.75" customHeight="1">
      <c r="A1214" s="6" t="str">
        <f>IF(COUNTIFS($M$3:M1214,"",$B$3:B1214,B1214,$C$3:C1214,#REF!)=1,MAX('Danh sách'!$A$2:A1213)+1,"")</f>
        <v/>
      </c>
      <c r="B1214" s="85" t="s">
        <v>1722</v>
      </c>
      <c r="C1214" s="86" t="s">
        <v>1673</v>
      </c>
      <c r="D1214" s="86" t="s">
        <v>1723</v>
      </c>
      <c r="E1214" s="88" t="s">
        <v>570</v>
      </c>
      <c r="F1214" s="48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27"/>
        <v>24D1080032Toán chuyên đề 1-1-25 (ĐH19.07)-1-2.43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</row>
    <row r="1215" spans="1:13" ht="18.75" customHeight="1">
      <c r="A1215" s="6" t="str">
        <f>IF(COUNTIFS($M$3:M1215,"",$B$3:B1215,B1215,$C$3:C1215,#REF!)=1,MAX('Danh sách'!$A$2:A1214)+1,"")</f>
        <v/>
      </c>
      <c r="B1215" s="85" t="s">
        <v>1724</v>
      </c>
      <c r="C1215" s="86" t="s">
        <v>1673</v>
      </c>
      <c r="D1215" s="86" t="s">
        <v>1725</v>
      </c>
      <c r="E1215" s="88" t="s">
        <v>570</v>
      </c>
      <c r="F1215" s="48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si="27"/>
        <v>24D1080035Toán chuyên đề 1-1-25 (ĐH19.07)-1-2.43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</row>
    <row r="1216" spans="1:13" ht="18.75" customHeight="1">
      <c r="A1216" s="6" t="str">
        <f>IF(COUNTIFS($M$3:M1216,"",$B$3:B1216,B1216,$C$3:C1216,#REF!)=1,MAX('Danh sách'!$A$2:A1215)+1,"")</f>
        <v/>
      </c>
      <c r="B1216" s="85" t="s">
        <v>1726</v>
      </c>
      <c r="C1216" s="86" t="s">
        <v>1673</v>
      </c>
      <c r="D1216" s="86" t="s">
        <v>1727</v>
      </c>
      <c r="E1216" s="88" t="s">
        <v>570</v>
      </c>
      <c r="F1216" s="48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27"/>
        <v>24D1080037Toán chuyên đề 1-1-25 (ĐH19.07)-1-2.43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</row>
    <row r="1217" spans="1:13" ht="18.75" customHeight="1">
      <c r="A1217" s="6" t="str">
        <f>IF(COUNTIFS($M$3:M1217,"",$B$3:B1217,B1217,$C$3:C1217,#REF!)=1,MAX('Danh sách'!$A$2:A1216)+1,"")</f>
        <v/>
      </c>
      <c r="B1217" s="85" t="s">
        <v>1728</v>
      </c>
      <c r="C1217" s="86" t="s">
        <v>1673</v>
      </c>
      <c r="D1217" s="86" t="s">
        <v>1729</v>
      </c>
      <c r="E1217" s="88" t="s">
        <v>570</v>
      </c>
      <c r="F1217" s="48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27"/>
        <v>24D1080034Toán chuyên đề 1-1-25 (ĐH19.07)-1-2.43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</row>
    <row r="1218" spans="1:13" ht="18.75" customHeight="1">
      <c r="A1218" s="6" t="str">
        <f>IF(COUNTIFS($M$3:M1218,"",$B$3:B1218,B1218,$C$3:C1218,#REF!)=1,MAX('Danh sách'!$A$2:A1217)+1,"")</f>
        <v/>
      </c>
      <c r="B1218" s="85" t="s">
        <v>1730</v>
      </c>
      <c r="C1218" s="86" t="s">
        <v>1673</v>
      </c>
      <c r="D1218" s="86" t="s">
        <v>1731</v>
      </c>
      <c r="E1218" s="88" t="s">
        <v>570</v>
      </c>
      <c r="F1218" s="48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27"/>
        <v>24D1080038Toán chuyên đề 1-1-25 (ĐH19.07)-1-2.43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</row>
    <row r="1219" spans="1:13" ht="18.75" customHeight="1">
      <c r="A1219" s="6" t="str">
        <f>IF(COUNTIFS($M$3:M1219,"",$B$3:B1219,B1219,$C$3:C1219,#REF!)=1,MAX('Danh sách'!$A$2:A1218)+1,"")</f>
        <v/>
      </c>
      <c r="B1219" s="85" t="s">
        <v>1644</v>
      </c>
      <c r="C1219" s="86" t="s">
        <v>1645</v>
      </c>
      <c r="D1219" s="86" t="s">
        <v>1646</v>
      </c>
      <c r="E1219" s="88" t="s">
        <v>574</v>
      </c>
      <c r="F1219" s="48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T</v>
      </c>
      <c r="J1219" s="10">
        <f>IF(COUNTIFS($E$3:E1219,E1219)=1,MAX($J$2:J1218)+1,"")</f>
        <v>36</v>
      </c>
      <c r="K1219" s="6" t="str">
        <f t="shared" si="27"/>
        <v>24D1050001Giáo dục thể chất 4-1-25 (ĐH19.07)-1-2.43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</row>
    <row r="1220" spans="1:13" ht="18.75" customHeight="1">
      <c r="A1220" s="6" t="str">
        <f>IF(COUNTIFS($M$3:M1220,"",$B$3:B1220,B1220,$C$3:C1220,#REF!)=1,MAX('Danh sách'!$A$2:A1219)+1,"")</f>
        <v/>
      </c>
      <c r="B1220" s="85" t="s">
        <v>1647</v>
      </c>
      <c r="C1220" s="86" t="s">
        <v>1645</v>
      </c>
      <c r="D1220" s="86" t="s">
        <v>1648</v>
      </c>
      <c r="E1220" s="88" t="s">
        <v>574</v>
      </c>
      <c r="F1220" s="48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T</v>
      </c>
      <c r="J1220" s="10" t="str">
        <f>IF(COUNTIFS($E$3:E1220,E1220)=1,MAX($J$2:J1219)+1,"")</f>
        <v/>
      </c>
      <c r="K1220" s="6" t="str">
        <f t="shared" ref="K1220:K1283" si="28">B1220&amp;E1220</f>
        <v>24D1050002Giáo dục thể chất 4-1-25 (ĐH19.07)-1-2.43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</row>
    <row r="1221" spans="1:13" ht="18.75" customHeight="1">
      <c r="A1221" s="6" t="str">
        <f>IF(COUNTIFS($M$3:M1221,"",$B$3:B1221,B1221,$C$3:C1221,#REF!)=1,MAX('Danh sách'!$A$2:A1220)+1,"")</f>
        <v/>
      </c>
      <c r="B1221" s="85" t="s">
        <v>1649</v>
      </c>
      <c r="C1221" s="86" t="s">
        <v>1645</v>
      </c>
      <c r="D1221" s="86" t="s">
        <v>1650</v>
      </c>
      <c r="E1221" s="88" t="s">
        <v>574</v>
      </c>
      <c r="F1221" s="48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T</v>
      </c>
      <c r="J1221" s="10" t="str">
        <f>IF(COUNTIFS($E$3:E1221,E1221)=1,MAX($J$2:J1220)+1,"")</f>
        <v/>
      </c>
      <c r="K1221" s="6" t="str">
        <f t="shared" si="28"/>
        <v>24D1050003Giáo dục thể chất 4-1-25 (ĐH19.07)-1-2.43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</row>
    <row r="1222" spans="1:13" ht="18.75" customHeight="1">
      <c r="A1222" s="6" t="str">
        <f>IF(COUNTIFS($M$3:M1222,"",$B$3:B1222,B1222,$C$3:C1222,#REF!)=1,MAX('Danh sách'!$A$2:A1221)+1,"")</f>
        <v/>
      </c>
      <c r="B1222" s="85" t="s">
        <v>1651</v>
      </c>
      <c r="C1222" s="86" t="s">
        <v>1645</v>
      </c>
      <c r="D1222" s="86" t="s">
        <v>1652</v>
      </c>
      <c r="E1222" s="88" t="s">
        <v>574</v>
      </c>
      <c r="F1222" s="48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T</v>
      </c>
      <c r="J1222" s="10" t="str">
        <f>IF(COUNTIFS($E$3:E1222,E1222)=1,MAX($J$2:J1221)+1,"")</f>
        <v/>
      </c>
      <c r="K1222" s="6" t="str">
        <f t="shared" si="28"/>
        <v>24D1050004Giáo dục thể chất 4-1-25 (ĐH19.07)-1-2.43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</row>
    <row r="1223" spans="1:13" ht="18.75" customHeight="1">
      <c r="A1223" s="6" t="str">
        <f>IF(COUNTIFS($M$3:M1223,"",$B$3:B1223,B1223,$C$3:C1223,#REF!)=1,MAX('Danh sách'!$A$2:A1222)+1,"")</f>
        <v/>
      </c>
      <c r="B1223" s="85" t="s">
        <v>1653</v>
      </c>
      <c r="C1223" s="86" t="s">
        <v>1645</v>
      </c>
      <c r="D1223" s="86" t="s">
        <v>1654</v>
      </c>
      <c r="E1223" s="88" t="s">
        <v>574</v>
      </c>
      <c r="F1223" s="48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T</v>
      </c>
      <c r="J1223" s="10" t="str">
        <f>IF(COUNTIFS($E$3:E1223,E1223)=1,MAX($J$2:J1222)+1,"")</f>
        <v/>
      </c>
      <c r="K1223" s="6" t="str">
        <f t="shared" si="28"/>
        <v>24D1050006Giáo dục thể chất 4-1-25 (ĐH19.07)-1-2.43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</row>
    <row r="1224" spans="1:13" ht="18.75" customHeight="1">
      <c r="A1224" s="6" t="str">
        <f>IF(COUNTIFS($M$3:M1224,"",$B$3:B1224,B1224,$C$3:C1224,#REF!)=1,MAX('Danh sách'!$A$2:A1223)+1,"")</f>
        <v/>
      </c>
      <c r="B1224" s="85" t="s">
        <v>1655</v>
      </c>
      <c r="C1224" s="86" t="s">
        <v>1645</v>
      </c>
      <c r="D1224" s="86" t="s">
        <v>1656</v>
      </c>
      <c r="E1224" s="88" t="s">
        <v>574</v>
      </c>
      <c r="F1224" s="48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T</v>
      </c>
      <c r="J1224" s="10" t="str">
        <f>IF(COUNTIFS($E$3:E1224,E1224)=1,MAX($J$2:J1223)+1,"")</f>
        <v/>
      </c>
      <c r="K1224" s="6" t="str">
        <f t="shared" si="28"/>
        <v>24D1050007Giáo dục thể chất 4-1-25 (ĐH19.07)-1-2.43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</row>
    <row r="1225" spans="1:13" ht="18.75" customHeight="1">
      <c r="A1225" s="6" t="str">
        <f>IF(COUNTIFS($M$3:M1225,"",$B$3:B1225,B1225,$C$3:C1225,#REF!)=1,MAX('Danh sách'!$A$2:A1224)+1,"")</f>
        <v/>
      </c>
      <c r="B1225" s="85" t="s">
        <v>1657</v>
      </c>
      <c r="C1225" s="86" t="s">
        <v>1645</v>
      </c>
      <c r="D1225" s="86" t="s">
        <v>1658</v>
      </c>
      <c r="E1225" s="88" t="s">
        <v>574</v>
      </c>
      <c r="F1225" s="48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T</v>
      </c>
      <c r="J1225" s="10" t="str">
        <f>IF(COUNTIFS($E$3:E1225,E1225)=1,MAX($J$2:J1224)+1,"")</f>
        <v/>
      </c>
      <c r="K1225" s="6" t="str">
        <f t="shared" si="28"/>
        <v>24D1050008Giáo dục thể chất 4-1-25 (ĐH19.07)-1-2.43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</row>
    <row r="1226" spans="1:13" ht="18.75" customHeight="1">
      <c r="A1226" s="6" t="str">
        <f>IF(COUNTIFS($M$3:M1226,"",$B$3:B1226,B1226,$C$3:C1226,#REF!)=1,MAX('Danh sách'!$A$2:A1225)+1,"")</f>
        <v/>
      </c>
      <c r="B1226" s="85" t="s">
        <v>1659</v>
      </c>
      <c r="C1226" s="86" t="s">
        <v>1645</v>
      </c>
      <c r="D1226" s="86" t="s">
        <v>995</v>
      </c>
      <c r="E1226" s="88" t="s">
        <v>574</v>
      </c>
      <c r="F1226" s="48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T</v>
      </c>
      <c r="J1226" s="10" t="str">
        <f>IF(COUNTIFS($E$3:E1226,E1226)=1,MAX($J$2:J1225)+1,"")</f>
        <v/>
      </c>
      <c r="K1226" s="6" t="str">
        <f t="shared" si="28"/>
        <v>24D1050009Giáo dục thể chất 4-1-25 (ĐH19.07)-1-2.43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</row>
    <row r="1227" spans="1:13" ht="18.75" customHeight="1">
      <c r="A1227" s="6" t="str">
        <f>IF(COUNTIFS($M$3:M1227,"",$B$3:B1227,B1227,$C$3:C1227,#REF!)=1,MAX('Danh sách'!$A$2:A1226)+1,"")</f>
        <v/>
      </c>
      <c r="B1227" s="85" t="s">
        <v>1660</v>
      </c>
      <c r="C1227" s="86" t="s">
        <v>1645</v>
      </c>
      <c r="D1227" s="86" t="s">
        <v>1661</v>
      </c>
      <c r="E1227" s="88" t="s">
        <v>574</v>
      </c>
      <c r="F1227" s="48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T</v>
      </c>
      <c r="J1227" s="10" t="str">
        <f>IF(COUNTIFS($E$3:E1227,E1227)=1,MAX($J$2:J1226)+1,"")</f>
        <v/>
      </c>
      <c r="K1227" s="6" t="str">
        <f t="shared" si="28"/>
        <v>24D1050010Giáo dục thể chất 4-1-25 (ĐH19.07)-1-2.43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</row>
    <row r="1228" spans="1:13" ht="18.75" customHeight="1">
      <c r="A1228" s="6" t="str">
        <f>IF(COUNTIFS($M$3:M1228,"",$B$3:B1228,B1228,$C$3:C1228,#REF!)=1,MAX('Danh sách'!$A$2:A1227)+1,"")</f>
        <v/>
      </c>
      <c r="B1228" s="85" t="s">
        <v>1662</v>
      </c>
      <c r="C1228" s="86" t="s">
        <v>1645</v>
      </c>
      <c r="D1228" s="86" t="s">
        <v>1663</v>
      </c>
      <c r="E1228" s="88" t="s">
        <v>574</v>
      </c>
      <c r="F1228" s="48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T</v>
      </c>
      <c r="J1228" s="10" t="str">
        <f>IF(COUNTIFS($E$3:E1228,E1228)=1,MAX($J$2:J1227)+1,"")</f>
        <v/>
      </c>
      <c r="K1228" s="6" t="str">
        <f t="shared" si="28"/>
        <v>24D1050015Giáo dục thể chất 4-1-25 (ĐH19.07)-1-2.43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</row>
    <row r="1229" spans="1:13" ht="18.75" customHeight="1">
      <c r="A1229" s="6" t="str">
        <f>IF(COUNTIFS($M$3:M1229,"",$B$3:B1229,B1229,$C$3:C1229,#REF!)=1,MAX('Danh sách'!$A$2:A1228)+1,"")</f>
        <v/>
      </c>
      <c r="B1229" s="85" t="s">
        <v>1664</v>
      </c>
      <c r="C1229" s="86" t="s">
        <v>1645</v>
      </c>
      <c r="D1229" s="86" t="s">
        <v>1665</v>
      </c>
      <c r="E1229" s="88" t="s">
        <v>574</v>
      </c>
      <c r="F1229" s="48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T</v>
      </c>
      <c r="J1229" s="10" t="str">
        <f>IF(COUNTIFS($E$3:E1229,E1229)=1,MAX($J$2:J1228)+1,"")</f>
        <v/>
      </c>
      <c r="K1229" s="6" t="str">
        <f t="shared" si="28"/>
        <v>24D1050011Giáo dục thể chất 4-1-25 (ĐH19.07)-1-2.43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</row>
    <row r="1230" spans="1:13" ht="18.75" customHeight="1">
      <c r="A1230" s="6" t="str">
        <f>IF(COUNTIFS($M$3:M1230,"",$B$3:B1230,B1230,$C$3:C1230,#REF!)=1,MAX('Danh sách'!$A$2:A1229)+1,"")</f>
        <v/>
      </c>
      <c r="B1230" s="85" t="s">
        <v>1666</v>
      </c>
      <c r="C1230" s="86" t="s">
        <v>1645</v>
      </c>
      <c r="D1230" s="86" t="s">
        <v>1667</v>
      </c>
      <c r="E1230" s="88" t="s">
        <v>574</v>
      </c>
      <c r="F1230" s="48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T</v>
      </c>
      <c r="J1230" s="10" t="str">
        <f>IF(COUNTIFS($E$3:E1230,E1230)=1,MAX($J$2:J1229)+1,"")</f>
        <v/>
      </c>
      <c r="K1230" s="6" t="str">
        <f t="shared" si="28"/>
        <v>24D1050012Giáo dục thể chất 4-1-25 (ĐH19.07)-1-2.43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</row>
    <row r="1231" spans="1:13" ht="18.75" customHeight="1">
      <c r="A1231" s="6" t="str">
        <f>IF(COUNTIFS($M$3:M1231,"",$B$3:B1231,B1231,$C$3:C1231,#REF!)=1,MAX('Danh sách'!$A$2:A1230)+1,"")</f>
        <v/>
      </c>
      <c r="B1231" s="85" t="s">
        <v>1668</v>
      </c>
      <c r="C1231" s="86" t="s">
        <v>1645</v>
      </c>
      <c r="D1231" s="86" t="s">
        <v>1669</v>
      </c>
      <c r="E1231" s="88" t="s">
        <v>574</v>
      </c>
      <c r="F1231" s="48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T</v>
      </c>
      <c r="J1231" s="10" t="str">
        <f>IF(COUNTIFS($E$3:E1231,E1231)=1,MAX($J$2:J1230)+1,"")</f>
        <v/>
      </c>
      <c r="K1231" s="6" t="str">
        <f t="shared" si="28"/>
        <v>24D1050013Giáo dục thể chất 4-1-25 (ĐH19.07)-1-2.43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</row>
    <row r="1232" spans="1:13" ht="18.75" customHeight="1">
      <c r="A1232" s="6" t="str">
        <f>IF(COUNTIFS($M$3:M1232,"",$B$3:B1232,B1232,$C$3:C1232,#REF!)=1,MAX('Danh sách'!$A$2:A1231)+1,"")</f>
        <v/>
      </c>
      <c r="B1232" s="85" t="s">
        <v>1670</v>
      </c>
      <c r="C1232" s="86" t="s">
        <v>1645</v>
      </c>
      <c r="D1232" s="86" t="s">
        <v>1671</v>
      </c>
      <c r="E1232" s="88" t="s">
        <v>574</v>
      </c>
      <c r="F1232" s="48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T</v>
      </c>
      <c r="J1232" s="10" t="str">
        <f>IF(COUNTIFS($E$3:E1232,E1232)=1,MAX($J$2:J1231)+1,"")</f>
        <v/>
      </c>
      <c r="K1232" s="6" t="str">
        <f t="shared" si="28"/>
        <v>24D1050016Giáo dục thể chất 4-1-25 (ĐH19.07)-1-2.43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</row>
    <row r="1233" spans="1:13" ht="18.75" customHeight="1">
      <c r="A1233" s="6" t="str">
        <f>IF(COUNTIFS($M$3:M1233,"",$B$3:B1233,B1233,$C$3:C1233,#REF!)=1,MAX('Danh sách'!$A$2:A1232)+1,"")</f>
        <v/>
      </c>
      <c r="B1233" s="85" t="s">
        <v>1672</v>
      </c>
      <c r="C1233" s="86" t="s">
        <v>1673</v>
      </c>
      <c r="D1233" s="86" t="s">
        <v>1674</v>
      </c>
      <c r="E1233" s="88" t="s">
        <v>574</v>
      </c>
      <c r="F1233" s="48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T</v>
      </c>
      <c r="J1233" s="10" t="str">
        <f>IF(COUNTIFS($E$3:E1233,E1233)=1,MAX($J$2:J1232)+1,"")</f>
        <v/>
      </c>
      <c r="K1233" s="6" t="str">
        <f t="shared" si="28"/>
        <v>24D1080001Giáo dục thể chất 4-1-25 (ĐH19.07)-1-2.43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</row>
    <row r="1234" spans="1:13" ht="18.75" customHeight="1">
      <c r="A1234" s="6" t="str">
        <f>IF(COUNTIFS($M$3:M1234,"",$B$3:B1234,B1234,$C$3:C1234,#REF!)=1,MAX('Danh sách'!$A$2:A1233)+1,"")</f>
        <v/>
      </c>
      <c r="B1234" s="85" t="s">
        <v>1675</v>
      </c>
      <c r="C1234" s="86" t="s">
        <v>1673</v>
      </c>
      <c r="D1234" s="86" t="s">
        <v>1674</v>
      </c>
      <c r="E1234" s="88" t="s">
        <v>574</v>
      </c>
      <c r="F1234" s="48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T</v>
      </c>
      <c r="J1234" s="10" t="str">
        <f>IF(COUNTIFS($E$3:E1234,E1234)=1,MAX($J$2:J1233)+1,"")</f>
        <v/>
      </c>
      <c r="K1234" s="6" t="str">
        <f t="shared" si="28"/>
        <v>24D1080002Giáo dục thể chất 4-1-25 (ĐH19.07)-1-2.43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</row>
    <row r="1235" spans="1:13" ht="18.75" customHeight="1">
      <c r="A1235" s="6" t="str">
        <f>IF(COUNTIFS($M$3:M1235,"",$B$3:B1235,B1235,$C$3:C1235,#REF!)=1,MAX('Danh sách'!$A$2:A1234)+1,"")</f>
        <v/>
      </c>
      <c r="B1235" s="85" t="s">
        <v>1676</v>
      </c>
      <c r="C1235" s="86" t="s">
        <v>1673</v>
      </c>
      <c r="D1235" s="86" t="s">
        <v>1677</v>
      </c>
      <c r="E1235" s="88" t="s">
        <v>574</v>
      </c>
      <c r="F1235" s="48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T</v>
      </c>
      <c r="J1235" s="10" t="str">
        <f>IF(COUNTIFS($E$3:E1235,E1235)=1,MAX($J$2:J1234)+1,"")</f>
        <v/>
      </c>
      <c r="K1235" s="6" t="str">
        <f t="shared" si="28"/>
        <v>24D1080003Giáo dục thể chất 4-1-25 (ĐH19.07)-1-2.43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</row>
    <row r="1236" spans="1:13" ht="18.75" customHeight="1">
      <c r="A1236" s="6" t="str">
        <f>IF(COUNTIFS($M$3:M1236,"",$B$3:B1236,B1236,$C$3:C1236,#REF!)=1,MAX('Danh sách'!$A$2:A1235)+1,"")</f>
        <v/>
      </c>
      <c r="B1236" s="85" t="s">
        <v>1678</v>
      </c>
      <c r="C1236" s="86" t="s">
        <v>1673</v>
      </c>
      <c r="D1236" s="86" t="s">
        <v>1679</v>
      </c>
      <c r="E1236" s="88" t="s">
        <v>574</v>
      </c>
      <c r="F1236" s="48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T</v>
      </c>
      <c r="J1236" s="10" t="str">
        <f>IF(COUNTIFS($E$3:E1236,E1236)=1,MAX($J$2:J1235)+1,"")</f>
        <v/>
      </c>
      <c r="K1236" s="6" t="str">
        <f t="shared" si="28"/>
        <v>24D1080004Giáo dục thể chất 4-1-25 (ĐH19.07)-1-2.43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</row>
    <row r="1237" spans="1:13" ht="18.75" customHeight="1">
      <c r="A1237" s="6" t="str">
        <f>IF(COUNTIFS($M$3:M1237,"",$B$3:B1237,B1237,$C$3:C1237,#REF!)=1,MAX('Danh sách'!$A$2:A1236)+1,"")</f>
        <v/>
      </c>
      <c r="B1237" s="85" t="s">
        <v>1680</v>
      </c>
      <c r="C1237" s="86" t="s">
        <v>1673</v>
      </c>
      <c r="D1237" s="86" t="s">
        <v>1681</v>
      </c>
      <c r="E1237" s="88" t="s">
        <v>574</v>
      </c>
      <c r="F1237" s="48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T</v>
      </c>
      <c r="J1237" s="10" t="str">
        <f>IF(COUNTIFS($E$3:E1237,E1237)=1,MAX($J$2:J1236)+1,"")</f>
        <v/>
      </c>
      <c r="K1237" s="6" t="str">
        <f t="shared" si="28"/>
        <v>24D1080006Giáo dục thể chất 4-1-25 (ĐH19.07)-1-2.43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</row>
    <row r="1238" spans="1:13" ht="18.75" customHeight="1">
      <c r="A1238" s="6" t="str">
        <f>IF(COUNTIFS($M$3:M1238,"",$B$3:B1238,B1238,$C$3:C1238,#REF!)=1,MAX('Danh sách'!$A$2:A1237)+1,"")</f>
        <v/>
      </c>
      <c r="B1238" s="85" t="s">
        <v>1682</v>
      </c>
      <c r="C1238" s="86" t="s">
        <v>1673</v>
      </c>
      <c r="D1238" s="86" t="s">
        <v>1216</v>
      </c>
      <c r="E1238" s="88" t="s">
        <v>574</v>
      </c>
      <c r="F1238" s="48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T</v>
      </c>
      <c r="J1238" s="10" t="str">
        <f>IF(COUNTIFS($E$3:E1238,E1238)=1,MAX($J$2:J1237)+1,"")</f>
        <v/>
      </c>
      <c r="K1238" s="6" t="str">
        <f t="shared" si="28"/>
        <v>24D1080007Giáo dục thể chất 4-1-25 (ĐH19.07)-1-2.43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</row>
    <row r="1239" spans="1:13" ht="18.75" customHeight="1">
      <c r="A1239" s="6" t="str">
        <f>IF(COUNTIFS($M$3:M1239,"",$B$3:B1239,B1239,$C$3:C1239,#REF!)=1,MAX('Danh sách'!$A$2:A1238)+1,"")</f>
        <v/>
      </c>
      <c r="B1239" s="85" t="s">
        <v>1683</v>
      </c>
      <c r="C1239" s="86" t="s">
        <v>1673</v>
      </c>
      <c r="D1239" s="86" t="s">
        <v>1684</v>
      </c>
      <c r="E1239" s="88" t="s">
        <v>574</v>
      </c>
      <c r="F1239" s="48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28"/>
        <v>24D1080008Giáo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</row>
    <row r="1240" spans="1:13" ht="18.75" customHeight="1">
      <c r="A1240" s="6" t="str">
        <f>IF(COUNTIFS($M$3:M1240,"",$B$3:B1240,B1240,$C$3:C1240,#REF!)=1,MAX('Danh sách'!$A$2:A1239)+1,"")</f>
        <v/>
      </c>
      <c r="B1240" s="85" t="s">
        <v>1685</v>
      </c>
      <c r="C1240" s="86" t="s">
        <v>1673</v>
      </c>
      <c r="D1240" s="86" t="s">
        <v>1686</v>
      </c>
      <c r="E1240" s="88" t="s">
        <v>574</v>
      </c>
      <c r="F1240" s="48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T</v>
      </c>
      <c r="J1240" s="10" t="str">
        <f>IF(COUNTIFS($E$3:E1240,E1240)=1,MAX($J$2:J1239)+1,"")</f>
        <v/>
      </c>
      <c r="K1240" s="6" t="str">
        <f t="shared" si="28"/>
        <v>24D1080009Giáo dục thể chất 4-1-25 (ĐH19.07)-1-2.43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</row>
    <row r="1241" spans="1:13" ht="18.75" customHeight="1">
      <c r="A1241" s="6" t="str">
        <f>IF(COUNTIFS($M$3:M1241,"",$B$3:B1241,B1241,$C$3:C1241,#REF!)=1,MAX('Danh sách'!$A$2:A1240)+1,"")</f>
        <v/>
      </c>
      <c r="B1241" s="85" t="s">
        <v>1687</v>
      </c>
      <c r="C1241" s="86" t="s">
        <v>1673</v>
      </c>
      <c r="D1241" s="86" t="s">
        <v>1688</v>
      </c>
      <c r="E1241" s="88" t="s">
        <v>574</v>
      </c>
      <c r="F1241" s="48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T</v>
      </c>
      <c r="J1241" s="10" t="str">
        <f>IF(COUNTIFS($E$3:E1241,E1241)=1,MAX($J$2:J1240)+1,"")</f>
        <v/>
      </c>
      <c r="K1241" s="6" t="str">
        <f t="shared" si="28"/>
        <v>24D1080011Giáo dục thể chất 4-1-25 (ĐH19.07)-1-2.43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</row>
    <row r="1242" spans="1:13" ht="18.75" customHeight="1">
      <c r="A1242" s="6" t="str">
        <f>IF(COUNTIFS($M$3:M1242,"",$B$3:B1242,B1242,$C$3:C1242,#REF!)=1,MAX('Danh sách'!$A$2:A1241)+1,"")</f>
        <v/>
      </c>
      <c r="B1242" s="85" t="s">
        <v>1689</v>
      </c>
      <c r="C1242" s="86" t="s">
        <v>1673</v>
      </c>
      <c r="D1242" s="86" t="s">
        <v>1690</v>
      </c>
      <c r="E1242" s="88" t="s">
        <v>574</v>
      </c>
      <c r="F1242" s="48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T</v>
      </c>
      <c r="J1242" s="10" t="str">
        <f>IF(COUNTIFS($E$3:E1242,E1242)=1,MAX($J$2:J1241)+1,"")</f>
        <v/>
      </c>
      <c r="K1242" s="6" t="str">
        <f t="shared" si="28"/>
        <v>24D1080012Giáo dục thể chất 4-1-25 (ĐH19.07)-1-2.43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</row>
    <row r="1243" spans="1:13" ht="18.75" customHeight="1">
      <c r="A1243" s="6" t="str">
        <f>IF(COUNTIFS($M$3:M1243,"",$B$3:B1243,B1243,$C$3:C1243,#REF!)=1,MAX('Danh sách'!$A$2:A1242)+1,"")</f>
        <v/>
      </c>
      <c r="B1243" s="85" t="s">
        <v>1691</v>
      </c>
      <c r="C1243" s="86" t="s">
        <v>1673</v>
      </c>
      <c r="D1243" s="86" t="s">
        <v>1692</v>
      </c>
      <c r="E1243" s="88" t="s">
        <v>574</v>
      </c>
      <c r="F1243" s="48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T</v>
      </c>
      <c r="J1243" s="10" t="str">
        <f>IF(COUNTIFS($E$3:E1243,E1243)=1,MAX($J$2:J1242)+1,"")</f>
        <v/>
      </c>
      <c r="K1243" s="6" t="str">
        <f t="shared" si="28"/>
        <v>24D1080013Giáo dục thể chất 4-1-25 (ĐH19.07)-1-2.43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</row>
    <row r="1244" spans="1:13" ht="18.75" customHeight="1">
      <c r="A1244" s="6" t="str">
        <f>IF(COUNTIFS($M$3:M1244,"",$B$3:B1244,B1244,$C$3:C1244,#REF!)=1,MAX('Danh sách'!$A$2:A1243)+1,"")</f>
        <v/>
      </c>
      <c r="B1244" s="85" t="s">
        <v>1693</v>
      </c>
      <c r="C1244" s="86" t="s">
        <v>1673</v>
      </c>
      <c r="D1244" s="86" t="s">
        <v>1325</v>
      </c>
      <c r="E1244" s="88" t="s">
        <v>574</v>
      </c>
      <c r="F1244" s="48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T</v>
      </c>
      <c r="J1244" s="10" t="str">
        <f>IF(COUNTIFS($E$3:E1244,E1244)=1,MAX($J$2:J1243)+1,"")</f>
        <v/>
      </c>
      <c r="K1244" s="6" t="str">
        <f t="shared" si="28"/>
        <v>24D1080014Giáo dục thể chất 4-1-25 (ĐH19.07)-1-2.43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</row>
    <row r="1245" spans="1:13" ht="18.75" customHeight="1">
      <c r="A1245" s="6" t="str">
        <f>IF(COUNTIFS($M$3:M1245,"",$B$3:B1245,B1245,$C$3:C1245,#REF!)=1,MAX('Danh sách'!$A$2:A1244)+1,"")</f>
        <v/>
      </c>
      <c r="B1245" s="85" t="s">
        <v>1694</v>
      </c>
      <c r="C1245" s="86" t="s">
        <v>1673</v>
      </c>
      <c r="D1245" s="86" t="s">
        <v>1695</v>
      </c>
      <c r="E1245" s="88" t="s">
        <v>574</v>
      </c>
      <c r="F1245" s="48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T</v>
      </c>
      <c r="J1245" s="10" t="str">
        <f>IF(COUNTIFS($E$3:E1245,E1245)=1,MAX($J$2:J1244)+1,"")</f>
        <v/>
      </c>
      <c r="K1245" s="6" t="str">
        <f t="shared" si="28"/>
        <v>24D1080015Giáo dục thể chất 4-1-25 (ĐH19.07)-1-2.43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</row>
    <row r="1246" spans="1:13" ht="18.75" customHeight="1">
      <c r="A1246" s="6" t="str">
        <f>IF(COUNTIFS($M$3:M1246,"",$B$3:B1246,B1246,$C$3:C1246,#REF!)=1,MAX('Danh sách'!$A$2:A1245)+1,"")</f>
        <v/>
      </c>
      <c r="B1246" s="85" t="s">
        <v>1696</v>
      </c>
      <c r="C1246" s="86" t="s">
        <v>1673</v>
      </c>
      <c r="D1246" s="86" t="s">
        <v>1697</v>
      </c>
      <c r="E1246" s="88" t="s">
        <v>574</v>
      </c>
      <c r="F1246" s="48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T</v>
      </c>
      <c r="J1246" s="10" t="str">
        <f>IF(COUNTIFS($E$3:E1246,E1246)=1,MAX($J$2:J1245)+1,"")</f>
        <v/>
      </c>
      <c r="K1246" s="6" t="str">
        <f t="shared" si="28"/>
        <v>24D1080016Giáo dục thể chất 4-1-25 (ĐH19.07)-1-2.43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</row>
    <row r="1247" spans="1:13" ht="18.75" customHeight="1">
      <c r="A1247" s="6" t="str">
        <f>IF(COUNTIFS($M$3:M1247,"",$B$3:B1247,B1247,$C$3:C1247,#REF!)=1,MAX('Danh sách'!$A$2:A1246)+1,"")</f>
        <v/>
      </c>
      <c r="B1247" s="85" t="s">
        <v>1698</v>
      </c>
      <c r="C1247" s="86" t="s">
        <v>1673</v>
      </c>
      <c r="D1247" s="86" t="s">
        <v>1699</v>
      </c>
      <c r="E1247" s="88" t="s">
        <v>574</v>
      </c>
      <c r="F1247" s="48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T</v>
      </c>
      <c r="J1247" s="10" t="str">
        <f>IF(COUNTIFS($E$3:E1247,E1247)=1,MAX($J$2:J1246)+1,"")</f>
        <v/>
      </c>
      <c r="K1247" s="6" t="str">
        <f t="shared" si="28"/>
        <v>24D1080017Giáo dục thể chất 4-1-25 (ĐH19.07)-1-2.43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</row>
    <row r="1248" spans="1:13" ht="18.75" customHeight="1">
      <c r="A1248" s="6" t="str">
        <f>IF(COUNTIFS($M$3:M1248,"",$B$3:B1248,B1248,$C$3:C1248,#REF!)=1,MAX('Danh sách'!$A$2:A1247)+1,"")</f>
        <v/>
      </c>
      <c r="B1248" s="85" t="s">
        <v>1700</v>
      </c>
      <c r="C1248" s="86" t="s">
        <v>1673</v>
      </c>
      <c r="D1248" s="86" t="s">
        <v>995</v>
      </c>
      <c r="E1248" s="88" t="s">
        <v>574</v>
      </c>
      <c r="F1248" s="48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T</v>
      </c>
      <c r="J1248" s="10" t="str">
        <f>IF(COUNTIFS($E$3:E1248,E1248)=1,MAX($J$2:J1247)+1,"")</f>
        <v/>
      </c>
      <c r="K1248" s="6" t="str">
        <f t="shared" si="28"/>
        <v>24D1080018Giáo dục thể chất 4-1-25 (ĐH19.07)-1-2.43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</row>
    <row r="1249" spans="1:13" ht="18.75" customHeight="1">
      <c r="A1249" s="6" t="str">
        <f>IF(COUNTIFS($M$3:M1249,"",$B$3:B1249,B1249,$C$3:C1249,#REF!)=1,MAX('Danh sách'!$A$2:A1248)+1,"")</f>
        <v/>
      </c>
      <c r="B1249" s="85" t="s">
        <v>1701</v>
      </c>
      <c r="C1249" s="86" t="s">
        <v>1673</v>
      </c>
      <c r="D1249" s="86" t="s">
        <v>1152</v>
      </c>
      <c r="E1249" s="88" t="s">
        <v>574</v>
      </c>
      <c r="F1249" s="48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T</v>
      </c>
      <c r="J1249" s="10" t="str">
        <f>IF(COUNTIFS($E$3:E1249,E1249)=1,MAX($J$2:J1248)+1,"")</f>
        <v/>
      </c>
      <c r="K1249" s="6" t="str">
        <f t="shared" si="28"/>
        <v>24D1080019Giáo dục thể chất 4-1-25 (ĐH19.07)-1-2.43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</row>
    <row r="1250" spans="1:13" ht="18.75" customHeight="1">
      <c r="A1250" s="6" t="str">
        <f>IF(COUNTIFS($M$3:M1250,"",$B$3:B1250,B1250,$C$3:C1250,#REF!)=1,MAX('Danh sách'!$A$2:A1249)+1,"")</f>
        <v/>
      </c>
      <c r="B1250" s="85" t="s">
        <v>1702</v>
      </c>
      <c r="C1250" s="86" t="s">
        <v>1673</v>
      </c>
      <c r="D1250" s="86" t="s">
        <v>1703</v>
      </c>
      <c r="E1250" s="88" t="s">
        <v>574</v>
      </c>
      <c r="F1250" s="48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T</v>
      </c>
      <c r="J1250" s="10" t="str">
        <f>IF(COUNTIFS($E$3:E1250,E1250)=1,MAX($J$2:J1249)+1,"")</f>
        <v/>
      </c>
      <c r="K1250" s="6" t="str">
        <f t="shared" si="28"/>
        <v>24D1080021Giáo dục thể chất 4-1-25 (ĐH19.07)-1-2.43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</row>
    <row r="1251" spans="1:13" ht="18.75" customHeight="1">
      <c r="A1251" s="6" t="str">
        <f>IF(COUNTIFS($M$3:M1251,"",$B$3:B1251,B1251,$C$3:C1251,#REF!)=1,MAX('Danh sách'!$A$2:A1250)+1,"")</f>
        <v/>
      </c>
      <c r="B1251" s="85" t="s">
        <v>1704</v>
      </c>
      <c r="C1251" s="86" t="s">
        <v>1673</v>
      </c>
      <c r="D1251" s="86" t="s">
        <v>1705</v>
      </c>
      <c r="E1251" s="88" t="s">
        <v>574</v>
      </c>
      <c r="F1251" s="48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T</v>
      </c>
      <c r="J1251" s="10" t="str">
        <f>IF(COUNTIFS($E$3:E1251,E1251)=1,MAX($J$2:J1250)+1,"")</f>
        <v/>
      </c>
      <c r="K1251" s="6" t="str">
        <f t="shared" si="28"/>
        <v>24D1080022Giáo dục thể chất 4-1-25 (ĐH19.07)-1-2.43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</row>
    <row r="1252" spans="1:13" ht="18.75" customHeight="1">
      <c r="A1252" s="6" t="str">
        <f>IF(COUNTIFS($M$3:M1252,"",$B$3:B1252,B1252,$C$3:C1252,#REF!)=1,MAX('Danh sách'!$A$2:A1251)+1,"")</f>
        <v/>
      </c>
      <c r="B1252" s="85" t="s">
        <v>1706</v>
      </c>
      <c r="C1252" s="86" t="s">
        <v>1673</v>
      </c>
      <c r="D1252" s="86" t="s">
        <v>1707</v>
      </c>
      <c r="E1252" s="88" t="s">
        <v>574</v>
      </c>
      <c r="F1252" s="48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T</v>
      </c>
      <c r="J1252" s="10" t="str">
        <f>IF(COUNTIFS($E$3:E1252,E1252)=1,MAX($J$2:J1251)+1,"")</f>
        <v/>
      </c>
      <c r="K1252" s="6" t="str">
        <f t="shared" si="28"/>
        <v>24D1080023Giáo dục thể chất 4-1-25 (ĐH19.07)-1-2.43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</row>
    <row r="1253" spans="1:13" ht="18.75" customHeight="1">
      <c r="A1253" s="6" t="str">
        <f>IF(COUNTIFS($M$3:M1253,"",$B$3:B1253,B1253,$C$3:C1253,#REF!)=1,MAX('Danh sách'!$A$2:A1252)+1,"")</f>
        <v/>
      </c>
      <c r="B1253" s="85" t="s">
        <v>1708</v>
      </c>
      <c r="C1253" s="86" t="s">
        <v>1673</v>
      </c>
      <c r="D1253" s="86" t="s">
        <v>1709</v>
      </c>
      <c r="E1253" s="88" t="s">
        <v>574</v>
      </c>
      <c r="F1253" s="48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T</v>
      </c>
      <c r="J1253" s="10" t="str">
        <f>IF(COUNTIFS($E$3:E1253,E1253)=1,MAX($J$2:J1252)+1,"")</f>
        <v/>
      </c>
      <c r="K1253" s="6" t="str">
        <f t="shared" si="28"/>
        <v>24D1080024Giáo dục thể chất 4-1-25 (ĐH19.07)-1-2.43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</row>
    <row r="1254" spans="1:13" ht="18.75" customHeight="1">
      <c r="A1254" s="6" t="str">
        <f>IF(COUNTIFS($M$3:M1254,"",$B$3:B1254,B1254,$C$3:C1254,#REF!)=1,MAX('Danh sách'!$A$2:A1253)+1,"")</f>
        <v/>
      </c>
      <c r="B1254" s="85" t="s">
        <v>1710</v>
      </c>
      <c r="C1254" s="86" t="s">
        <v>1673</v>
      </c>
      <c r="D1254" s="86" t="s">
        <v>1711</v>
      </c>
      <c r="E1254" s="88" t="s">
        <v>574</v>
      </c>
      <c r="F1254" s="48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T</v>
      </c>
      <c r="J1254" s="10" t="str">
        <f>IF(COUNTIFS($E$3:E1254,E1254)=1,MAX($J$2:J1253)+1,"")</f>
        <v/>
      </c>
      <c r="K1254" s="6" t="str">
        <f t="shared" si="28"/>
        <v>24D1080026Giáo dục thể chất 4-1-25 (ĐH19.07)-1-2.43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</row>
    <row r="1255" spans="1:13" ht="18.75" customHeight="1">
      <c r="A1255" s="6" t="str">
        <f>IF(COUNTIFS($M$3:M1255,"",$B$3:B1255,B1255,$C$3:C1255,#REF!)=1,MAX('Danh sách'!$A$2:A1254)+1,"")</f>
        <v/>
      </c>
      <c r="B1255" s="85" t="s">
        <v>1712</v>
      </c>
      <c r="C1255" s="86" t="s">
        <v>1673</v>
      </c>
      <c r="D1255" s="86" t="s">
        <v>1713</v>
      </c>
      <c r="E1255" s="88" t="s">
        <v>574</v>
      </c>
      <c r="F1255" s="48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T</v>
      </c>
      <c r="J1255" s="10" t="str">
        <f>IF(COUNTIFS($E$3:E1255,E1255)=1,MAX($J$2:J1254)+1,"")</f>
        <v/>
      </c>
      <c r="K1255" s="6" t="str">
        <f t="shared" si="28"/>
        <v>24D1080028Giáo dục thể chất 4-1-25 (ĐH19.07)-1-2.43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</row>
    <row r="1256" spans="1:13" ht="18.75" customHeight="1">
      <c r="A1256" s="6" t="str">
        <f>IF(COUNTIFS($M$3:M1256,"",$B$3:B1256,B1256,$C$3:C1256,#REF!)=1,MAX('Danh sách'!$A$2:A1255)+1,"")</f>
        <v/>
      </c>
      <c r="B1256" s="85" t="s">
        <v>1714</v>
      </c>
      <c r="C1256" s="86" t="s">
        <v>1673</v>
      </c>
      <c r="D1256" s="86" t="s">
        <v>1715</v>
      </c>
      <c r="E1256" s="88" t="s">
        <v>574</v>
      </c>
      <c r="F1256" s="48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T</v>
      </c>
      <c r="J1256" s="10" t="str">
        <f>IF(COUNTIFS($E$3:E1256,E1256)=1,MAX($J$2:J1255)+1,"")</f>
        <v/>
      </c>
      <c r="K1256" s="6" t="str">
        <f t="shared" si="28"/>
        <v>24D1080027Giáo dục thể chất 4-1-25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</row>
    <row r="1257" spans="1:13" ht="18.75" customHeight="1">
      <c r="A1257" s="6" t="str">
        <f>IF(COUNTIFS($M$3:M1257,"",$B$3:B1257,B1257,$C$3:C1257,#REF!)=1,MAX('Danh sách'!$A$2:A1256)+1,"")</f>
        <v/>
      </c>
      <c r="B1257" s="85" t="s">
        <v>1716</v>
      </c>
      <c r="C1257" s="86" t="s">
        <v>1673</v>
      </c>
      <c r="D1257" s="86" t="s">
        <v>1717</v>
      </c>
      <c r="E1257" s="88" t="s">
        <v>574</v>
      </c>
      <c r="F1257" s="48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T</v>
      </c>
      <c r="J1257" s="10" t="str">
        <f>IF(COUNTIFS($E$3:E1257,E1257)=1,MAX($J$2:J1256)+1,"")</f>
        <v/>
      </c>
      <c r="K1257" s="6" t="str">
        <f t="shared" si="28"/>
        <v>24D1080030Giáo dục thể chất 4-1-25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</row>
    <row r="1258" spans="1:13" ht="18.75" customHeight="1">
      <c r="A1258" s="6" t="str">
        <f>IF(COUNTIFS($M$3:M1258,"",$B$3:B1258,B1258,$C$3:C1258,#REF!)=1,MAX('Danh sách'!$A$2:A1257)+1,"")</f>
        <v/>
      </c>
      <c r="B1258" s="85" t="s">
        <v>1718</v>
      </c>
      <c r="C1258" s="86" t="s">
        <v>1673</v>
      </c>
      <c r="D1258" s="86" t="s">
        <v>1719</v>
      </c>
      <c r="E1258" s="88" t="s">
        <v>574</v>
      </c>
      <c r="F1258" s="48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28"/>
        <v>24D1080029Giáo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</row>
    <row r="1259" spans="1:13" ht="18.75" customHeight="1">
      <c r="A1259" s="6" t="str">
        <f>IF(COUNTIFS($M$3:M1259,"",$B$3:B1259,B1259,$C$3:C1259,#REF!)=1,MAX('Danh sách'!$A$2:A1258)+1,"")</f>
        <v/>
      </c>
      <c r="B1259" s="85" t="s">
        <v>1720</v>
      </c>
      <c r="C1259" s="86" t="s">
        <v>1673</v>
      </c>
      <c r="D1259" s="86" t="s">
        <v>1721</v>
      </c>
      <c r="E1259" s="88" t="s">
        <v>574</v>
      </c>
      <c r="F1259" s="48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T</v>
      </c>
      <c r="J1259" s="10" t="str">
        <f>IF(COUNTIFS($E$3:E1259,E1259)=1,MAX($J$2:J1258)+1,"")</f>
        <v/>
      </c>
      <c r="K1259" s="6" t="str">
        <f t="shared" si="28"/>
        <v>24D1080031Giáo dục thể chất 4-1-25 (ĐH19.07)-1-2.43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</row>
    <row r="1260" spans="1:13" ht="18.75" customHeight="1">
      <c r="A1260" s="6" t="str">
        <f>IF(COUNTIFS($M$3:M1260,"",$B$3:B1260,B1260,$C$3:C1260,#REF!)=1,MAX('Danh sách'!$A$2:A1259)+1,"")</f>
        <v/>
      </c>
      <c r="B1260" s="85" t="s">
        <v>1722</v>
      </c>
      <c r="C1260" s="86" t="s">
        <v>1673</v>
      </c>
      <c r="D1260" s="86" t="s">
        <v>1723</v>
      </c>
      <c r="E1260" s="88" t="s">
        <v>574</v>
      </c>
      <c r="F1260" s="48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T</v>
      </c>
      <c r="J1260" s="10" t="str">
        <f>IF(COUNTIFS($E$3:E1260,E1260)=1,MAX($J$2:J1259)+1,"")</f>
        <v/>
      </c>
      <c r="K1260" s="6" t="str">
        <f t="shared" si="28"/>
        <v>24D1080032Giáo dục thể chất 4-1-25 (ĐH19.07)-1-2.43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</row>
    <row r="1261" spans="1:13" ht="18.75" customHeight="1">
      <c r="A1261" s="6" t="str">
        <f>IF(COUNTIFS($M$3:M1261,"",$B$3:B1261,B1261,$C$3:C1261,#REF!)=1,MAX('Danh sách'!$A$2:A1260)+1,"")</f>
        <v/>
      </c>
      <c r="B1261" s="85" t="s">
        <v>1724</v>
      </c>
      <c r="C1261" s="86" t="s">
        <v>1673</v>
      </c>
      <c r="D1261" s="86" t="s">
        <v>1725</v>
      </c>
      <c r="E1261" s="88" t="s">
        <v>574</v>
      </c>
      <c r="F1261" s="48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T</v>
      </c>
      <c r="J1261" s="10" t="str">
        <f>IF(COUNTIFS($E$3:E1261,E1261)=1,MAX($J$2:J1260)+1,"")</f>
        <v/>
      </c>
      <c r="K1261" s="6" t="str">
        <f t="shared" si="28"/>
        <v>24D1080035Giáo dục thể chất 4-1-25 (ĐH19.07)-1-2.43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</row>
    <row r="1262" spans="1:13" ht="18.75" customHeight="1">
      <c r="A1262" s="6" t="str">
        <f>IF(COUNTIFS($M$3:M1262,"",$B$3:B1262,B1262,$C$3:C1262,#REF!)=1,MAX('Danh sách'!$A$2:A1261)+1,"")</f>
        <v/>
      </c>
      <c r="B1262" s="85" t="s">
        <v>1726</v>
      </c>
      <c r="C1262" s="86" t="s">
        <v>1673</v>
      </c>
      <c r="D1262" s="86" t="s">
        <v>1727</v>
      </c>
      <c r="E1262" s="88" t="s">
        <v>574</v>
      </c>
      <c r="F1262" s="48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28"/>
        <v>24D1080037Giáo dục thể chất 4-1-25 (ĐH19.07)-1-2.43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</row>
    <row r="1263" spans="1:13" ht="18.75" customHeight="1">
      <c r="A1263" s="6" t="str">
        <f>IF(COUNTIFS($M$3:M1263,"",$B$3:B1263,B1263,$C$3:C1263,#REF!)=1,MAX('Danh sách'!$A$2:A1262)+1,"")</f>
        <v/>
      </c>
      <c r="B1263" s="85" t="s">
        <v>1728</v>
      </c>
      <c r="C1263" s="86" t="s">
        <v>1673</v>
      </c>
      <c r="D1263" s="86" t="s">
        <v>1729</v>
      </c>
      <c r="E1263" s="88" t="s">
        <v>574</v>
      </c>
      <c r="F1263" s="48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T</v>
      </c>
      <c r="J1263" s="10" t="str">
        <f>IF(COUNTIFS($E$3:E1263,E1263)=1,MAX($J$2:J1262)+1,"")</f>
        <v/>
      </c>
      <c r="K1263" s="6" t="str">
        <f t="shared" si="28"/>
        <v>24D1080034Giáo dục thể chất 4-1-25 (ĐH19.07)-1-2.43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</row>
    <row r="1264" spans="1:13" ht="18.75" customHeight="1">
      <c r="A1264" s="6" t="str">
        <f>IF(COUNTIFS($M$3:M1264,"",$B$3:B1264,B1264,$C$3:C1264,#REF!)=1,MAX('Danh sách'!$A$2:A1263)+1,"")</f>
        <v/>
      </c>
      <c r="B1264" s="85" t="s">
        <v>1730</v>
      </c>
      <c r="C1264" s="86" t="s">
        <v>1673</v>
      </c>
      <c r="D1264" s="86" t="s">
        <v>1731</v>
      </c>
      <c r="E1264" s="88" t="s">
        <v>574</v>
      </c>
      <c r="F1264" s="48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T</v>
      </c>
      <c r="J1264" s="10" t="str">
        <f>IF(COUNTIFS($E$3:E1264,E1264)=1,MAX($J$2:J1263)+1,"")</f>
        <v/>
      </c>
      <c r="K1264" s="6" t="str">
        <f t="shared" si="28"/>
        <v>24D1080038Giáo dục thể chất 4-1-25 (ĐH19.07)-1-2.43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</row>
    <row r="1265" spans="1:13" ht="18.75" customHeight="1">
      <c r="A1265" s="6" t="str">
        <f>IF(COUNTIFS($M$3:M1265,"",$B$3:B1265,B1265,$C$3:C1265,#REF!)=1,MAX('Danh sách'!$A$2:A1264)+1,"")</f>
        <v/>
      </c>
      <c r="B1265" s="85" t="s">
        <v>1644</v>
      </c>
      <c r="C1265" s="86" t="s">
        <v>1645</v>
      </c>
      <c r="D1265" s="86" t="s">
        <v>1646</v>
      </c>
      <c r="E1265" s="88" t="s">
        <v>576</v>
      </c>
      <c r="F1265" s="48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37</v>
      </c>
      <c r="K1265" s="6" t="str">
        <f t="shared" si="28"/>
        <v>24D1050001Tiếng anh chuyên ngành chế tạo máy-1-25 (ĐH19.01)-1-1.43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</row>
    <row r="1266" spans="1:13" ht="18.75" customHeight="1">
      <c r="A1266" s="6" t="str">
        <f>IF(COUNTIFS($M$3:M1266,"",$B$3:B1266,B1266,$C$3:C1266,#REF!)=1,MAX('Danh sách'!$A$2:A1265)+1,"")</f>
        <v/>
      </c>
      <c r="B1266" s="85" t="s">
        <v>1647</v>
      </c>
      <c r="C1266" s="86" t="s">
        <v>1645</v>
      </c>
      <c r="D1266" s="86" t="s">
        <v>1648</v>
      </c>
      <c r="E1266" s="88" t="s">
        <v>576</v>
      </c>
      <c r="F1266" s="48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28"/>
        <v>24D1050002Tiếng anh chuyên ngành chế tạo máy-1-25 (ĐH19.01)-1-1.43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</row>
    <row r="1267" spans="1:13" ht="18.75" customHeight="1">
      <c r="A1267" s="6" t="str">
        <f>IF(COUNTIFS($M$3:M1267,"",$B$3:B1267,B1267,$C$3:C1267,#REF!)=1,MAX('Danh sách'!$A$2:A1266)+1,"")</f>
        <v/>
      </c>
      <c r="B1267" s="85" t="s">
        <v>1649</v>
      </c>
      <c r="C1267" s="86" t="s">
        <v>1645</v>
      </c>
      <c r="D1267" s="86" t="s">
        <v>1650</v>
      </c>
      <c r="E1267" s="88" t="s">
        <v>576</v>
      </c>
      <c r="F1267" s="48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28"/>
        <v>24D1050003Tiếng anh chuyên ngành chế tạo máy-1-25 (ĐH19.01)-1-1.43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</row>
    <row r="1268" spans="1:13" ht="18.75" customHeight="1">
      <c r="A1268" s="6" t="str">
        <f>IF(COUNTIFS($M$3:M1268,"",$B$3:B1268,B1268,$C$3:C1268,#REF!)=1,MAX('Danh sách'!$A$2:A1267)+1,"")</f>
        <v/>
      </c>
      <c r="B1268" s="85" t="s">
        <v>1651</v>
      </c>
      <c r="C1268" s="86" t="s">
        <v>1645</v>
      </c>
      <c r="D1268" s="86" t="s">
        <v>1652</v>
      </c>
      <c r="E1268" s="88" t="s">
        <v>576</v>
      </c>
      <c r="F1268" s="48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28"/>
        <v>24D1050004Tiếng anh chuyên ngành chế tạo máy-1-25 (ĐH19.01)-1-1.43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</row>
    <row r="1269" spans="1:13" ht="18.75" customHeight="1">
      <c r="A1269" s="6" t="str">
        <f>IF(COUNTIFS($M$3:M1269,"",$B$3:B1269,B1269,$C$3:C1269,#REF!)=1,MAX('Danh sách'!$A$2:A1268)+1,"")</f>
        <v/>
      </c>
      <c r="B1269" s="85" t="s">
        <v>1653</v>
      </c>
      <c r="C1269" s="86" t="s">
        <v>1645</v>
      </c>
      <c r="D1269" s="86" t="s">
        <v>1654</v>
      </c>
      <c r="E1269" s="88" t="s">
        <v>576</v>
      </c>
      <c r="F1269" s="48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28"/>
        <v>24D1050006Tiếng anh chuyên ngành chế tạo máy-1-25 (ĐH19.01)-1-1.43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</row>
    <row r="1270" spans="1:13" ht="18.75" customHeight="1">
      <c r="A1270" s="6" t="str">
        <f>IF(COUNTIFS($M$3:M1270,"",$B$3:B1270,B1270,$C$3:C1270,#REF!)=1,MAX('Danh sách'!$A$2:A1269)+1,"")</f>
        <v/>
      </c>
      <c r="B1270" s="85" t="s">
        <v>1655</v>
      </c>
      <c r="C1270" s="86" t="s">
        <v>1645</v>
      </c>
      <c r="D1270" s="86" t="s">
        <v>1656</v>
      </c>
      <c r="E1270" s="88" t="s">
        <v>576</v>
      </c>
      <c r="F1270" s="48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28"/>
        <v>24D1050007Tiếng anh chuyên ngành chế tạo máy-1-25 (ĐH19.01)-1-1.43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</row>
    <row r="1271" spans="1:13" ht="18.75" customHeight="1">
      <c r="A1271" s="6" t="str">
        <f>IF(COUNTIFS($M$3:M1271,"",$B$3:B1271,B1271,$C$3:C1271,#REF!)=1,MAX('Danh sách'!$A$2:A1270)+1,"")</f>
        <v/>
      </c>
      <c r="B1271" s="85" t="s">
        <v>1657</v>
      </c>
      <c r="C1271" s="86" t="s">
        <v>1645</v>
      </c>
      <c r="D1271" s="86" t="s">
        <v>1658</v>
      </c>
      <c r="E1271" s="88" t="s">
        <v>576</v>
      </c>
      <c r="F1271" s="48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28"/>
        <v>24D1050008Tiếng anh chuyên ngành chế tạo máy-1-25 (ĐH19.01)-1-1.43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</row>
    <row r="1272" spans="1:13" ht="18.75" customHeight="1">
      <c r="A1272" s="6" t="str">
        <f>IF(COUNTIFS($M$3:M1272,"",$B$3:B1272,B1272,$C$3:C1272,#REF!)=1,MAX('Danh sách'!$A$2:A1271)+1,"")</f>
        <v/>
      </c>
      <c r="B1272" s="85" t="s">
        <v>1659</v>
      </c>
      <c r="C1272" s="86" t="s">
        <v>1645</v>
      </c>
      <c r="D1272" s="86" t="s">
        <v>995</v>
      </c>
      <c r="E1272" s="88" t="s">
        <v>576</v>
      </c>
      <c r="F1272" s="48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28"/>
        <v>24D1050009Tiếng anh chuyên ngành chế tạo máy-1-25 (ĐH19.01)-1-1.43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</row>
    <row r="1273" spans="1:13" ht="18.75" customHeight="1">
      <c r="A1273" s="6" t="str">
        <f>IF(COUNTIFS($M$3:M1273,"",$B$3:B1273,B1273,$C$3:C1273,#REF!)=1,MAX('Danh sách'!$A$2:A1272)+1,"")</f>
        <v/>
      </c>
      <c r="B1273" s="85" t="s">
        <v>1660</v>
      </c>
      <c r="C1273" s="86" t="s">
        <v>1645</v>
      </c>
      <c r="D1273" s="86" t="s">
        <v>1661</v>
      </c>
      <c r="E1273" s="88" t="s">
        <v>576</v>
      </c>
      <c r="F1273" s="48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28"/>
        <v>24D1050010Tiếng anh chuyên ngành chế tạo máy-1-25 (ĐH19.01)-1-1.43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</row>
    <row r="1274" spans="1:13" ht="18.75" customHeight="1">
      <c r="A1274" s="6" t="str">
        <f>IF(COUNTIFS($M$3:M1274,"",$B$3:B1274,B1274,$C$3:C1274,#REF!)=1,MAX('Danh sách'!$A$2:A1273)+1,"")</f>
        <v/>
      </c>
      <c r="B1274" s="85" t="s">
        <v>1662</v>
      </c>
      <c r="C1274" s="86" t="s">
        <v>1645</v>
      </c>
      <c r="D1274" s="86" t="s">
        <v>1663</v>
      </c>
      <c r="E1274" s="88" t="s">
        <v>576</v>
      </c>
      <c r="F1274" s="48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28"/>
        <v>24D1050015Tiếng anh chuyên ngành chế tạo máy-1-25 (ĐH19.01)-1-1.43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</row>
    <row r="1275" spans="1:13" ht="18.75" customHeight="1">
      <c r="A1275" s="6" t="str">
        <f>IF(COUNTIFS($M$3:M1275,"",$B$3:B1275,B1275,$C$3:C1275,#REF!)=1,MAX('Danh sách'!$A$2:A1274)+1,"")</f>
        <v/>
      </c>
      <c r="B1275" s="85" t="s">
        <v>1664</v>
      </c>
      <c r="C1275" s="86" t="s">
        <v>1645</v>
      </c>
      <c r="D1275" s="86" t="s">
        <v>1665</v>
      </c>
      <c r="E1275" s="88" t="s">
        <v>576</v>
      </c>
      <c r="F1275" s="48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28"/>
        <v>24D1050011Tiếng anh chuyên ngành chế tạo máy-1-25 (ĐH19.01)-1-1.43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</row>
    <row r="1276" spans="1:13" ht="18.75" customHeight="1">
      <c r="A1276" s="6" t="str">
        <f>IF(COUNTIFS($M$3:M1276,"",$B$3:B1276,B1276,$C$3:C1276,#REF!)=1,MAX('Danh sách'!$A$2:A1275)+1,"")</f>
        <v/>
      </c>
      <c r="B1276" s="85" t="s">
        <v>1666</v>
      </c>
      <c r="C1276" s="86" t="s">
        <v>1645</v>
      </c>
      <c r="D1276" s="86" t="s">
        <v>1667</v>
      </c>
      <c r="E1276" s="88" t="s">
        <v>576</v>
      </c>
      <c r="F1276" s="48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28"/>
        <v>24D1050012Tiếng anh chuyên ngành chế tạo máy-1-25 (ĐH19.01)-1-1.43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</row>
    <row r="1277" spans="1:13" ht="18.75" customHeight="1">
      <c r="A1277" s="6" t="str">
        <f>IF(COUNTIFS($M$3:M1277,"",$B$3:B1277,B1277,$C$3:C1277,#REF!)=1,MAX('Danh sách'!$A$2:A1276)+1,"")</f>
        <v/>
      </c>
      <c r="B1277" s="85" t="s">
        <v>1668</v>
      </c>
      <c r="C1277" s="86" t="s">
        <v>1645</v>
      </c>
      <c r="D1277" s="86" t="s">
        <v>1669</v>
      </c>
      <c r="E1277" s="88" t="s">
        <v>576</v>
      </c>
      <c r="F1277" s="48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L</v>
      </c>
      <c r="J1277" s="10" t="str">
        <f>IF(COUNTIFS($E$3:E1277,E1277)=1,MAX($J$2:J1276)+1,"")</f>
        <v/>
      </c>
      <c r="K1277" s="6" t="str">
        <f t="shared" si="28"/>
        <v>24D1050013Tiếng anh chuyên ngành chế tạo máy-1-25 (ĐH19.01)-1-1.43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</row>
    <row r="1278" spans="1:13" ht="18.75" customHeight="1">
      <c r="A1278" s="6" t="str">
        <f>IF(COUNTIFS($M$3:M1278,"",$B$3:B1278,B1278,$C$3:C1278,#REF!)=1,MAX('Danh sách'!$A$2:A1277)+1,"")</f>
        <v/>
      </c>
      <c r="B1278" s="85" t="s">
        <v>1670</v>
      </c>
      <c r="C1278" s="86" t="s">
        <v>1645</v>
      </c>
      <c r="D1278" s="86" t="s">
        <v>1671</v>
      </c>
      <c r="E1278" s="88" t="s">
        <v>576</v>
      </c>
      <c r="F1278" s="48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L</v>
      </c>
      <c r="J1278" s="10" t="str">
        <f>IF(COUNTIFS($E$3:E1278,E1278)=1,MAX($J$2:J1277)+1,"")</f>
        <v/>
      </c>
      <c r="K1278" s="6" t="str">
        <f t="shared" si="28"/>
        <v>24D1050016Tiếng anh chuyên ngành chế tạo máy-1-25 (ĐH19.01)-1-1.43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</row>
    <row r="1279" spans="1:13" ht="18.75" customHeight="1">
      <c r="A1279" s="6" t="str">
        <f>IF(COUNTIFS($M$3:M1279,"",$B$3:B1279,B1279,$C$3:C1279,#REF!)=1,MAX('Danh sách'!$A$2:A1278)+1,"")</f>
        <v/>
      </c>
      <c r="B1279" s="85" t="s">
        <v>1672</v>
      </c>
      <c r="C1279" s="86" t="s">
        <v>1673</v>
      </c>
      <c r="D1279" s="86" t="s">
        <v>1674</v>
      </c>
      <c r="E1279" s="88" t="s">
        <v>583</v>
      </c>
      <c r="F1279" s="48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L</v>
      </c>
      <c r="J1279" s="10">
        <f>IF(COUNTIFS($E$3:E1279,E1279)=1,MAX($J$2:J1278)+1,"")</f>
        <v>38</v>
      </c>
      <c r="K1279" s="6" t="str">
        <f t="shared" si="28"/>
        <v>24D1080001Tiếng anh chuyên ngành ôtô-1-25 (ĐH19.01)-1-2.45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</row>
    <row r="1280" spans="1:13" ht="18.75" customHeight="1">
      <c r="A1280" s="6" t="str">
        <f>IF(COUNTIFS($M$3:M1280,"",$B$3:B1280,B1280,$C$3:C1280,#REF!)=1,MAX('Danh sách'!$A$2:A1279)+1,"")</f>
        <v/>
      </c>
      <c r="B1280" s="85" t="s">
        <v>1675</v>
      </c>
      <c r="C1280" s="86" t="s">
        <v>1673</v>
      </c>
      <c r="D1280" s="86" t="s">
        <v>1674</v>
      </c>
      <c r="E1280" s="88" t="s">
        <v>583</v>
      </c>
      <c r="F1280" s="48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28"/>
        <v>24D1080002Tiếng anh chuyên ngành ôtô-1-25 (ĐH19.01)-1-2.45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</row>
    <row r="1281" spans="1:13" ht="18.75" customHeight="1">
      <c r="A1281" s="6" t="str">
        <f>IF(COUNTIFS($M$3:M1281,"",$B$3:B1281,B1281,$C$3:C1281,#REF!)=1,MAX('Danh sách'!$A$2:A1280)+1,"")</f>
        <v/>
      </c>
      <c r="B1281" s="85" t="s">
        <v>1676</v>
      </c>
      <c r="C1281" s="86" t="s">
        <v>1673</v>
      </c>
      <c r="D1281" s="86" t="s">
        <v>1677</v>
      </c>
      <c r="E1281" s="88" t="s">
        <v>583</v>
      </c>
      <c r="F1281" s="48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28"/>
        <v>24D1080003Tiếng anh chuyên ngành ôtô-1-25 (ĐH19.01)-1-2.45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</row>
    <row r="1282" spans="1:13" ht="18.75" customHeight="1">
      <c r="A1282" s="6" t="str">
        <f>IF(COUNTIFS($M$3:M1282,"",$B$3:B1282,B1282,$C$3:C1282,#REF!)=1,MAX('Danh sách'!$A$2:A1281)+1,"")</f>
        <v/>
      </c>
      <c r="B1282" s="85" t="s">
        <v>1678</v>
      </c>
      <c r="C1282" s="86" t="s">
        <v>1673</v>
      </c>
      <c r="D1282" s="86" t="s">
        <v>1679</v>
      </c>
      <c r="E1282" s="88" t="s">
        <v>583</v>
      </c>
      <c r="F1282" s="48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28"/>
        <v>24D1080004Tiếng anh chuyên ngành ôtô-1-25 (ĐH19.01)-1-2.45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</row>
    <row r="1283" spans="1:13" ht="18.75" customHeight="1">
      <c r="A1283" s="6" t="str">
        <f>IF(COUNTIFS($M$3:M1283,"",$B$3:B1283,B1283,$C$3:C1283,#REF!)=1,MAX('Danh sách'!$A$2:A1282)+1,"")</f>
        <v/>
      </c>
      <c r="B1283" s="85" t="s">
        <v>1680</v>
      </c>
      <c r="C1283" s="86" t="s">
        <v>1673</v>
      </c>
      <c r="D1283" s="86" t="s">
        <v>1681</v>
      </c>
      <c r="E1283" s="88" t="s">
        <v>583</v>
      </c>
      <c r="F1283" s="48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28"/>
        <v>24D1080006Tiếng anh chuyên ngành ôtô-1-25 (ĐH19.01)-1-2.45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</row>
    <row r="1284" spans="1:13" ht="18.75" customHeight="1">
      <c r="A1284" s="6" t="str">
        <f>IF(COUNTIFS($M$3:M1284,"",$B$3:B1284,B1284,$C$3:C1284,#REF!)=1,MAX('Danh sách'!$A$2:A1283)+1,"")</f>
        <v/>
      </c>
      <c r="B1284" s="85" t="s">
        <v>1682</v>
      </c>
      <c r="C1284" s="86" t="s">
        <v>1673</v>
      </c>
      <c r="D1284" s="86" t="s">
        <v>1216</v>
      </c>
      <c r="E1284" s="88" t="s">
        <v>583</v>
      </c>
      <c r="F1284" s="48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L</v>
      </c>
      <c r="J1284" s="10" t="str">
        <f>IF(COUNTIFS($E$3:E1284,E1284)=1,MAX($J$2:J1283)+1,"")</f>
        <v/>
      </c>
      <c r="K1284" s="6" t="str">
        <f t="shared" ref="K1284:K1347" si="29">B1284&amp;E1284</f>
        <v>24D1080007Tiếng anh chuyên ngành ôtô-1-25 (ĐH19.01)-1-2.45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</row>
    <row r="1285" spans="1:13" ht="18.75" customHeight="1">
      <c r="A1285" s="6" t="str">
        <f>IF(COUNTIFS($M$3:M1285,"",$B$3:B1285,B1285,$C$3:C1285,#REF!)=1,MAX('Danh sách'!$A$2:A1284)+1,"")</f>
        <v/>
      </c>
      <c r="B1285" s="85" t="s">
        <v>1683</v>
      </c>
      <c r="C1285" s="86" t="s">
        <v>1673</v>
      </c>
      <c r="D1285" s="86" t="s">
        <v>1684</v>
      </c>
      <c r="E1285" s="88" t="s">
        <v>583</v>
      </c>
      <c r="F1285" s="48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29"/>
        <v>24D1080008Tiếng anh chuyên ngành ôtô-1-25 (ĐH19.01)-1-2.45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</row>
    <row r="1286" spans="1:13" ht="18.75" customHeight="1">
      <c r="A1286" s="6" t="str">
        <f>IF(COUNTIFS($M$3:M1286,"",$B$3:B1286,B1286,$C$3:C1286,#REF!)=1,MAX('Danh sách'!$A$2:A1285)+1,"")</f>
        <v/>
      </c>
      <c r="B1286" s="85" t="s">
        <v>1685</v>
      </c>
      <c r="C1286" s="86" t="s">
        <v>1673</v>
      </c>
      <c r="D1286" s="86" t="s">
        <v>1686</v>
      </c>
      <c r="E1286" s="88" t="s">
        <v>583</v>
      </c>
      <c r="F1286" s="48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29"/>
        <v>24D1080009Tiếng anh chuyên ngành ôtô-1-25 (ĐH19.01)-1-2.45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</row>
    <row r="1287" spans="1:13" ht="18.75" customHeight="1">
      <c r="A1287" s="6" t="str">
        <f>IF(COUNTIFS($M$3:M1287,"",$B$3:B1287,B1287,$C$3:C1287,#REF!)=1,MAX('Danh sách'!$A$2:A1286)+1,"")</f>
        <v/>
      </c>
      <c r="B1287" s="85" t="s">
        <v>1687</v>
      </c>
      <c r="C1287" s="86" t="s">
        <v>1673</v>
      </c>
      <c r="D1287" s="86" t="s">
        <v>1688</v>
      </c>
      <c r="E1287" s="88" t="s">
        <v>583</v>
      </c>
      <c r="F1287" s="48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29"/>
        <v>24D1080011Tiếng anh chuyên ngành ôtô-1-25 (ĐH19.01)-1-2.45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</row>
    <row r="1288" spans="1:13" ht="18.75" customHeight="1">
      <c r="A1288" s="6" t="str">
        <f>IF(COUNTIFS($M$3:M1288,"",$B$3:B1288,B1288,$C$3:C1288,#REF!)=1,MAX('Danh sách'!$A$2:A1287)+1,"")</f>
        <v/>
      </c>
      <c r="B1288" s="85" t="s">
        <v>1689</v>
      </c>
      <c r="C1288" s="86" t="s">
        <v>1673</v>
      </c>
      <c r="D1288" s="86" t="s">
        <v>1690</v>
      </c>
      <c r="E1288" s="88" t="s">
        <v>583</v>
      </c>
      <c r="F1288" s="48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 t="str">
        <f>IF(COUNTIFS($E$3:E1288,E1288)=1,MAX($J$2:J1287)+1,"")</f>
        <v/>
      </c>
      <c r="K1288" s="6" t="str">
        <f t="shared" si="29"/>
        <v>24D1080012Tiếng anh chuyên ngành ôtô-1-25 (ĐH19.01)-1-2.45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</row>
    <row r="1289" spans="1:13" ht="18.75" customHeight="1">
      <c r="A1289" s="6" t="str">
        <f>IF(COUNTIFS($M$3:M1289,"",$B$3:B1289,B1289,$C$3:C1289,#REF!)=1,MAX('Danh sách'!$A$2:A1288)+1,"")</f>
        <v/>
      </c>
      <c r="B1289" s="85" t="s">
        <v>1691</v>
      </c>
      <c r="C1289" s="86" t="s">
        <v>1673</v>
      </c>
      <c r="D1289" s="86" t="s">
        <v>1692</v>
      </c>
      <c r="E1289" s="88" t="s">
        <v>583</v>
      </c>
      <c r="F1289" s="48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29"/>
        <v>24D1080013Tiếng anh chuyên ngành ôtô-1-25 (ĐH19.01)-1-2.45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</row>
    <row r="1290" spans="1:13" ht="18.75" customHeight="1">
      <c r="A1290" s="6" t="str">
        <f>IF(COUNTIFS($M$3:M1290,"",$B$3:B1290,B1290,$C$3:C1290,#REF!)=1,MAX('Danh sách'!$A$2:A1289)+1,"")</f>
        <v/>
      </c>
      <c r="B1290" s="85" t="s">
        <v>1693</v>
      </c>
      <c r="C1290" s="86" t="s">
        <v>1673</v>
      </c>
      <c r="D1290" s="86" t="s">
        <v>1325</v>
      </c>
      <c r="E1290" s="88" t="s">
        <v>583</v>
      </c>
      <c r="F1290" s="48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29"/>
        <v>24D1080014Tiếng anh chuyên ngành ôtô-1-25 (ĐH19.01)-1-2.45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</row>
    <row r="1291" spans="1:13" ht="18.75" customHeight="1">
      <c r="A1291" s="6" t="str">
        <f>IF(COUNTIFS($M$3:M1291,"",$B$3:B1291,B1291,$C$3:C1291,#REF!)=1,MAX('Danh sách'!$A$2:A1290)+1,"")</f>
        <v/>
      </c>
      <c r="B1291" s="85" t="s">
        <v>1694</v>
      </c>
      <c r="C1291" s="86" t="s">
        <v>1673</v>
      </c>
      <c r="D1291" s="86" t="s">
        <v>1695</v>
      </c>
      <c r="E1291" s="88" t="s">
        <v>583</v>
      </c>
      <c r="F1291" s="48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29"/>
        <v>24D1080015Tiếng anh chuyên ngành ôtô-1-25 (ĐH19.01)-1-2.45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</row>
    <row r="1292" spans="1:13" ht="18.75" customHeight="1">
      <c r="A1292" s="6" t="str">
        <f>IF(COUNTIFS($M$3:M1292,"",$B$3:B1292,B1292,$C$3:C1292,#REF!)=1,MAX('Danh sách'!$A$2:A1291)+1,"")</f>
        <v/>
      </c>
      <c r="B1292" s="85" t="s">
        <v>1696</v>
      </c>
      <c r="C1292" s="86" t="s">
        <v>1673</v>
      </c>
      <c r="D1292" s="86" t="s">
        <v>1697</v>
      </c>
      <c r="E1292" s="88" t="s">
        <v>583</v>
      </c>
      <c r="F1292" s="48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29"/>
        <v>24D1080016Tiếng anh chuyên ngành ôtô-1-25 (ĐH19.01)-1-2.45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</row>
    <row r="1293" spans="1:13" ht="18.75" customHeight="1">
      <c r="A1293" s="6" t="str">
        <f>IF(COUNTIFS($M$3:M1293,"",$B$3:B1293,B1293,$C$3:C1293,#REF!)=1,MAX('Danh sách'!$A$2:A1292)+1,"")</f>
        <v/>
      </c>
      <c r="B1293" s="85" t="s">
        <v>1698</v>
      </c>
      <c r="C1293" s="86" t="s">
        <v>1673</v>
      </c>
      <c r="D1293" s="86" t="s">
        <v>1699</v>
      </c>
      <c r="E1293" s="88" t="s">
        <v>583</v>
      </c>
      <c r="F1293" s="48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 t="str">
        <f>IF(COUNTIFS($E$3:E1293,E1293)=1,MAX($J$2:J1292)+1,"")</f>
        <v/>
      </c>
      <c r="K1293" s="6" t="str">
        <f t="shared" si="29"/>
        <v>24D1080017Tiếng anh chuyên ngành ôtô-1-25 (ĐH19.01)-1-2.45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</row>
    <row r="1294" spans="1:13" ht="18.75" customHeight="1">
      <c r="A1294" s="6" t="str">
        <f>IF(COUNTIFS($M$3:M1294,"",$B$3:B1294,B1294,$C$3:C1294,#REF!)=1,MAX('Danh sách'!$A$2:A1293)+1,"")</f>
        <v/>
      </c>
      <c r="B1294" s="85" t="s">
        <v>1700</v>
      </c>
      <c r="C1294" s="86" t="s">
        <v>1673</v>
      </c>
      <c r="D1294" s="86" t="s">
        <v>995</v>
      </c>
      <c r="E1294" s="88" t="s">
        <v>583</v>
      </c>
      <c r="F1294" s="48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29"/>
        <v>24D1080018Tiếng anh chuyên ngành ôtô-1-25 (ĐH19.01)-1-2.45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</row>
    <row r="1295" spans="1:13" ht="18.75" customHeight="1">
      <c r="A1295" s="6" t="str">
        <f>IF(COUNTIFS($M$3:M1295,"",$B$3:B1295,B1295,$C$3:C1295,#REF!)=1,MAX('Danh sách'!$A$2:A1294)+1,"")</f>
        <v/>
      </c>
      <c r="B1295" s="85" t="s">
        <v>1701</v>
      </c>
      <c r="C1295" s="86" t="s">
        <v>1673</v>
      </c>
      <c r="D1295" s="86" t="s">
        <v>1152</v>
      </c>
      <c r="E1295" s="88" t="s">
        <v>583</v>
      </c>
      <c r="F1295" s="48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29"/>
        <v>24D1080019Tiếng anh chuyên ngành ôtô-1-25 (ĐH19.01)-1-2.45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</row>
    <row r="1296" spans="1:13" ht="18.75" customHeight="1">
      <c r="A1296" s="6" t="str">
        <f>IF(COUNTIFS($M$3:M1296,"",$B$3:B1296,B1296,$C$3:C1296,#REF!)=1,MAX('Danh sách'!$A$2:A1295)+1,"")</f>
        <v/>
      </c>
      <c r="B1296" s="85" t="s">
        <v>1702</v>
      </c>
      <c r="C1296" s="86" t="s">
        <v>1673</v>
      </c>
      <c r="D1296" s="86" t="s">
        <v>1703</v>
      </c>
      <c r="E1296" s="88" t="s">
        <v>583</v>
      </c>
      <c r="F1296" s="48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29"/>
        <v>24D1080021Tiếng anh chuyên ngành ôtô-1-25 (ĐH19.01)-1-2.45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</row>
    <row r="1297" spans="1:13" ht="18.75" customHeight="1">
      <c r="A1297" s="6" t="str">
        <f>IF(COUNTIFS($M$3:M1297,"",$B$3:B1297,B1297,$C$3:C1297,#REF!)=1,MAX('Danh sách'!$A$2:A1296)+1,"")</f>
        <v/>
      </c>
      <c r="B1297" s="85" t="s">
        <v>1704</v>
      </c>
      <c r="C1297" s="86" t="s">
        <v>1673</v>
      </c>
      <c r="D1297" s="86" t="s">
        <v>1705</v>
      </c>
      <c r="E1297" s="88" t="s">
        <v>583</v>
      </c>
      <c r="F1297" s="48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29"/>
        <v>24D1080022Tiếng anh chuyên ngành ôtô-1-25 (ĐH19.01)-1-2.45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</row>
    <row r="1298" spans="1:13" ht="18.75" customHeight="1">
      <c r="A1298" s="6" t="str">
        <f>IF(COUNTIFS($M$3:M1298,"",$B$3:B1298,B1298,$C$3:C1298,#REF!)=1,MAX('Danh sách'!$A$2:A1297)+1,"")</f>
        <v/>
      </c>
      <c r="B1298" s="85" t="s">
        <v>1706</v>
      </c>
      <c r="C1298" s="86" t="s">
        <v>1673</v>
      </c>
      <c r="D1298" s="86" t="s">
        <v>1707</v>
      </c>
      <c r="E1298" s="88" t="s">
        <v>583</v>
      </c>
      <c r="F1298" s="48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L</v>
      </c>
      <c r="J1298" s="10" t="str">
        <f>IF(COUNTIFS($E$3:E1298,E1298)=1,MAX($J$2:J1297)+1,"")</f>
        <v/>
      </c>
      <c r="K1298" s="6" t="str">
        <f t="shared" si="29"/>
        <v>24D1080023Tiếng anh chuyên ngành ôtô-1-25 (ĐH19.01)-1-2.45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</row>
    <row r="1299" spans="1:13" ht="18.75" customHeight="1">
      <c r="A1299" s="6" t="str">
        <f>IF(COUNTIFS($M$3:M1299,"",$B$3:B1299,B1299,$C$3:C1299,#REF!)=1,MAX('Danh sách'!$A$2:A1298)+1,"")</f>
        <v/>
      </c>
      <c r="B1299" s="85" t="s">
        <v>1708</v>
      </c>
      <c r="C1299" s="86" t="s">
        <v>1673</v>
      </c>
      <c r="D1299" s="86" t="s">
        <v>1709</v>
      </c>
      <c r="E1299" s="88" t="s">
        <v>583</v>
      </c>
      <c r="F1299" s="48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29"/>
        <v>24D1080024Tiếng anh chuyên ngành ôtô-1-25 (ĐH19.01)-1-2.45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</row>
    <row r="1300" spans="1:13" ht="18.75" customHeight="1">
      <c r="A1300" s="6" t="str">
        <f>IF(COUNTIFS($M$3:M1300,"",$B$3:B1300,B1300,$C$3:C1300,#REF!)=1,MAX('Danh sách'!$A$2:A1299)+1,"")</f>
        <v/>
      </c>
      <c r="B1300" s="85" t="s">
        <v>1710</v>
      </c>
      <c r="C1300" s="86" t="s">
        <v>1673</v>
      </c>
      <c r="D1300" s="86" t="s">
        <v>1711</v>
      </c>
      <c r="E1300" s="88" t="s">
        <v>583</v>
      </c>
      <c r="F1300" s="48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29"/>
        <v>24D1080026Tiếng anh chuyên ngành ôtô-1-25 (ĐH19.01)-1-2.45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</row>
    <row r="1301" spans="1:13" ht="18.75" customHeight="1">
      <c r="A1301" s="6" t="str">
        <f>IF(COUNTIFS($M$3:M1301,"",$B$3:B1301,B1301,$C$3:C1301,#REF!)=1,MAX('Danh sách'!$A$2:A1300)+1,"")</f>
        <v/>
      </c>
      <c r="B1301" s="85" t="s">
        <v>1712</v>
      </c>
      <c r="C1301" s="86" t="s">
        <v>1673</v>
      </c>
      <c r="D1301" s="86" t="s">
        <v>1713</v>
      </c>
      <c r="E1301" s="88" t="s">
        <v>583</v>
      </c>
      <c r="F1301" s="48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29"/>
        <v>24D1080028Tiếng anh chuyên ngành ôtô-1-25 (ĐH19.01)-1-2.45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</row>
    <row r="1302" spans="1:13" ht="18.75" customHeight="1">
      <c r="A1302" s="6" t="str">
        <f>IF(COUNTIFS($M$3:M1302,"",$B$3:B1302,B1302,$C$3:C1302,#REF!)=1,MAX('Danh sách'!$A$2:A1301)+1,"")</f>
        <v/>
      </c>
      <c r="B1302" s="85" t="s">
        <v>1714</v>
      </c>
      <c r="C1302" s="86" t="s">
        <v>1673</v>
      </c>
      <c r="D1302" s="86" t="s">
        <v>1715</v>
      </c>
      <c r="E1302" s="88" t="s">
        <v>583</v>
      </c>
      <c r="F1302" s="48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L</v>
      </c>
      <c r="J1302" s="10" t="str">
        <f>IF(COUNTIFS($E$3:E1302,E1302)=1,MAX($J$2:J1301)+1,"")</f>
        <v/>
      </c>
      <c r="K1302" s="6" t="str">
        <f t="shared" si="29"/>
        <v>24D1080027Tiếng anh chuyên ngành ôtô-1-25 (ĐH19.01)-1-2.45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</row>
    <row r="1303" spans="1:13" ht="18.75" customHeight="1">
      <c r="A1303" s="6" t="str">
        <f>IF(COUNTIFS($M$3:M1303,"",$B$3:B1303,B1303,$C$3:C1303,#REF!)=1,MAX('Danh sách'!$A$2:A1302)+1,"")</f>
        <v/>
      </c>
      <c r="B1303" s="85" t="s">
        <v>1716</v>
      </c>
      <c r="C1303" s="86" t="s">
        <v>1673</v>
      </c>
      <c r="D1303" s="86" t="s">
        <v>1717</v>
      </c>
      <c r="E1303" s="88" t="s">
        <v>583</v>
      </c>
      <c r="F1303" s="48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L</v>
      </c>
      <c r="J1303" s="10" t="str">
        <f>IF(COUNTIFS($E$3:E1303,E1303)=1,MAX($J$2:J1302)+1,"")</f>
        <v/>
      </c>
      <c r="K1303" s="6" t="str">
        <f t="shared" si="29"/>
        <v>24D1080030Tiếng anh chuyên ngành ôtô-1-25 (ĐH19.01)-1-2.45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</row>
    <row r="1304" spans="1:13" ht="18.75" customHeight="1">
      <c r="A1304" s="6" t="str">
        <f>IF(COUNTIFS($M$3:M1304,"",$B$3:B1304,B1304,$C$3:C1304,#REF!)=1,MAX('Danh sách'!$A$2:A1303)+1,"")</f>
        <v/>
      </c>
      <c r="B1304" s="85" t="s">
        <v>1718</v>
      </c>
      <c r="C1304" s="86" t="s">
        <v>1673</v>
      </c>
      <c r="D1304" s="86" t="s">
        <v>1719</v>
      </c>
      <c r="E1304" s="88" t="s">
        <v>583</v>
      </c>
      <c r="F1304" s="48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L</v>
      </c>
      <c r="J1304" s="10" t="str">
        <f>IF(COUNTIFS($E$3:E1304,E1304)=1,MAX($J$2:J1303)+1,"")</f>
        <v/>
      </c>
      <c r="K1304" s="6" t="str">
        <f t="shared" si="29"/>
        <v>24D1080029Tiếng anh chuyên ngành ôtô-1-25 (ĐH19.01)-1-2.45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</row>
    <row r="1305" spans="1:13" ht="18.75" customHeight="1">
      <c r="A1305" s="6" t="str">
        <f>IF(COUNTIFS($M$3:M1305,"",$B$3:B1305,B1305,$C$3:C1305,#REF!)=1,MAX('Danh sách'!$A$2:A1304)+1,"")</f>
        <v/>
      </c>
      <c r="B1305" s="85" t="s">
        <v>1720</v>
      </c>
      <c r="C1305" s="86" t="s">
        <v>1673</v>
      </c>
      <c r="D1305" s="86" t="s">
        <v>1721</v>
      </c>
      <c r="E1305" s="88" t="s">
        <v>583</v>
      </c>
      <c r="F1305" s="48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L</v>
      </c>
      <c r="J1305" s="10" t="str">
        <f>IF(COUNTIFS($E$3:E1305,E1305)=1,MAX($J$2:J1304)+1,"")</f>
        <v/>
      </c>
      <c r="K1305" s="6" t="str">
        <f t="shared" si="29"/>
        <v>24D1080031Tiếng anh chuyên ngành ôtô-1-25 (ĐH19.01)-1-2.45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</row>
    <row r="1306" spans="1:13" ht="18.75" customHeight="1">
      <c r="A1306" s="6" t="str">
        <f>IF(COUNTIFS($M$3:M1306,"",$B$3:B1306,B1306,$C$3:C1306,#REF!)=1,MAX('Danh sách'!$A$2:A1305)+1,"")</f>
        <v/>
      </c>
      <c r="B1306" s="85" t="s">
        <v>1722</v>
      </c>
      <c r="C1306" s="86" t="s">
        <v>1673</v>
      </c>
      <c r="D1306" s="86" t="s">
        <v>1723</v>
      </c>
      <c r="E1306" s="88" t="s">
        <v>583</v>
      </c>
      <c r="F1306" s="48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L</v>
      </c>
      <c r="J1306" s="10" t="str">
        <f>IF(COUNTIFS($E$3:E1306,E1306)=1,MAX($J$2:J1305)+1,"")</f>
        <v/>
      </c>
      <c r="K1306" s="6" t="str">
        <f t="shared" si="29"/>
        <v>24D1080032Tiếng anh chuyên ngành ôtô-1-25 (ĐH19.01)-1-2.45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</row>
    <row r="1307" spans="1:13" ht="18.75" customHeight="1">
      <c r="A1307" s="6" t="str">
        <f>IF(COUNTIFS($M$3:M1307,"",$B$3:B1307,B1307,$C$3:C1307,#REF!)=1,MAX('Danh sách'!$A$2:A1306)+1,"")</f>
        <v/>
      </c>
      <c r="B1307" s="85" t="s">
        <v>1724</v>
      </c>
      <c r="C1307" s="86" t="s">
        <v>1673</v>
      </c>
      <c r="D1307" s="86" t="s">
        <v>1725</v>
      </c>
      <c r="E1307" s="88" t="s">
        <v>583</v>
      </c>
      <c r="F1307" s="48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L</v>
      </c>
      <c r="J1307" s="10" t="str">
        <f>IF(COUNTIFS($E$3:E1307,E1307)=1,MAX($J$2:J1306)+1,"")</f>
        <v/>
      </c>
      <c r="K1307" s="6" t="str">
        <f t="shared" si="29"/>
        <v>24D1080035Tiếng anh chuyên ngành ôtô-1-25 (ĐH19.01)-1-2.45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</row>
    <row r="1308" spans="1:13" ht="18.75" customHeight="1">
      <c r="A1308" s="6" t="str">
        <f>IF(COUNTIFS($M$3:M1308,"",$B$3:B1308,B1308,$C$3:C1308,#REF!)=1,MAX('Danh sách'!$A$2:A1307)+1,"")</f>
        <v/>
      </c>
      <c r="B1308" s="85" t="s">
        <v>1726</v>
      </c>
      <c r="C1308" s="86" t="s">
        <v>1673</v>
      </c>
      <c r="D1308" s="86" t="s">
        <v>1727</v>
      </c>
      <c r="E1308" s="88" t="s">
        <v>583</v>
      </c>
      <c r="F1308" s="48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L</v>
      </c>
      <c r="J1308" s="10" t="str">
        <f>IF(COUNTIFS($E$3:E1308,E1308)=1,MAX($J$2:J1307)+1,"")</f>
        <v/>
      </c>
      <c r="K1308" s="6" t="str">
        <f t="shared" si="29"/>
        <v>24D1080037Tiếng anh chuyên ngành ôtô-1-25 (ĐH19.01)-1-2.45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</row>
    <row r="1309" spans="1:13" ht="18.75" customHeight="1">
      <c r="A1309" s="6" t="str">
        <f>IF(COUNTIFS($M$3:M1309,"",$B$3:B1309,B1309,$C$3:C1309,#REF!)=1,MAX('Danh sách'!$A$2:A1308)+1,"")</f>
        <v/>
      </c>
      <c r="B1309" s="85" t="s">
        <v>1728</v>
      </c>
      <c r="C1309" s="86" t="s">
        <v>1673</v>
      </c>
      <c r="D1309" s="86" t="s">
        <v>1729</v>
      </c>
      <c r="E1309" s="88" t="s">
        <v>583</v>
      </c>
      <c r="F1309" s="48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L</v>
      </c>
      <c r="J1309" s="10" t="str">
        <f>IF(COUNTIFS($E$3:E1309,E1309)=1,MAX($J$2:J1308)+1,"")</f>
        <v/>
      </c>
      <c r="K1309" s="6" t="str">
        <f t="shared" si="29"/>
        <v>24D1080034Tiếng anh chuyên ngành ôtô-1-25 (ĐH19.01)-1-2.45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</row>
    <row r="1310" spans="1:13" ht="18.75" customHeight="1">
      <c r="A1310" s="6" t="str">
        <f>IF(COUNTIFS($M$3:M1310,"",$B$3:B1310,B1310,$C$3:C1310,#REF!)=1,MAX('Danh sách'!$A$2:A1309)+1,"")</f>
        <v/>
      </c>
      <c r="B1310" s="85" t="s">
        <v>1730</v>
      </c>
      <c r="C1310" s="86" t="s">
        <v>1673</v>
      </c>
      <c r="D1310" s="86" t="s">
        <v>1731</v>
      </c>
      <c r="E1310" s="88" t="s">
        <v>583</v>
      </c>
      <c r="F1310" s="48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L</v>
      </c>
      <c r="J1310" s="10" t="str">
        <f>IF(COUNTIFS($E$3:E1310,E1310)=1,MAX($J$2:J1309)+1,"")</f>
        <v/>
      </c>
      <c r="K1310" s="6" t="str">
        <f t="shared" si="29"/>
        <v>24D1080038Tiếng anh chuyên ngành ôtô-1-25 (ĐH19.01)-1-2.45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</row>
    <row r="1311" spans="1:13" ht="18.75" customHeight="1">
      <c r="A1311" s="6" t="str">
        <f>IF(COUNTIFS($M$3:M1311,"",$B$3:B1311,B1311,$C$3:C1311,#REF!)=1,MAX('Danh sách'!$A$2:A1310)+1,"")</f>
        <v/>
      </c>
      <c r="B1311" s="85" t="s">
        <v>1293</v>
      </c>
      <c r="C1311" s="86" t="s">
        <v>1294</v>
      </c>
      <c r="D1311" s="86" t="s">
        <v>1295</v>
      </c>
      <c r="E1311" s="88" t="s">
        <v>587</v>
      </c>
      <c r="F1311" s="48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L</v>
      </c>
      <c r="J1311" s="10">
        <f>IF(COUNTIFS($E$3:E1311,E1311)=1,MAX($J$2:J1310)+1,"")</f>
        <v>39</v>
      </c>
      <c r="K1311" s="6" t="str">
        <f t="shared" si="29"/>
        <v>24D1110001Tiếng anh chuyên ngành kinh tế-1-25 (ĐH19.01)-1-3.46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</row>
    <row r="1312" spans="1:13" ht="18.75" customHeight="1">
      <c r="A1312" s="6" t="str">
        <f>IF(COUNTIFS($M$3:M1312,"",$B$3:B1312,B1312,$C$3:C1312,#REF!)=1,MAX('Danh sách'!$A$2:A1311)+1,"")</f>
        <v/>
      </c>
      <c r="B1312" s="85" t="s">
        <v>1296</v>
      </c>
      <c r="C1312" s="86" t="s">
        <v>1294</v>
      </c>
      <c r="D1312" s="86" t="s">
        <v>1297</v>
      </c>
      <c r="E1312" s="88" t="s">
        <v>587</v>
      </c>
      <c r="F1312" s="48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L</v>
      </c>
      <c r="J1312" s="10" t="str">
        <f>IF(COUNTIFS($E$3:E1312,E1312)=1,MAX($J$2:J1311)+1,"")</f>
        <v/>
      </c>
      <c r="K1312" s="6" t="str">
        <f t="shared" si="29"/>
        <v>24D1110002Tiếng anh chuyên ngành kinh tế-1-25 (ĐH19.01)-1-3.46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</row>
    <row r="1313" spans="1:13" ht="18.75" customHeight="1">
      <c r="A1313" s="6" t="str">
        <f>IF(COUNTIFS($M$3:M1313,"",$B$3:B1313,B1313,$C$3:C1313,#REF!)=1,MAX('Danh sách'!$A$2:A1312)+1,"")</f>
        <v/>
      </c>
      <c r="B1313" s="85" t="s">
        <v>1298</v>
      </c>
      <c r="C1313" s="86" t="s">
        <v>1294</v>
      </c>
      <c r="D1313" s="86" t="s">
        <v>1299</v>
      </c>
      <c r="E1313" s="88" t="s">
        <v>587</v>
      </c>
      <c r="F1313" s="48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L</v>
      </c>
      <c r="J1313" s="10" t="str">
        <f>IF(COUNTIFS($E$3:E1313,E1313)=1,MAX($J$2:J1312)+1,"")</f>
        <v/>
      </c>
      <c r="K1313" s="6" t="str">
        <f t="shared" si="29"/>
        <v>24D1110004Tiếng anh chuyên ngành kinh tế-1-25 (ĐH19.01)-1-3.46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</row>
    <row r="1314" spans="1:13" ht="18.75" customHeight="1">
      <c r="A1314" s="6" t="str">
        <f>IF(COUNTIFS($M$3:M1314,"",$B$3:B1314,B1314,$C$3:C1314,#REF!)=1,MAX('Danh sách'!$A$2:A1313)+1,"")</f>
        <v/>
      </c>
      <c r="B1314" s="85" t="s">
        <v>1300</v>
      </c>
      <c r="C1314" s="86" t="s">
        <v>1294</v>
      </c>
      <c r="D1314" s="86" t="s">
        <v>1301</v>
      </c>
      <c r="E1314" s="88" t="s">
        <v>587</v>
      </c>
      <c r="F1314" s="48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L</v>
      </c>
      <c r="J1314" s="10" t="str">
        <f>IF(COUNTIFS($E$3:E1314,E1314)=1,MAX($J$2:J1313)+1,"")</f>
        <v/>
      </c>
      <c r="K1314" s="6" t="str">
        <f t="shared" si="29"/>
        <v>24D1110007Tiếng anh chuyên ngành kinh tế-1-25 (ĐH19.01)-1-3.46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</row>
    <row r="1315" spans="1:13" ht="18.75" customHeight="1">
      <c r="A1315" s="6" t="str">
        <f>IF(COUNTIFS($M$3:M1315,"",$B$3:B1315,B1315,$C$3:C1315,#REF!)=1,MAX('Danh sách'!$A$2:A1314)+1,"")</f>
        <v/>
      </c>
      <c r="B1315" s="85" t="s">
        <v>1302</v>
      </c>
      <c r="C1315" s="86" t="s">
        <v>1294</v>
      </c>
      <c r="D1315" s="86" t="s">
        <v>1303</v>
      </c>
      <c r="E1315" s="88" t="s">
        <v>587</v>
      </c>
      <c r="F1315" s="48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L</v>
      </c>
      <c r="J1315" s="10" t="str">
        <f>IF(COUNTIFS($E$3:E1315,E1315)=1,MAX($J$2:J1314)+1,"")</f>
        <v/>
      </c>
      <c r="K1315" s="6" t="str">
        <f t="shared" si="29"/>
        <v>24D1110008Tiếng anh chuyên ngành kinh tế-1-25 (ĐH19.01)-1-3.46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</row>
    <row r="1316" spans="1:13" ht="18.75" customHeight="1">
      <c r="A1316" s="6" t="str">
        <f>IF(COUNTIFS($M$3:M1316,"",$B$3:B1316,B1316,$C$3:C1316,#REF!)=1,MAX('Danh sách'!$A$2:A1315)+1,"")</f>
        <v/>
      </c>
      <c r="B1316" s="85" t="s">
        <v>1304</v>
      </c>
      <c r="C1316" s="86" t="s">
        <v>1294</v>
      </c>
      <c r="D1316" s="86" t="s">
        <v>1305</v>
      </c>
      <c r="E1316" s="88" t="s">
        <v>587</v>
      </c>
      <c r="F1316" s="48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L</v>
      </c>
      <c r="J1316" s="10" t="str">
        <f>IF(COUNTIFS($E$3:E1316,E1316)=1,MAX($J$2:J1315)+1,"")</f>
        <v/>
      </c>
      <c r="K1316" s="6" t="str">
        <f t="shared" si="29"/>
        <v>24D1110009Tiếng anh chuyên ngành kinh tế-1-25 (ĐH19.01)-1-3.46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</row>
    <row r="1317" spans="1:13" ht="18.75" customHeight="1">
      <c r="A1317" s="6" t="str">
        <f>IF(COUNTIFS($M$3:M1317,"",$B$3:B1317,B1317,$C$3:C1317,#REF!)=1,MAX('Danh sách'!$A$2:A1316)+1,"")</f>
        <v/>
      </c>
      <c r="B1317" s="85" t="s">
        <v>1306</v>
      </c>
      <c r="C1317" s="86" t="s">
        <v>1294</v>
      </c>
      <c r="D1317" s="86" t="s">
        <v>1307</v>
      </c>
      <c r="E1317" s="88" t="s">
        <v>587</v>
      </c>
      <c r="F1317" s="48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L</v>
      </c>
      <c r="J1317" s="10" t="str">
        <f>IF(COUNTIFS($E$3:E1317,E1317)=1,MAX($J$2:J1316)+1,"")</f>
        <v/>
      </c>
      <c r="K1317" s="6" t="str">
        <f t="shared" si="29"/>
        <v>24D1110010Tiếng anh chuyên ngành kinh tế-1-25 (ĐH19.01)-1-3.46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</row>
    <row r="1318" spans="1:13" ht="18.75" customHeight="1">
      <c r="A1318" s="6" t="str">
        <f>IF(COUNTIFS($M$3:M1318,"",$B$3:B1318,B1318,$C$3:C1318,#REF!)=1,MAX('Danh sách'!$A$2:A1317)+1,"")</f>
        <v/>
      </c>
      <c r="B1318" s="85" t="s">
        <v>1308</v>
      </c>
      <c r="C1318" s="86" t="s">
        <v>1294</v>
      </c>
      <c r="D1318" s="86" t="s">
        <v>1309</v>
      </c>
      <c r="E1318" s="88" t="s">
        <v>587</v>
      </c>
      <c r="F1318" s="48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L</v>
      </c>
      <c r="J1318" s="10" t="str">
        <f>IF(COUNTIFS($E$3:E1318,E1318)=1,MAX($J$2:J1317)+1,"")</f>
        <v/>
      </c>
      <c r="K1318" s="6" t="str">
        <f t="shared" si="29"/>
        <v>24D1110012Tiếng anh chuyên ngành kinh tế-1-25 (ĐH19.01)-1-3.46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</row>
    <row r="1319" spans="1:13" ht="18.75" customHeight="1">
      <c r="A1319" s="6" t="str">
        <f>IF(COUNTIFS($M$3:M1319,"",$B$3:B1319,B1319,$C$3:C1319,#REF!)=1,MAX('Danh sách'!$A$2:A1318)+1,"")</f>
        <v/>
      </c>
      <c r="B1319" s="85" t="s">
        <v>1310</v>
      </c>
      <c r="C1319" s="86" t="s">
        <v>1311</v>
      </c>
      <c r="D1319" s="86" t="s">
        <v>1312</v>
      </c>
      <c r="E1319" s="88" t="s">
        <v>587</v>
      </c>
      <c r="F1319" s="48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L</v>
      </c>
      <c r="J1319" s="10" t="str">
        <f>IF(COUNTIFS($E$3:E1319,E1319)=1,MAX($J$2:J1318)+1,"")</f>
        <v/>
      </c>
      <c r="K1319" s="6" t="str">
        <f t="shared" si="29"/>
        <v>24D1180001Tiếng anh chuyên ngành kinh tế-1-25 (ĐH19.01)-1-3.46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</row>
    <row r="1320" spans="1:13" ht="18.75" customHeight="1">
      <c r="A1320" s="6" t="str">
        <f>IF(COUNTIFS($M$3:M1320,"",$B$3:B1320,B1320,$C$3:C1320,#REF!)=1,MAX('Danh sách'!$A$2:A1319)+1,"")</f>
        <v/>
      </c>
      <c r="B1320" s="85" t="s">
        <v>1313</v>
      </c>
      <c r="C1320" s="86" t="s">
        <v>1311</v>
      </c>
      <c r="D1320" s="86" t="s">
        <v>1314</v>
      </c>
      <c r="E1320" s="88" t="s">
        <v>587</v>
      </c>
      <c r="F1320" s="48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 t="str">
        <f>IF(COUNTIFS($E$3:E1320,E1320)=1,MAX($J$2:J1319)+1,"")</f>
        <v/>
      </c>
      <c r="K1320" s="6" t="str">
        <f t="shared" si="29"/>
        <v>24D1180002Tiếng anh chuyên ngành kinh tế-1-25 (ĐH19.01)-1-3.46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</row>
    <row r="1321" spans="1:13" ht="18.75" customHeight="1">
      <c r="A1321" s="6" t="str">
        <f>IF(COUNTIFS($M$3:M1321,"",$B$3:B1321,B1321,$C$3:C1321,#REF!)=1,MAX('Danh sách'!$A$2:A1320)+1,"")</f>
        <v/>
      </c>
      <c r="B1321" s="85" t="s">
        <v>1315</v>
      </c>
      <c r="C1321" s="86" t="s">
        <v>1311</v>
      </c>
      <c r="D1321" s="86" t="s">
        <v>1316</v>
      </c>
      <c r="E1321" s="88" t="s">
        <v>587</v>
      </c>
      <c r="F1321" s="48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29"/>
        <v>24D1180003Tiếng anh chuyên ngành kinh tế-1-25 (ĐH19.01)-1-3.46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</row>
    <row r="1322" spans="1:13" ht="18.75" customHeight="1">
      <c r="A1322" s="6" t="str">
        <f>IF(COUNTIFS($M$3:M1322,"",$B$3:B1322,B1322,$C$3:C1322,#REF!)=1,MAX('Danh sách'!$A$2:A1321)+1,"")</f>
        <v/>
      </c>
      <c r="B1322" s="85" t="s">
        <v>1317</v>
      </c>
      <c r="C1322" s="86" t="s">
        <v>1318</v>
      </c>
      <c r="D1322" s="86" t="s">
        <v>1319</v>
      </c>
      <c r="E1322" s="88" t="s">
        <v>587</v>
      </c>
      <c r="F1322" s="48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29"/>
        <v>24D1120001Tiếng anh chuyên ngành kinh tế-1-25 (ĐH19.01)-1-3.46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</row>
    <row r="1323" spans="1:13" ht="18.75" customHeight="1">
      <c r="A1323" s="6" t="str">
        <f>IF(COUNTIFS($M$3:M1323,"",$B$3:B1323,B1323,$C$3:C1323,#REF!)=1,MAX('Danh sách'!$A$2:A1322)+1,"")</f>
        <v/>
      </c>
      <c r="B1323" s="85" t="s">
        <v>1320</v>
      </c>
      <c r="C1323" s="86" t="s">
        <v>1318</v>
      </c>
      <c r="D1323" s="86" t="s">
        <v>1321</v>
      </c>
      <c r="E1323" s="88" t="s">
        <v>587</v>
      </c>
      <c r="F1323" s="48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29"/>
        <v>24D1120017Tiếng anh chuyên ngành kinh tế-1-25 (ĐH19.01)-1-3.46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</row>
    <row r="1324" spans="1:13" ht="18.75" customHeight="1">
      <c r="A1324" s="6" t="str">
        <f>IF(COUNTIFS($M$3:M1324,"",$B$3:B1324,B1324,$C$3:C1324,#REF!)=1,MAX('Danh sách'!$A$2:A1323)+1,"")</f>
        <v/>
      </c>
      <c r="B1324" s="85" t="s">
        <v>1322</v>
      </c>
      <c r="C1324" s="86" t="s">
        <v>1318</v>
      </c>
      <c r="D1324" s="86" t="s">
        <v>1323</v>
      </c>
      <c r="E1324" s="88" t="s">
        <v>587</v>
      </c>
      <c r="F1324" s="48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29"/>
        <v>24D1120003Tiếng anh chuyên ngành kinh tế-1-25 (ĐH19.01)-1-3.46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</row>
    <row r="1325" spans="1:13" ht="18.75" customHeight="1">
      <c r="A1325" s="6" t="str">
        <f>IF(COUNTIFS($M$3:M1325,"",$B$3:B1325,B1325,$C$3:C1325,#REF!)=1,MAX('Danh sách'!$A$2:A1324)+1,"")</f>
        <v/>
      </c>
      <c r="B1325" s="85" t="s">
        <v>1324</v>
      </c>
      <c r="C1325" s="86" t="s">
        <v>1318</v>
      </c>
      <c r="D1325" s="86" t="s">
        <v>1325</v>
      </c>
      <c r="E1325" s="88" t="s">
        <v>587</v>
      </c>
      <c r="F1325" s="48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29"/>
        <v>24D1120004Tiếng anh chuyên ngành kinh tế-1-25 (ĐH19.01)-1-3.46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</row>
    <row r="1326" spans="1:13" ht="18.75" customHeight="1">
      <c r="A1326" s="6" t="str">
        <f>IF(COUNTIFS($M$3:M1326,"",$B$3:B1326,B1326,$C$3:C1326,#REF!)=1,MAX('Danh sách'!$A$2:A1325)+1,"")</f>
        <v/>
      </c>
      <c r="B1326" s="85" t="s">
        <v>1326</v>
      </c>
      <c r="C1326" s="86" t="s">
        <v>1318</v>
      </c>
      <c r="D1326" s="86" t="s">
        <v>1327</v>
      </c>
      <c r="E1326" s="88" t="s">
        <v>587</v>
      </c>
      <c r="F1326" s="48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29"/>
        <v>24D1120005Tiếng anh chuyên ngành kinh tế-1-25 (ĐH19.01)-1-3.46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</row>
    <row r="1327" spans="1:13" ht="18.75" customHeight="1">
      <c r="A1327" s="6" t="str">
        <f>IF(COUNTIFS($M$3:M1327,"",$B$3:B1327,B1327,$C$3:C1327,#REF!)=1,MAX('Danh sách'!$A$2:A1326)+1,"")</f>
        <v/>
      </c>
      <c r="B1327" s="85" t="s">
        <v>1328</v>
      </c>
      <c r="C1327" s="86" t="s">
        <v>1318</v>
      </c>
      <c r="D1327" s="86" t="s">
        <v>1329</v>
      </c>
      <c r="E1327" s="88" t="s">
        <v>587</v>
      </c>
      <c r="F1327" s="48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29"/>
        <v>24D1120006Tiếng anh chuyên ngành kinh tế-1-25 (ĐH19.01)-1-3.46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</row>
    <row r="1328" spans="1:13" ht="18.75" customHeight="1">
      <c r="A1328" s="6" t="str">
        <f>IF(COUNTIFS($M$3:M1328,"",$B$3:B1328,B1328,$C$3:C1328,#REF!)=1,MAX('Danh sách'!$A$2:A1327)+1,"")</f>
        <v/>
      </c>
      <c r="B1328" s="85" t="s">
        <v>1330</v>
      </c>
      <c r="C1328" s="86" t="s">
        <v>1318</v>
      </c>
      <c r="D1328" s="86" t="s">
        <v>1331</v>
      </c>
      <c r="E1328" s="88" t="s">
        <v>587</v>
      </c>
      <c r="F1328" s="48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29"/>
        <v>24D1120008Tiếng anh chuyên ngành kinh tế-1-25 (ĐH19.01)-1-3.46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</row>
    <row r="1329" spans="1:13" ht="18.75" customHeight="1">
      <c r="A1329" s="6" t="str">
        <f>IF(COUNTIFS($M$3:M1329,"",$B$3:B1329,B1329,$C$3:C1329,#REF!)=1,MAX('Danh sách'!$A$2:A1328)+1,"")</f>
        <v/>
      </c>
      <c r="B1329" s="85" t="s">
        <v>1332</v>
      </c>
      <c r="C1329" s="86" t="s">
        <v>1318</v>
      </c>
      <c r="D1329" s="86" t="s">
        <v>1333</v>
      </c>
      <c r="E1329" s="88" t="s">
        <v>587</v>
      </c>
      <c r="F1329" s="48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29"/>
        <v>24D1120009Tiếng anh chuyên ngành kinh tế-1-25 (ĐH19.01)-1-3.46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</row>
    <row r="1330" spans="1:13" ht="18.75" customHeight="1">
      <c r="A1330" s="6" t="str">
        <f>IF(COUNTIFS($M$3:M1330,"",$B$3:B1330,B1330,$C$3:C1330,#REF!)=1,MAX('Danh sách'!$A$2:A1329)+1,"")</f>
        <v/>
      </c>
      <c r="B1330" s="85" t="s">
        <v>1334</v>
      </c>
      <c r="C1330" s="86" t="s">
        <v>1318</v>
      </c>
      <c r="D1330" s="86" t="s">
        <v>1335</v>
      </c>
      <c r="E1330" s="88" t="s">
        <v>587</v>
      </c>
      <c r="F1330" s="48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29"/>
        <v>24D1120011Tiếng anh chuyên ngành kinh tế-1-25 (ĐH19.01)-1-3.46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</row>
    <row r="1331" spans="1:13" ht="18.75" customHeight="1">
      <c r="A1331" s="6" t="str">
        <f>IF(COUNTIFS($M$3:M1331,"",$B$3:B1331,B1331,$C$3:C1331,#REF!)=1,MAX('Danh sách'!$A$2:A1330)+1,"")</f>
        <v/>
      </c>
      <c r="B1331" s="85" t="s">
        <v>1336</v>
      </c>
      <c r="C1331" s="86" t="s">
        <v>1318</v>
      </c>
      <c r="D1331" s="86" t="s">
        <v>1337</v>
      </c>
      <c r="E1331" s="88" t="s">
        <v>587</v>
      </c>
      <c r="F1331" s="48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29"/>
        <v>24D1120016Tiếng anh chuyên ngành kinh tế-1-25 (ĐH19.01)-1-3.46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</row>
    <row r="1332" spans="1:13" ht="18.75" customHeight="1">
      <c r="A1332" s="6" t="str">
        <f>IF(COUNTIFS($M$3:M1332,"",$B$3:B1332,B1332,$C$3:C1332,#REF!)=1,MAX('Danh sách'!$A$2:A1331)+1,"")</f>
        <v/>
      </c>
      <c r="B1332" s="47" t="s">
        <v>1732</v>
      </c>
      <c r="C1332" s="47" t="s">
        <v>1733</v>
      </c>
      <c r="D1332" s="47" t="s">
        <v>1734</v>
      </c>
      <c r="E1332" s="47" t="s">
        <v>491</v>
      </c>
      <c r="F1332" s="48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29"/>
        <v>24LC111011Toán chuyên đề 1-1-1-25 (ĐH19.01)-1-1.34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</row>
    <row r="1333" spans="1:13" ht="18.75" customHeight="1">
      <c r="A1333" s="6" t="str">
        <f>IF(COUNTIFS($M$3:M1333,"",$B$3:B1333,B1333,$C$3:C1333,#REF!)=1,MAX('Danh sách'!$A$2:A1332)+1,"")</f>
        <v/>
      </c>
      <c r="B1333" s="47" t="s">
        <v>1735</v>
      </c>
      <c r="C1333" s="47" t="s">
        <v>1733</v>
      </c>
      <c r="D1333" s="47" t="s">
        <v>1736</v>
      </c>
      <c r="E1333" s="47" t="s">
        <v>333</v>
      </c>
      <c r="F1333" s="48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29"/>
        <v>24LC111006Pháp luật kinh tế-1-25 (ĐH17.01)-1-3.18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</row>
    <row r="1334" spans="1:13" ht="18.75" customHeight="1">
      <c r="A1334" s="6" t="str">
        <f>IF(COUNTIFS($M$3:M1334,"",$B$3:B1334,B1334,$C$3:C1334,#REF!)=1,MAX('Danh sách'!$A$2:A1333)+1,"")</f>
        <v/>
      </c>
      <c r="B1334" s="47" t="s">
        <v>1737</v>
      </c>
      <c r="C1334" s="47" t="s">
        <v>1738</v>
      </c>
      <c r="D1334" s="47" t="s">
        <v>1739</v>
      </c>
      <c r="E1334" s="47" t="s">
        <v>498</v>
      </c>
      <c r="F1334" s="48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29"/>
        <v>23LC111041Toán chuyên đề 1-1-1-25 (ĐH19.02)-1-6.34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</row>
    <row r="1335" spans="1:13" ht="18.75" customHeight="1">
      <c r="A1335" s="6" t="str">
        <f>IF(COUNTIFS($M$3:M1335,"",$B$3:B1335,B1335,$C$3:C1335,#REF!)=1,MAX('Danh sách'!$A$2:A1334)+1,"")</f>
        <v/>
      </c>
      <c r="B1335" s="47" t="s">
        <v>1737</v>
      </c>
      <c r="C1335" s="47" t="s">
        <v>1738</v>
      </c>
      <c r="D1335" s="47" t="s">
        <v>1739</v>
      </c>
      <c r="E1335" s="47" t="s">
        <v>587</v>
      </c>
      <c r="F1335" s="48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29"/>
        <v>23LC111041Tiếng anh chuyên ngành kinh tế-1-25 (ĐH19.01)-1-3.46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</row>
    <row r="1336" spans="1:13" ht="18.75" customHeight="1">
      <c r="A1336" s="6" t="str">
        <f>IF(COUNTIFS($M$3:M1336,"",$B$3:B1336,B1336,$C$3:C1336,#REF!)=1,MAX('Danh sách'!$A$2:A1335)+1,"")</f>
        <v/>
      </c>
      <c r="B1336" s="47" t="s">
        <v>1740</v>
      </c>
      <c r="C1336" s="47" t="s">
        <v>1738</v>
      </c>
      <c r="D1336" s="47" t="s">
        <v>1741</v>
      </c>
      <c r="E1336" s="47" t="s">
        <v>498</v>
      </c>
      <c r="F1336" s="48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29"/>
        <v>23LC111049Toán chuyên đề 1-1-1-25 (ĐH19.02)-1-6.34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</row>
    <row r="1337" spans="1:13" ht="18.75" customHeight="1">
      <c r="A1337" s="6" t="str">
        <f>IF(COUNTIFS($M$3:M1337,"",$B$3:B1337,B1337,$C$3:C1337,#REF!)=1,MAX('Danh sách'!$A$2:A1336)+1,"")</f>
        <v/>
      </c>
      <c r="B1337" s="47" t="s">
        <v>1740</v>
      </c>
      <c r="C1337" s="47" t="s">
        <v>1738</v>
      </c>
      <c r="D1337" s="47" t="s">
        <v>1741</v>
      </c>
      <c r="E1337" s="47" t="s">
        <v>587</v>
      </c>
      <c r="F1337" s="48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29"/>
        <v>23LC111049Tiếng anh chuyên ngành kinh tế-1-25 (ĐH19.01)-1-3.46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</row>
    <row r="1338" spans="1:13" ht="18.75" customHeight="1">
      <c r="A1338" s="6" t="str">
        <f>IF(COUNTIFS($M$3:M1338,"",$B$3:B1338,B1338,$C$3:C1338,#REF!)=1,MAX('Danh sách'!$A$2:A1337)+1,"")</f>
        <v/>
      </c>
      <c r="B1338" s="47" t="s">
        <v>944</v>
      </c>
      <c r="C1338" s="47" t="s">
        <v>918</v>
      </c>
      <c r="D1338" s="47" t="s">
        <v>945</v>
      </c>
      <c r="E1338" s="47" t="s">
        <v>587</v>
      </c>
      <c r="F1338" s="48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29"/>
        <v>23D1120011Tiếng anh chuyên ngành kinh tế-1-25 (ĐH19.01)-1-3.46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</row>
    <row r="1339" spans="1:13" ht="18.75" customHeight="1">
      <c r="A1339" s="6" t="str">
        <f>IF(COUNTIFS($M$3:M1339,"",$B$3:B1339,B1339,$C$3:C1339,#REF!)=1,MAX('Danh sách'!$A$2:A1338)+1,"")</f>
        <v/>
      </c>
      <c r="B1339" s="47" t="s">
        <v>944</v>
      </c>
      <c r="C1339" s="47" t="s">
        <v>918</v>
      </c>
      <c r="D1339" s="47" t="s">
        <v>945</v>
      </c>
      <c r="E1339" s="47" t="s">
        <v>498</v>
      </c>
      <c r="F1339" s="48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29"/>
        <v>23D1120011Toán chuyên đề 1-1-1-25 (ĐH19.02)-1-6.34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</row>
    <row r="1340" spans="1:13" ht="18.75" customHeight="1">
      <c r="A1340" s="6" t="str">
        <f>IF(COUNTIFS($M$3:M1340,"",$B$3:B1340,B1340,$C$3:C1340,#REF!)=1,MAX('Danh sách'!$A$2:A1339)+1,"")</f>
        <v/>
      </c>
      <c r="B1340" s="47" t="s">
        <v>1742</v>
      </c>
      <c r="C1340" s="47" t="s">
        <v>1733</v>
      </c>
      <c r="D1340" s="47" t="s">
        <v>1743</v>
      </c>
      <c r="E1340" s="47" t="s">
        <v>333</v>
      </c>
      <c r="F1340" s="48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29"/>
        <v>24LC111020Pháp luật kinh tế-1-25 (ĐH17.01)-1-3.18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</row>
    <row r="1341" spans="1:13" ht="18.75" customHeight="1">
      <c r="A1341" s="6" t="str">
        <f>IF(COUNTIFS($M$3:M1341,"",$B$3:B1341,B1341,$C$3:C1341,#REF!)=1,MAX('Danh sách'!$A$2:A1340)+1,"")</f>
        <v/>
      </c>
      <c r="B1341" s="47" t="s">
        <v>713</v>
      </c>
      <c r="C1341" s="47" t="s">
        <v>695</v>
      </c>
      <c r="D1341" s="47" t="s">
        <v>714</v>
      </c>
      <c r="E1341" s="47" t="s">
        <v>549</v>
      </c>
      <c r="F1341" s="48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29"/>
        <v>23LC111030Kinh tế chính trị Mác - Lênin-1-25 (ĐH19.06)-1-3.42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</row>
    <row r="1342" spans="1:13" ht="18.75" customHeight="1">
      <c r="A1342" s="6" t="str">
        <f>IF(COUNTIFS($M$3:M1342,"",$B$3:B1342,B1342,$C$3:C1342,#REF!)=1,MAX('Danh sách'!$A$2:A1341)+1,"")</f>
        <v/>
      </c>
      <c r="B1342" s="47" t="s">
        <v>709</v>
      </c>
      <c r="C1342" s="47" t="s">
        <v>695</v>
      </c>
      <c r="D1342" s="47" t="s">
        <v>710</v>
      </c>
      <c r="E1342" s="47" t="s">
        <v>549</v>
      </c>
      <c r="F1342" s="48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29"/>
        <v>23LS108017Kinh tế chính trị Mác - Lênin-1-25 (ĐH19.06)-1-3.42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</row>
    <row r="1343" spans="1:13" ht="18.75" customHeight="1">
      <c r="A1343" s="6" t="str">
        <f>IF(COUNTIFS($M$3:M1343,"",$B$3:B1343,B1343,$C$3:C1343,#REF!)=1,MAX('Danh sách'!$A$2:A1342)+1,"")</f>
        <v/>
      </c>
      <c r="B1343" s="47" t="s">
        <v>1744</v>
      </c>
      <c r="C1343" s="47" t="s">
        <v>1745</v>
      </c>
      <c r="D1343" s="47" t="s">
        <v>1746</v>
      </c>
      <c r="E1343" s="47" t="s">
        <v>372</v>
      </c>
      <c r="F1343" s="48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si="29"/>
        <v>2532100006Tư tưởng Hồ Chí Minh-1-25 (ĐH18.02)-1-5.23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</row>
    <row r="1344" spans="1:13" ht="18.75" customHeight="1">
      <c r="A1344" s="6" t="str">
        <f>IF(COUNTIFS($M$3:M1344,"",$B$3:B1344,B1344,$C$3:C1344,#REF!)=1,MAX('Danh sách'!$A$2:A1343)+1,"")</f>
        <v/>
      </c>
      <c r="B1344" s="47">
        <v>2532100042</v>
      </c>
      <c r="C1344" s="47" t="s">
        <v>1745</v>
      </c>
      <c r="D1344" s="47" t="s">
        <v>1747</v>
      </c>
      <c r="E1344" s="47" t="s">
        <v>499</v>
      </c>
      <c r="F1344" s="48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29"/>
        <v>2532100042Kinh tế chính trị Mác - Lênin-1-1-25 (ĐH19.02)-1-6.34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</row>
    <row r="1345" spans="1:13" ht="18.75" customHeight="1">
      <c r="A1345" s="6" t="str">
        <f>IF(COUNTIFS($M$3:M1345,"",$B$3:B1345,B1345,$C$3:C1345,#REF!)=1,MAX('Danh sách'!$A$2:A1344)+1,"")</f>
        <v/>
      </c>
      <c r="B1345" s="47" t="s">
        <v>1748</v>
      </c>
      <c r="C1345" s="47" t="s">
        <v>1745</v>
      </c>
      <c r="D1345" s="47" t="s">
        <v>1749</v>
      </c>
      <c r="E1345" s="47" t="s">
        <v>499</v>
      </c>
      <c r="F1345" s="48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29"/>
        <v>2532100024Kinh tế chính trị Mác - Lênin-1-1-25 (ĐH19.02)-1-6.34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</row>
    <row r="1346" spans="1:13" ht="18.75" customHeight="1">
      <c r="A1346" s="6" t="str">
        <f>IF(COUNTIFS($M$3:M1346,"",$B$3:B1346,B1346,$C$3:C1346,#REF!)=1,MAX('Danh sách'!$A$2:A1345)+1,"")</f>
        <v/>
      </c>
      <c r="B1346" s="47" t="s">
        <v>1750</v>
      </c>
      <c r="C1346" s="47" t="s">
        <v>1745</v>
      </c>
      <c r="D1346" s="47" t="s">
        <v>1751</v>
      </c>
      <c r="E1346" s="47" t="s">
        <v>499</v>
      </c>
      <c r="F1346" s="48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29"/>
        <v>2532100002Kinh tế chính trị Mác - Lênin-1-1-25 (ĐH19.02)-1-6.34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</row>
    <row r="1347" spans="1:13" ht="18.75" customHeight="1">
      <c r="A1347" s="6" t="str">
        <f>IF(COUNTIFS($M$3:M1347,"",$B$3:B1347,B1347,$C$3:C1347,#REF!)=1,MAX('Danh sách'!$A$2:A1346)+1,"")</f>
        <v/>
      </c>
      <c r="B1347" s="47">
        <v>2532100036</v>
      </c>
      <c r="C1347" s="47" t="s">
        <v>1745</v>
      </c>
      <c r="D1347" s="47" t="s">
        <v>1752</v>
      </c>
      <c r="E1347" s="47" t="s">
        <v>499</v>
      </c>
      <c r="F1347" s="48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29"/>
        <v>2532100036Kinh tế chính trị Mác - Lênin-1-1-25 (ĐH19.02)-1-6.34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</row>
    <row r="1348" spans="1:13" ht="18.75" customHeight="1">
      <c r="A1348" s="6" t="str">
        <f>IF(COUNTIFS($M$3:M1348,"",$B$3:B1348,B1348,$C$3:C1348,#REF!)=1,MAX('Danh sách'!$A$2:A1347)+1,"")</f>
        <v/>
      </c>
      <c r="B1348" s="47" t="s">
        <v>1753</v>
      </c>
      <c r="C1348" s="47" t="s">
        <v>1754</v>
      </c>
      <c r="D1348" s="47" t="s">
        <v>1755</v>
      </c>
      <c r="E1348" s="47" t="s">
        <v>519</v>
      </c>
      <c r="F1348" s="48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ref="K1348:K1411" si="30">B1348&amp;E1348</f>
        <v>20D1010031Toán chuyên đề 1-1-25 (ĐH19.04)-1-3.38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</row>
    <row r="1349" spans="1:13" ht="18.75" customHeight="1">
      <c r="A1349" s="6" t="str">
        <f>IF(COUNTIFS($M$3:M1349,"",$B$3:B1349,B1349,$C$3:C1349,#REF!)=1,MAX('Danh sách'!$A$2:A1348)+1,"")</f>
        <v/>
      </c>
      <c r="B1349" s="47" t="s">
        <v>1097</v>
      </c>
      <c r="C1349" s="47" t="s">
        <v>1050</v>
      </c>
      <c r="D1349" s="47" t="s">
        <v>1098</v>
      </c>
      <c r="E1349" s="47" t="s">
        <v>574</v>
      </c>
      <c r="F1349" s="48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T</v>
      </c>
      <c r="J1349" s="10" t="str">
        <f>IF(COUNTIFS($E$3:E1349,E1349)=1,MAX($J$2:J1348)+1,"")</f>
        <v/>
      </c>
      <c r="K1349" s="6" t="str">
        <f t="shared" si="30"/>
        <v>23D1080062Giáo dục thể chất 4-1-25 (ĐH19.07)-1-2.43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</row>
    <row r="1350" spans="1:13" ht="18.75" customHeight="1">
      <c r="A1350" s="6" t="str">
        <f>IF(COUNTIFS($M$3:M1350,"",$B$3:B1350,B1350,$C$3:C1350,#REF!)=1,MAX('Danh sách'!$A$2:A1349)+1,"")</f>
        <v/>
      </c>
      <c r="B1350" s="47" t="s">
        <v>1097</v>
      </c>
      <c r="C1350" s="47" t="s">
        <v>1050</v>
      </c>
      <c r="D1350" s="47" t="s">
        <v>1098</v>
      </c>
      <c r="E1350" s="47" t="s">
        <v>611</v>
      </c>
      <c r="F1350" s="48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30"/>
        <v>23D1080062Tiếng anh chuyên ngành kỹ thuật ôtô-1-25 (LT17.01)-1-1.51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</row>
    <row r="1351" spans="1:13" ht="18.75" customHeight="1">
      <c r="A1351" s="6" t="str">
        <f>IF(COUNTIFS($M$3:M1351,"",$B$3:B1351,B1351,$C$3:C1351,#REF!)=1,MAX('Danh sách'!$A$2:A1350)+1,"")</f>
        <v/>
      </c>
      <c r="B1351" s="47" t="s">
        <v>1756</v>
      </c>
      <c r="C1351" s="47" t="s">
        <v>1733</v>
      </c>
      <c r="D1351" s="47" t="s">
        <v>1757</v>
      </c>
      <c r="E1351" s="47" t="s">
        <v>491</v>
      </c>
      <c r="F1351" s="48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30"/>
        <v>24LC112030Toán chuyên đề 1-1-1-25 (ĐH19.01)-1-1.34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</row>
    <row r="1352" spans="1:13" ht="18.75" customHeight="1">
      <c r="A1352" s="6" t="str">
        <f>IF(COUNTIFS($M$3:M1352,"",$B$3:B1352,B1352,$C$3:C1352,#REF!)=1,MAX('Danh sách'!$A$2:A1351)+1,"")</f>
        <v/>
      </c>
      <c r="B1352" s="47" t="s">
        <v>1758</v>
      </c>
      <c r="C1352" s="47" t="s">
        <v>1759</v>
      </c>
      <c r="D1352" s="47" t="s">
        <v>1195</v>
      </c>
      <c r="E1352" s="47" t="s">
        <v>493</v>
      </c>
      <c r="F1352" s="48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30"/>
        <v>23LS114001Kinh tế chính trị Mác - Lênin-1-1-25 (ĐH19.01)-1-1.34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</row>
    <row r="1353" spans="1:13" ht="18.75" customHeight="1">
      <c r="A1353" s="6" t="str">
        <f>IF(COUNTIFS($M$3:M1353,"",$B$3:B1353,B1353,$C$3:C1353,#REF!)=1,MAX('Danh sách'!$A$2:A1352)+1,"")</f>
        <v/>
      </c>
      <c r="B1353" s="47" t="s">
        <v>1760</v>
      </c>
      <c r="C1353" s="47" t="s">
        <v>1759</v>
      </c>
      <c r="D1353" s="47" t="s">
        <v>1761</v>
      </c>
      <c r="E1353" s="47" t="s">
        <v>549</v>
      </c>
      <c r="F1353" s="48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30"/>
        <v>23LS114021Kinh tế chính trị Mác - Lênin-1-25 (ĐH19.06)-1-3.42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</row>
    <row r="1354" spans="1:13" ht="18.75" customHeight="1">
      <c r="A1354" s="6" t="str">
        <f>IF(COUNTIFS($M$3:M1354,"",$B$3:B1354,B1354,$C$3:C1354,#REF!)=1,MAX('Danh sách'!$A$2:A1353)+1,"")</f>
        <v/>
      </c>
      <c r="B1354" s="47" t="s">
        <v>1762</v>
      </c>
      <c r="C1354" s="47" t="s">
        <v>1759</v>
      </c>
      <c r="D1354" s="47" t="s">
        <v>1763</v>
      </c>
      <c r="E1354" s="47" t="s">
        <v>503</v>
      </c>
      <c r="F1354" s="48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30"/>
        <v>23LS104001Tiếng anh chuyên ngành Điện - Điện tử-1-25 (ĐH19.01)-1-2.37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</row>
    <row r="1355" spans="1:13" ht="18.75" customHeight="1">
      <c r="A1355" s="6" t="str">
        <f>IF(COUNTIFS($M$3:M1355,"",$B$3:B1355,B1355,$C$3:C1355,#REF!)=1,MAX('Danh sách'!$A$2:A1354)+1,"")</f>
        <v/>
      </c>
      <c r="B1355" s="47" t="s">
        <v>1764</v>
      </c>
      <c r="C1355" s="47" t="s">
        <v>1759</v>
      </c>
      <c r="D1355" s="47" t="s">
        <v>1765</v>
      </c>
      <c r="E1355" s="47" t="s">
        <v>505</v>
      </c>
      <c r="F1355" s="48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30"/>
        <v>23LS114005Kinh tế chính trị Mác - Lênin-1-25 (ĐH19.03)-1-2.37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</row>
    <row r="1356" spans="1:13" ht="18.75" customHeight="1">
      <c r="A1356" s="6" t="str">
        <f>IF(COUNTIFS($M$3:M1356,"",$B$3:B1356,B1356,$C$3:C1356,#REF!)=1,MAX('Danh sách'!$A$2:A1355)+1,"")</f>
        <v/>
      </c>
      <c r="B1356" s="47" t="s">
        <v>1766</v>
      </c>
      <c r="C1356" s="47" t="s">
        <v>1759</v>
      </c>
      <c r="D1356" s="47" t="s">
        <v>1767</v>
      </c>
      <c r="E1356" s="47" t="s">
        <v>493</v>
      </c>
      <c r="F1356" s="48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 t="str">
        <f>IF(COUNTIFS($E$3:E1356,E1356)=1,MAX($J$2:J1355)+1,"")</f>
        <v/>
      </c>
      <c r="K1356" s="6" t="str">
        <f t="shared" si="30"/>
        <v>23LS114002Kinh tế chính trị Mác - Lênin-1-1-25 (ĐH19.01)-1-1.34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</row>
    <row r="1357" spans="1:13" ht="18.75" customHeight="1">
      <c r="A1357" s="6" t="str">
        <f>IF(COUNTIFS($M$3:M1357,"",$B$3:B1357,B1357,$C$3:C1357,#REF!)=1,MAX('Danh sách'!$A$2:A1356)+1,"")</f>
        <v/>
      </c>
      <c r="B1357" s="47" t="s">
        <v>1766</v>
      </c>
      <c r="C1357" s="47" t="s">
        <v>1759</v>
      </c>
      <c r="D1357" s="47" t="s">
        <v>1767</v>
      </c>
      <c r="E1357" s="47" t="s">
        <v>372</v>
      </c>
      <c r="F1357" s="48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30"/>
        <v>23LS114002Tư tưởng Hồ Chí Minh-1-25 (ĐH18.02)-1-5.23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</row>
    <row r="1358" spans="1:13" ht="18.75" customHeight="1">
      <c r="A1358" s="6" t="str">
        <f>IF(COUNTIFS($M$3:M1358,"",$B$3:B1358,B1358,$C$3:C1358,#REF!)=1,MAX('Danh sách'!$A$2:A1357)+1,"")</f>
        <v/>
      </c>
      <c r="B1358" s="47" t="s">
        <v>1768</v>
      </c>
      <c r="C1358" s="47" t="s">
        <v>1759</v>
      </c>
      <c r="D1358" s="47" t="s">
        <v>1769</v>
      </c>
      <c r="E1358" s="47" t="s">
        <v>493</v>
      </c>
      <c r="F1358" s="48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30"/>
        <v>23LS114013Kinh tế chính trị Mác - Lênin-1-1-25 (ĐH19.01)-1-1.34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</row>
    <row r="1359" spans="1:13" ht="18.75" customHeight="1">
      <c r="A1359" s="6" t="str">
        <f>IF(COUNTIFS($M$3:M1359,"",$B$3:B1359,B1359,$C$3:C1359,#REF!)=1,MAX('Danh sách'!$A$2:A1358)+1,"")</f>
        <v/>
      </c>
      <c r="B1359" s="47" t="s">
        <v>1768</v>
      </c>
      <c r="C1359" s="47" t="s">
        <v>1759</v>
      </c>
      <c r="D1359" s="47" t="s">
        <v>1769</v>
      </c>
      <c r="E1359" s="47" t="s">
        <v>372</v>
      </c>
      <c r="F1359" s="48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30"/>
        <v>23LS114013Tư tưởng Hồ Chí Minh-1-25 (ĐH18.02)-1-5.23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</row>
    <row r="1360" spans="1:13" ht="18.75" customHeight="1">
      <c r="A1360" s="6" t="str">
        <f>IF(COUNTIFS($M$3:M1360,"",$B$3:B1360,B1360,$C$3:C1360,#REF!)=1,MAX('Danh sách'!$A$2:A1359)+1,"")</f>
        <v/>
      </c>
      <c r="B1360" s="47" t="s">
        <v>1770</v>
      </c>
      <c r="C1360" s="47" t="s">
        <v>1771</v>
      </c>
      <c r="D1360" s="47" t="s">
        <v>1772</v>
      </c>
      <c r="E1360" s="47" t="s">
        <v>503</v>
      </c>
      <c r="F1360" s="48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30"/>
        <v>20D1040008Tiếng anh chuyên ngành Điện - Điện tử-1-25 (ĐH19.01)-1-2.37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</row>
    <row r="1361" spans="1:13" ht="18.75" customHeight="1">
      <c r="A1361" s="6" t="str">
        <f>IF(COUNTIFS($M$3:M1361,"",$B$3:B1361,B1361,$C$3:C1361,#REF!)=1,MAX('Danh sách'!$A$2:A1360)+1,"")</f>
        <v/>
      </c>
      <c r="B1361" s="47" t="s">
        <v>711</v>
      </c>
      <c r="C1361" s="47" t="s">
        <v>695</v>
      </c>
      <c r="D1361" s="47" t="s">
        <v>712</v>
      </c>
      <c r="E1361" s="47" t="s">
        <v>410</v>
      </c>
      <c r="F1361" s="48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30"/>
        <v>23LS108019Tư tưởng Hồ Chí Minh-1-25 (ĐH18.04)-1-4.27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</row>
    <row r="1362" spans="1:13" ht="18.75" customHeight="1">
      <c r="A1362" s="6" t="str">
        <f>IF(COUNTIFS($M$3:M1362,"",$B$3:B1362,B1362,$C$3:C1362,#REF!)=1,MAX('Danh sách'!$A$2:A1361)+1,"")</f>
        <v/>
      </c>
      <c r="B1362" s="47" t="s">
        <v>709</v>
      </c>
      <c r="C1362" s="47" t="s">
        <v>695</v>
      </c>
      <c r="D1362" s="47" t="s">
        <v>710</v>
      </c>
      <c r="E1362" s="47" t="s">
        <v>410</v>
      </c>
      <c r="F1362" s="48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30"/>
        <v>23LS108017Tư tưởng Hồ Chí Minh-1-25 (ĐH18.04)-1-4.27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</row>
    <row r="1363" spans="1:13" ht="18.75" customHeight="1">
      <c r="A1363" s="6" t="str">
        <f>IF(COUNTIFS($M$3:M1363,"",$B$3:B1363,B1363,$C$3:C1363,#REF!)=1,MAX('Danh sách'!$A$2:A1362)+1,"")</f>
        <v/>
      </c>
      <c r="B1363" s="47" t="s">
        <v>703</v>
      </c>
      <c r="C1363" s="47" t="s">
        <v>695</v>
      </c>
      <c r="D1363" s="47" t="s">
        <v>704</v>
      </c>
      <c r="E1363" s="47" t="s">
        <v>410</v>
      </c>
      <c r="F1363" s="48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30"/>
        <v>23LS108012Tư tưởng Hồ Chí Minh-1-25 (ĐH18.04)-1-4.27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</row>
    <row r="1364" spans="1:13" ht="18.75" customHeight="1">
      <c r="A1364" s="6" t="str">
        <f>IF(COUNTIFS($M$3:M1364,"",$B$3:B1364,B1364,$C$3:C1364,#REF!)=1,MAX('Danh sách'!$A$2:A1363)+1,"")</f>
        <v/>
      </c>
      <c r="B1364" s="47" t="s">
        <v>1773</v>
      </c>
      <c r="C1364" s="47" t="s">
        <v>1774</v>
      </c>
      <c r="D1364" s="47" t="s">
        <v>1775</v>
      </c>
      <c r="E1364" s="47" t="s">
        <v>425</v>
      </c>
      <c r="F1364" s="48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 t="str">
        <f>IF(COUNTIFS($E$3:E1364,E1364)=1,MAX($J$2:J1363)+1,"")</f>
        <v/>
      </c>
      <c r="K1364" s="6" t="str">
        <f t="shared" si="30"/>
        <v>21L1080014Tư tưởng Hồ Chí Minh-1-1-25 (ĐH18.05)-1-1.28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</row>
    <row r="1365" spans="1:13" ht="18.75" customHeight="1">
      <c r="A1365" s="6" t="str">
        <f>IF(COUNTIFS($M$3:M1365,"",$B$3:B1365,B1365,$C$3:C1365,#REF!)=1,MAX('Danh sách'!$A$2:A1364)+1,"")</f>
        <v/>
      </c>
      <c r="B1365" s="47" t="s">
        <v>1773</v>
      </c>
      <c r="C1365" s="47" t="s">
        <v>1774</v>
      </c>
      <c r="D1365" s="47" t="s">
        <v>1775</v>
      </c>
      <c r="E1365" s="47" t="s">
        <v>493</v>
      </c>
      <c r="F1365" s="48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30"/>
        <v>21L1080014Kinh tế chính trị Mác - Lênin-1-1-25 (ĐH19.01)-1-1.34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</row>
    <row r="1366" spans="1:13" ht="18.75" customHeight="1">
      <c r="A1366" s="6" t="str">
        <f>IF(COUNTIFS($M$3:M1366,"",$B$3:B1366,B1366,$C$3:C1366,#REF!)=1,MAX('Danh sách'!$A$2:A1365)+1,"")</f>
        <v/>
      </c>
      <c r="B1366" s="47" t="s">
        <v>1773</v>
      </c>
      <c r="C1366" s="47" t="s">
        <v>1774</v>
      </c>
      <c r="D1366" s="47" t="s">
        <v>1775</v>
      </c>
      <c r="E1366" s="47" t="s">
        <v>611</v>
      </c>
      <c r="F1366" s="48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30"/>
        <v>21L1080014Tiếng anh chuyên ngành kỹ thuật ôtô-1-25 (LT17.01)-1-1.51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</row>
    <row r="1367" spans="1:13" ht="18.75" customHeight="1">
      <c r="A1367" s="6" t="str">
        <f>IF(COUNTIFS($M$3:M1367,"",$B$3:B1367,B1367,$C$3:C1367,#REF!)=1,MAX('Danh sách'!$A$2:A1366)+1,"")</f>
        <v/>
      </c>
      <c r="B1367" s="47" t="s">
        <v>1786</v>
      </c>
      <c r="C1367" s="47" t="s">
        <v>1673</v>
      </c>
      <c r="D1367" s="47" t="s">
        <v>1787</v>
      </c>
      <c r="E1367" s="47" t="s">
        <v>569</v>
      </c>
      <c r="F1367" s="48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30"/>
        <v>24D1080025Kinh tế chính trị Mác - Lênin-1-25 (ĐH19.07)-1-2.43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</row>
    <row r="1368" spans="1:13" ht="18.75" customHeight="1">
      <c r="A1368" s="6" t="str">
        <f>IF(COUNTIFS($M$3:M1368,"",$B$3:B1368,B1368,$C$3:C1368,#REF!)=1,MAX('Danh sách'!$A$2:A1367)+1,"")</f>
        <v/>
      </c>
      <c r="B1368" s="47" t="s">
        <v>1786</v>
      </c>
      <c r="C1368" s="47" t="s">
        <v>1673</v>
      </c>
      <c r="D1368" s="47" t="s">
        <v>1787</v>
      </c>
      <c r="E1368" s="47" t="s">
        <v>570</v>
      </c>
      <c r="F1368" s="48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30"/>
        <v>24D1080025Toán chuyên đề 1-1-25 (ĐH19.07)-1-2.43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</row>
    <row r="1369" spans="1:13" ht="18.75" customHeight="1">
      <c r="A1369" s="6" t="str">
        <f>IF(COUNTIFS($M$3:M1369,"",$B$3:B1369,B1369,$C$3:C1369,#REF!)=1,MAX('Danh sách'!$A$2:A1368)+1,"")</f>
        <v/>
      </c>
      <c r="B1369" s="47" t="s">
        <v>1786</v>
      </c>
      <c r="C1369" s="47" t="s">
        <v>1673</v>
      </c>
      <c r="D1369" s="47" t="s">
        <v>1787</v>
      </c>
      <c r="E1369" s="47" t="s">
        <v>574</v>
      </c>
      <c r="F1369" s="48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T</v>
      </c>
      <c r="J1369" s="10" t="str">
        <f>IF(COUNTIFS($E$3:E1369,E1369)=1,MAX($J$2:J1368)+1,"")</f>
        <v/>
      </c>
      <c r="K1369" s="6" t="str">
        <f t="shared" si="30"/>
        <v>24D1080025Giáo dục thể chất 4-1-25 (ĐH19.07)-1-2.43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</row>
    <row r="1370" spans="1:13" ht="18.75" customHeight="1">
      <c r="A1370" s="6" t="str">
        <f>IF(COUNTIFS($M$3:M1370,"",$B$3:B1370,B1370,$C$3:C1370,#REF!)=1,MAX('Danh sách'!$A$2:A1369)+1,"")</f>
        <v/>
      </c>
      <c r="B1370" s="47" t="s">
        <v>1786</v>
      </c>
      <c r="C1370" s="47" t="s">
        <v>1673</v>
      </c>
      <c r="D1370" s="47" t="s">
        <v>1787</v>
      </c>
      <c r="E1370" s="47" t="s">
        <v>583</v>
      </c>
      <c r="F1370" s="48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30"/>
        <v>24D1080025Tiếng anh chuyên ngành ôtô-1-25 (ĐH19.01)-1-2.45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</row>
    <row r="1371" spans="1:13" ht="18.75" customHeight="1">
      <c r="A1371" s="6" t="str">
        <f>IF(COUNTIFS($M$3:M1371,"",$B$3:B1371,B1371,$C$3:C1371,#REF!)=1,MAX('Danh sách'!$A$2:A1370)+1,"")</f>
        <v/>
      </c>
      <c r="B1371" s="47" t="s">
        <v>1788</v>
      </c>
      <c r="C1371" s="47" t="s">
        <v>1580</v>
      </c>
      <c r="D1371" s="47" t="s">
        <v>1789</v>
      </c>
      <c r="E1371" s="47" t="s">
        <v>548</v>
      </c>
      <c r="F1371" s="48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30"/>
        <v>24D1080041Toán chuyên đề 1-1-25 (ĐH19.06)-1-3.42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</row>
    <row r="1372" spans="1:13" ht="18.75" customHeight="1">
      <c r="A1372" s="6" t="str">
        <f>IF(COUNTIFS($M$3:M1372,"",$B$3:B1372,B1372,$C$3:C1372,#REF!)=1,MAX('Danh sách'!$A$2:A1371)+1,"")</f>
        <v/>
      </c>
      <c r="B1372" s="47" t="s">
        <v>1788</v>
      </c>
      <c r="C1372" s="47" t="s">
        <v>1580</v>
      </c>
      <c r="D1372" s="47" t="s">
        <v>1789</v>
      </c>
      <c r="E1372" s="47" t="s">
        <v>549</v>
      </c>
      <c r="F1372" s="48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30"/>
        <v>24D1080041Kinh tế chính trị Mác - Lênin-1-25 (ĐH19.06)-1-3.42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</row>
    <row r="1373" spans="1:13" ht="18.75" customHeight="1">
      <c r="A1373" s="6" t="str">
        <f>IF(COUNTIFS($M$3:M1373,"",$B$3:B1373,B1373,$C$3:C1373,#REF!)=1,MAX('Danh sách'!$A$2:A1372)+1,"")</f>
        <v/>
      </c>
      <c r="B1373" s="47" t="s">
        <v>1788</v>
      </c>
      <c r="C1373" s="47" t="s">
        <v>1580</v>
      </c>
      <c r="D1373" s="47" t="s">
        <v>1789</v>
      </c>
      <c r="E1373" s="47" t="s">
        <v>552</v>
      </c>
      <c r="F1373" s="48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T</v>
      </c>
      <c r="J1373" s="10" t="str">
        <f>IF(COUNTIFS($E$3:E1373,E1373)=1,MAX($J$2:J1372)+1,"")</f>
        <v/>
      </c>
      <c r="K1373" s="6" t="str">
        <f t="shared" si="30"/>
        <v>24D1080041Giáo dục thể chất 3-1-25 (ĐH19.06)-1-3.42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</row>
    <row r="1374" spans="1:13" ht="18.75" customHeight="1">
      <c r="A1374" s="6" t="str">
        <f>IF(COUNTIFS($M$3:M1374,"",$B$3:B1374,B1374,$C$3:C1374,#REF!)=1,MAX('Danh sách'!$A$2:A1373)+1,"")</f>
        <v/>
      </c>
      <c r="B1374" s="47" t="s">
        <v>1788</v>
      </c>
      <c r="C1374" s="47" t="s">
        <v>1580</v>
      </c>
      <c r="D1374" s="47" t="s">
        <v>1789</v>
      </c>
      <c r="E1374" s="47" t="s">
        <v>564</v>
      </c>
      <c r="F1374" s="48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30"/>
        <v>24D1080041Tiếng anh chuyên ngành ôtô-1-25 (ĐH19.02)-1-2.45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</row>
    <row r="1375" spans="1:13" ht="18.75" customHeight="1">
      <c r="A1375" s="6" t="str">
        <f>IF(COUNTIFS($M$3:M1375,"",$B$3:B1375,B1375,$C$3:C1375,#REF!)=1,MAX('Danh sách'!$A$2:A1374)+1,"")</f>
        <v/>
      </c>
      <c r="B1375" s="47" t="s">
        <v>705</v>
      </c>
      <c r="C1375" s="47" t="s">
        <v>695</v>
      </c>
      <c r="D1375" s="47" t="s">
        <v>706</v>
      </c>
      <c r="E1375" s="47" t="s">
        <v>549</v>
      </c>
      <c r="F1375" s="48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30"/>
        <v>23LS108013Kinh tế chính trị Mác - Lênin-1-25 (ĐH19.06)-1-3.42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</row>
    <row r="1376" spans="1:13" ht="18.75" customHeight="1">
      <c r="A1376" s="6" t="str">
        <f>IF(COUNTIFS($M$3:M1376,"",$B$3:B1376,B1376,$C$3:C1376,#REF!)=1,MAX('Danh sách'!$A$2:A1375)+1,"")</f>
        <v/>
      </c>
      <c r="B1376" s="47" t="s">
        <v>705</v>
      </c>
      <c r="C1376" s="47" t="s">
        <v>695</v>
      </c>
      <c r="D1376" s="47" t="s">
        <v>706</v>
      </c>
      <c r="E1376" s="47" t="s">
        <v>372</v>
      </c>
      <c r="F1376" s="48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30"/>
        <v>23LS108013Tư tưởng Hồ Chí Minh-1-25 (ĐH18.02)-1-5.23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</row>
    <row r="1377" spans="1:13" ht="18.75" customHeight="1">
      <c r="A1377" s="6" t="str">
        <f>IF(COUNTIFS($M$3:M1377,"",$B$3:B1377,B1377,$C$3:C1377,#REF!)=1,MAX('Danh sách'!$A$2:A1376)+1,"")</f>
        <v/>
      </c>
      <c r="B1377" s="47" t="s">
        <v>1860</v>
      </c>
      <c r="C1377" s="47" t="s">
        <v>1861</v>
      </c>
      <c r="D1377" s="47" t="s">
        <v>1862</v>
      </c>
      <c r="E1377" s="47" t="s">
        <v>1863</v>
      </c>
      <c r="F1377" s="48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>
        <f>IF(COUNTIFS($E$3:E1377,E1377)=1,MAX($J$2:J1376)+1,"")</f>
        <v>40</v>
      </c>
      <c r="K1377" s="6" t="str">
        <f t="shared" si="30"/>
        <v>2532100004Toán chuyên đề 3-1-25 (LT19.01)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</row>
    <row r="1378" spans="1:13" ht="18.75" customHeight="1">
      <c r="A1378" s="6" t="str">
        <f>IF(COUNTIFS($M$3:M1378,"",$B$3:B1378,B1378,$C$3:C1378,#REF!)=1,MAX('Danh sách'!$A$2:A1377)+1,"")</f>
        <v/>
      </c>
      <c r="B1378" s="47" t="s">
        <v>1864</v>
      </c>
      <c r="C1378" s="47" t="s">
        <v>1861</v>
      </c>
      <c r="D1378" s="47" t="s">
        <v>1865</v>
      </c>
      <c r="E1378" s="47" t="s">
        <v>1863</v>
      </c>
      <c r="F1378" s="48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30"/>
        <v>2532100005Toán chuyên đề 3-1-25 (LT19.01)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</row>
    <row r="1379" spans="1:13" ht="18.75" customHeight="1">
      <c r="A1379" s="6" t="str">
        <f>IF(COUNTIFS($M$3:M1379,"",$B$3:B1379,B1379,$C$3:C1379,#REF!)=1,MAX('Danh sách'!$A$2:A1378)+1,"")</f>
        <v/>
      </c>
      <c r="B1379" s="47" t="s">
        <v>1866</v>
      </c>
      <c r="C1379" s="47" t="s">
        <v>1861</v>
      </c>
      <c r="D1379" s="47" t="s">
        <v>1867</v>
      </c>
      <c r="E1379" s="47" t="s">
        <v>1863</v>
      </c>
      <c r="F1379" s="48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30"/>
        <v>2532100014Toán chuyên đề 3-1-25 (LT19.01)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</row>
    <row r="1380" spans="1:13" ht="18.75" customHeight="1">
      <c r="A1380" s="6" t="str">
        <f>IF(COUNTIFS($M$3:M1380,"",$B$3:B1380,B1380,$C$3:C1380,#REF!)=1,MAX('Danh sách'!$A$2:A1379)+1,"")</f>
        <v/>
      </c>
      <c r="B1380" s="47" t="s">
        <v>1868</v>
      </c>
      <c r="C1380" s="47" t="s">
        <v>1861</v>
      </c>
      <c r="D1380" s="47" t="s">
        <v>1869</v>
      </c>
      <c r="E1380" s="47" t="s">
        <v>1863</v>
      </c>
      <c r="F1380" s="48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30"/>
        <v>2532100017Toán chuyên đề 3-1-25 (LT19.01)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</row>
    <row r="1381" spans="1:13" ht="18.75" customHeight="1">
      <c r="A1381" s="6" t="str">
        <f>IF(COUNTIFS($M$3:M1381,"",$B$3:B1381,B1381,$C$3:C1381,#REF!)=1,MAX('Danh sách'!$A$2:A1380)+1,"")</f>
        <v/>
      </c>
      <c r="B1381" s="47" t="s">
        <v>1870</v>
      </c>
      <c r="C1381" s="47" t="s">
        <v>1861</v>
      </c>
      <c r="D1381" s="47" t="s">
        <v>1871</v>
      </c>
      <c r="E1381" s="47" t="s">
        <v>1863</v>
      </c>
      <c r="F1381" s="48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30"/>
        <v>2532100022Toán chuyên đề 3-1-25 (LT19.01)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</row>
    <row r="1382" spans="1:13" ht="18.75" customHeight="1">
      <c r="A1382" s="6" t="str">
        <f>IF(COUNTIFS($M$3:M1382,"",$B$3:B1382,B1382,$C$3:C1382,#REF!)=1,MAX('Danh sách'!$A$2:A1381)+1,"")</f>
        <v/>
      </c>
      <c r="B1382" s="47" t="s">
        <v>1872</v>
      </c>
      <c r="C1382" s="47" t="s">
        <v>1861</v>
      </c>
      <c r="D1382" s="47" t="s">
        <v>1873</v>
      </c>
      <c r="E1382" s="47" t="s">
        <v>1863</v>
      </c>
      <c r="F1382" s="48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30"/>
        <v>2532100026Toán chuyên đề 3-1-25 (LT19.01)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</row>
    <row r="1383" spans="1:13" ht="18.75" customHeight="1">
      <c r="A1383" s="6" t="str">
        <f>IF(COUNTIFS($M$3:M1383,"",$B$3:B1383,B1383,$C$3:C1383,#REF!)=1,MAX('Danh sách'!$A$2:A1382)+1,"")</f>
        <v/>
      </c>
      <c r="B1383" s="47" t="s">
        <v>1874</v>
      </c>
      <c r="C1383" s="47" t="s">
        <v>1861</v>
      </c>
      <c r="D1383" s="47" t="s">
        <v>1875</v>
      </c>
      <c r="E1383" s="47" t="s">
        <v>1863</v>
      </c>
      <c r="F1383" s="48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30"/>
        <v>2532100027Toán chuyên đề 3-1-25 (LT19.01)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</row>
    <row r="1384" spans="1:13" ht="18.75" customHeight="1">
      <c r="A1384" s="6" t="str">
        <f>IF(COUNTIFS($M$3:M1384,"",$B$3:B1384,B1384,$C$3:C1384,#REF!)=1,MAX('Danh sách'!$A$2:A1383)+1,"")</f>
        <v/>
      </c>
      <c r="B1384" s="47" t="s">
        <v>1876</v>
      </c>
      <c r="C1384" s="47" t="s">
        <v>1861</v>
      </c>
      <c r="D1384" s="47" t="s">
        <v>1877</v>
      </c>
      <c r="E1384" s="47" t="s">
        <v>1863</v>
      </c>
      <c r="F1384" s="48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30"/>
        <v>2532100032Toán chuyên đề 3-1-25 (LT19.01)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</row>
    <row r="1385" spans="1:13" ht="18.75" customHeight="1">
      <c r="A1385" s="6" t="str">
        <f>IF(COUNTIFS($M$3:M1385,"",$B$3:B1385,B1385,$C$3:C1385,#REF!)=1,MAX('Danh sách'!$A$2:A1384)+1,"")</f>
        <v/>
      </c>
      <c r="B1385" s="47" t="s">
        <v>1878</v>
      </c>
      <c r="C1385" s="47" t="s">
        <v>1861</v>
      </c>
      <c r="D1385" s="47" t="s">
        <v>1879</v>
      </c>
      <c r="E1385" s="47" t="s">
        <v>1863</v>
      </c>
      <c r="F1385" s="48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30"/>
        <v>2532100034Toán chuyên đề 3-1-25 (LT19.01)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</row>
    <row r="1386" spans="1:13" ht="18.75" customHeight="1">
      <c r="A1386" s="6" t="str">
        <f>IF(COUNTIFS($M$3:M1386,"",$B$3:B1386,B1386,$C$3:C1386,#REF!)=1,MAX('Danh sách'!$A$2:A1385)+1,"")</f>
        <v/>
      </c>
      <c r="B1386" s="47" t="s">
        <v>1880</v>
      </c>
      <c r="C1386" s="47" t="s">
        <v>1861</v>
      </c>
      <c r="D1386" s="47" t="s">
        <v>1881</v>
      </c>
      <c r="E1386" s="47" t="s">
        <v>1863</v>
      </c>
      <c r="F1386" s="48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30"/>
        <v>2532100037Toán chuyên đề 3-1-25 (LT19.01)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</row>
    <row r="1387" spans="1:13" ht="18.75" customHeight="1">
      <c r="A1387" s="6" t="str">
        <f>IF(COUNTIFS($M$3:M1387,"",$B$3:B1387,B1387,$C$3:C1387,#REF!)=1,MAX('Danh sách'!$A$2:A1386)+1,"")</f>
        <v/>
      </c>
      <c r="B1387" s="47" t="s">
        <v>1882</v>
      </c>
      <c r="C1387" s="47" t="s">
        <v>1861</v>
      </c>
      <c r="D1387" s="47" t="s">
        <v>1883</v>
      </c>
      <c r="E1387" s="47" t="s">
        <v>1863</v>
      </c>
      <c r="F1387" s="48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30"/>
        <v>2532100066Toán chuyên đề 3-1-25 (LT19.01)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</row>
    <row r="1388" spans="1:13" ht="18.75" customHeight="1">
      <c r="A1388" s="6" t="str">
        <f>IF(COUNTIFS($M$3:M1388,"",$B$3:B1388,B1388,$C$3:C1388,#REF!)=1,MAX('Danh sách'!$A$2:A1387)+1,"")</f>
        <v/>
      </c>
      <c r="B1388" s="47">
        <v>2532100074</v>
      </c>
      <c r="C1388" s="47" t="s">
        <v>1861</v>
      </c>
      <c r="D1388" s="47" t="s">
        <v>1884</v>
      </c>
      <c r="E1388" s="97" t="s">
        <v>1863</v>
      </c>
      <c r="F1388" s="48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30"/>
        <v>2532100074Toán chuyên đề 3-1-25 (LT19.01)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</row>
    <row r="1389" spans="1:13" ht="18.75" customHeight="1">
      <c r="A1389" s="6" t="str">
        <f>IF(COUNTIFS($M$3:M1389,"",$B$3:B1389,B1389,$C$3:C1389,#REF!)=1,MAX('Danh sách'!$A$2:A1388)+1,"")</f>
        <v/>
      </c>
      <c r="B1389" s="98" t="s">
        <v>1885</v>
      </c>
      <c r="C1389" s="99" t="s">
        <v>1886</v>
      </c>
      <c r="D1389" s="100" t="s">
        <v>1887</v>
      </c>
      <c r="E1389" s="48" t="s">
        <v>1815</v>
      </c>
      <c r="F1389" s="48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T</v>
      </c>
      <c r="J1389" s="10">
        <f>IF(COUNTIFS($E$3:E1389,E1389)=1,MAX($J$2:J1388)+1,"")</f>
        <v>41</v>
      </c>
      <c r="K1389" s="6" t="str">
        <f t="shared" si="30"/>
        <v>2522101007Giáo dục thể chất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</row>
    <row r="1390" spans="1:13" ht="18.75" customHeight="1">
      <c r="A1390" s="6" t="str">
        <f>IF(COUNTIFS($M$3:M1390,"",$B$3:B1390,B1390,$C$3:C1390,#REF!)=1,MAX('Danh sách'!$A$2:A1389)+1,"")</f>
        <v/>
      </c>
      <c r="B1390" s="98" t="s">
        <v>1888</v>
      </c>
      <c r="C1390" s="99" t="s">
        <v>1886</v>
      </c>
      <c r="D1390" s="100" t="s">
        <v>1889</v>
      </c>
      <c r="E1390" s="48" t="s">
        <v>1815</v>
      </c>
      <c r="F1390" s="48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T</v>
      </c>
      <c r="J1390" s="10" t="str">
        <f>IF(COUNTIFS($E$3:E1390,E1390)=1,MAX($J$2:J1389)+1,"")</f>
        <v/>
      </c>
      <c r="K1390" s="6" t="str">
        <f t="shared" si="30"/>
        <v>2522100761Giáo dục thể chất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</row>
    <row r="1391" spans="1:13" ht="18.75" customHeight="1">
      <c r="A1391" s="6" t="str">
        <f>IF(COUNTIFS($M$3:M1391,"",$B$3:B1391,B1391,$C$3:C1391,#REF!)=1,MAX('Danh sách'!$A$2:A1390)+1,"")</f>
        <v/>
      </c>
      <c r="B1391" s="98" t="s">
        <v>1890</v>
      </c>
      <c r="C1391" s="99" t="s">
        <v>1886</v>
      </c>
      <c r="D1391" s="100" t="s">
        <v>1482</v>
      </c>
      <c r="E1391" s="48" t="s">
        <v>1815</v>
      </c>
      <c r="F1391" s="48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T</v>
      </c>
      <c r="J1391" s="10" t="str">
        <f>IF(COUNTIFS($E$3:E1391,E1391)=1,MAX($J$2:J1390)+1,"")</f>
        <v/>
      </c>
      <c r="K1391" s="6" t="str">
        <f t="shared" si="30"/>
        <v>2522100542Giáo dục thể chất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</row>
    <row r="1392" spans="1:13" ht="18.75" customHeight="1">
      <c r="A1392" s="6" t="str">
        <f>IF(COUNTIFS($M$3:M1392,"",$B$3:B1392,B1392,$C$3:C1392,#REF!)=1,MAX('Danh sách'!$A$2:A1391)+1,"")</f>
        <v/>
      </c>
      <c r="B1392" s="101" t="s">
        <v>1891</v>
      </c>
      <c r="C1392" s="99" t="s">
        <v>1886</v>
      </c>
      <c r="D1392" s="100" t="s">
        <v>1892</v>
      </c>
      <c r="E1392" s="48" t="s">
        <v>1815</v>
      </c>
      <c r="F1392" s="48"/>
      <c r="G1392" s="11" t="str">
        <f>IFERROR(INDEX('Loại môn học'!$A$3:$T$2001,MATCH($E1392,'Loại môn học'!$C$3:$C$2001,0),'Loại môn học'!$D$1),"")</f>
        <v>I</v>
      </c>
      <c r="H1392" s="10" t="str">
        <f>IFERROR(VALUE(MID(#REF!,8,1)),"")</f>
        <v/>
      </c>
      <c r="I1392" s="10" t="str">
        <f>IFERROR(INDEX('Loại môn học'!$A$3:$T$2001,MATCH($E1392,'Loại môn học'!$C$3:$C$2001,0),'Loại môn học'!$N$1),"")</f>
        <v>T</v>
      </c>
      <c r="J1392" s="10" t="str">
        <f>IF(COUNTIFS($E$3:E1392,E1392)=1,MAX($J$2:J1391)+1,"")</f>
        <v/>
      </c>
      <c r="K1392" s="6" t="str">
        <f t="shared" si="30"/>
        <v>2522100024Giáo dục thể chất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</row>
    <row r="1393" spans="1:13" ht="18.75" customHeight="1">
      <c r="A1393" s="6" t="str">
        <f>IF(COUNTIFS($M$3:M1393,"",$B$3:B1393,B1393,$C$3:C1393,#REF!)=1,MAX('Danh sách'!$A$2:A1392)+1,"")</f>
        <v/>
      </c>
      <c r="B1393" s="98" t="s">
        <v>1893</v>
      </c>
      <c r="C1393" s="99" t="s">
        <v>1886</v>
      </c>
      <c r="D1393" s="100" t="s">
        <v>1894</v>
      </c>
      <c r="E1393" s="48" t="s">
        <v>1815</v>
      </c>
      <c r="F1393" s="48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T</v>
      </c>
      <c r="J1393" s="10" t="str">
        <f>IF(COUNTIFS($E$3:E1393,E1393)=1,MAX($J$2:J1392)+1,"")</f>
        <v/>
      </c>
      <c r="K1393" s="6" t="str">
        <f t="shared" si="30"/>
        <v>2522100537Giáo dục thể chất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</row>
    <row r="1394" spans="1:13" ht="18.75" customHeight="1">
      <c r="A1394" s="6" t="str">
        <f>IF(COUNTIFS($M$3:M1394,"",$B$3:B1394,B1394,$C$3:C1394,#REF!)=1,MAX('Danh sách'!$A$2:A1393)+1,"")</f>
        <v/>
      </c>
      <c r="B1394" s="98" t="s">
        <v>1895</v>
      </c>
      <c r="C1394" s="99" t="s">
        <v>1886</v>
      </c>
      <c r="D1394" s="100" t="s">
        <v>1896</v>
      </c>
      <c r="E1394" s="48" t="s">
        <v>1815</v>
      </c>
      <c r="F1394" s="48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T</v>
      </c>
      <c r="J1394" s="10" t="str">
        <f>IF(COUNTIFS($E$3:E1394,E1394)=1,MAX($J$2:J1393)+1,"")</f>
        <v/>
      </c>
      <c r="K1394" s="6" t="str">
        <f t="shared" si="30"/>
        <v>2522100538Giáo dục thể chất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</row>
    <row r="1395" spans="1:13" ht="18.75" customHeight="1">
      <c r="A1395" s="6" t="str">
        <f>IF(COUNTIFS($M$3:M1395,"",$B$3:B1395,B1395,$C$3:C1395,#REF!)=1,MAX('Danh sách'!$A$2:A1394)+1,"")</f>
        <v/>
      </c>
      <c r="B1395" s="98" t="s">
        <v>1897</v>
      </c>
      <c r="C1395" s="99" t="s">
        <v>1886</v>
      </c>
      <c r="D1395" s="100" t="s">
        <v>1898</v>
      </c>
      <c r="E1395" s="48" t="s">
        <v>1815</v>
      </c>
      <c r="F1395" s="48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T</v>
      </c>
      <c r="J1395" s="10" t="str">
        <f>IF(COUNTIFS($E$3:E1395,E1395)=1,MAX($J$2:J1394)+1,"")</f>
        <v/>
      </c>
      <c r="K1395" s="6" t="str">
        <f t="shared" si="30"/>
        <v>2522100592Giáo dục thể chất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</row>
    <row r="1396" spans="1:13" ht="18.75" customHeight="1">
      <c r="A1396" s="6" t="str">
        <f>IF(COUNTIFS($M$3:M1396,"",$B$3:B1396,B1396,$C$3:C1396,#REF!)=1,MAX('Danh sách'!$A$2:A1395)+1,"")</f>
        <v/>
      </c>
      <c r="B1396" s="98" t="s">
        <v>1899</v>
      </c>
      <c r="C1396" s="99" t="s">
        <v>1886</v>
      </c>
      <c r="D1396" s="100" t="s">
        <v>1900</v>
      </c>
      <c r="E1396" s="48" t="s">
        <v>1815</v>
      </c>
      <c r="F1396" s="48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T</v>
      </c>
      <c r="J1396" s="10" t="str">
        <f>IF(COUNTIFS($E$3:E1396,E1396)=1,MAX($J$2:J1395)+1,"")</f>
        <v/>
      </c>
      <c r="K1396" s="6" t="str">
        <f t="shared" si="30"/>
        <v>2522100572Giáo dục thể chất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</row>
    <row r="1397" spans="1:13" ht="18.75" customHeight="1">
      <c r="A1397" s="6" t="str">
        <f>IF(COUNTIFS($M$3:M1397,"",$B$3:B1397,B1397,$C$3:C1397,#REF!)=1,MAX('Danh sách'!$A$2:A1396)+1,"")</f>
        <v/>
      </c>
      <c r="B1397" s="98" t="s">
        <v>1901</v>
      </c>
      <c r="C1397" s="99" t="s">
        <v>1886</v>
      </c>
      <c r="D1397" s="100" t="s">
        <v>1902</v>
      </c>
      <c r="E1397" s="48" t="s">
        <v>1815</v>
      </c>
      <c r="F1397" s="48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T</v>
      </c>
      <c r="J1397" s="10" t="str">
        <f>IF(COUNTIFS($E$3:E1397,E1397)=1,MAX($J$2:J1396)+1,"")</f>
        <v/>
      </c>
      <c r="K1397" s="6" t="str">
        <f t="shared" si="30"/>
        <v>2522100310Giáo dục thể chất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</row>
    <row r="1398" spans="1:13" ht="18.75" customHeight="1">
      <c r="A1398" s="6" t="str">
        <f>IF(COUNTIFS($M$3:M1398,"",$B$3:B1398,B1398,$C$3:C1398,#REF!)=1,MAX('Danh sách'!$A$2:A1397)+1,"")</f>
        <v/>
      </c>
      <c r="B1398" s="98" t="s">
        <v>1903</v>
      </c>
      <c r="C1398" s="99" t="s">
        <v>1886</v>
      </c>
      <c r="D1398" s="100" t="s">
        <v>1904</v>
      </c>
      <c r="E1398" s="48" t="s">
        <v>1815</v>
      </c>
      <c r="F1398" s="48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T</v>
      </c>
      <c r="J1398" s="10" t="str">
        <f>IF(COUNTIFS($E$3:E1398,E1398)=1,MAX($J$2:J1397)+1,"")</f>
        <v/>
      </c>
      <c r="K1398" s="6" t="str">
        <f t="shared" si="30"/>
        <v>2522100526Giáo dục thể chất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</row>
    <row r="1399" spans="1:13" ht="18.75" customHeight="1">
      <c r="A1399" s="6" t="str">
        <f>IF(COUNTIFS($M$3:M1399,"",$B$3:B1399,B1399,$C$3:C1399,#REF!)=1,MAX('Danh sách'!$A$2:A1398)+1,"")</f>
        <v/>
      </c>
      <c r="B1399" s="98" t="s">
        <v>1905</v>
      </c>
      <c r="C1399" s="99" t="s">
        <v>1886</v>
      </c>
      <c r="D1399" s="100" t="s">
        <v>1906</v>
      </c>
      <c r="E1399" s="48" t="s">
        <v>1815</v>
      </c>
      <c r="F1399" s="48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T</v>
      </c>
      <c r="J1399" s="10" t="str">
        <f>IF(COUNTIFS($E$3:E1399,E1399)=1,MAX($J$2:J1398)+1,"")</f>
        <v/>
      </c>
      <c r="K1399" s="6" t="str">
        <f t="shared" si="30"/>
        <v>2522100083Giáo dục thể chất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</row>
    <row r="1400" spans="1:13" ht="18.75" customHeight="1">
      <c r="A1400" s="6" t="str">
        <f>IF(COUNTIFS($M$3:M1400,"",$B$3:B1400,B1400,$C$3:C1400,#REF!)=1,MAX('Danh sách'!$A$2:A1399)+1,"")</f>
        <v/>
      </c>
      <c r="B1400" s="98" t="s">
        <v>1907</v>
      </c>
      <c r="C1400" s="99" t="s">
        <v>1886</v>
      </c>
      <c r="D1400" s="100" t="s">
        <v>1908</v>
      </c>
      <c r="E1400" s="48" t="s">
        <v>1815</v>
      </c>
      <c r="F1400" s="48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T</v>
      </c>
      <c r="J1400" s="10" t="str">
        <f>IF(COUNTIFS($E$3:E1400,E1400)=1,MAX($J$2:J1399)+1,"")</f>
        <v/>
      </c>
      <c r="K1400" s="6" t="str">
        <f t="shared" si="30"/>
        <v>2522100301Giáo dục thể chất 1-1-25 (ĐH20.01)</v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</row>
    <row r="1401" spans="1:13" ht="18.75" customHeight="1">
      <c r="A1401" s="6" t="str">
        <f>IF(COUNTIFS($M$3:M1401,"",$B$3:B1401,B1401,$C$3:C1401,#REF!)=1,MAX('Danh sách'!$A$2:A1400)+1,"")</f>
        <v/>
      </c>
      <c r="B1401" s="98" t="s">
        <v>1909</v>
      </c>
      <c r="C1401" s="99" t="s">
        <v>1886</v>
      </c>
      <c r="D1401" s="100" t="s">
        <v>1910</v>
      </c>
      <c r="E1401" s="48" t="s">
        <v>1815</v>
      </c>
      <c r="F1401" s="48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T</v>
      </c>
      <c r="J1401" s="10" t="str">
        <f>IF(COUNTIFS($E$3:E1401,E1401)=1,MAX($J$2:J1400)+1,"")</f>
        <v/>
      </c>
      <c r="K1401" s="6" t="str">
        <f t="shared" si="30"/>
        <v>2522100683Giáo dục thể chất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</row>
    <row r="1402" spans="1:13" ht="18.75" customHeight="1">
      <c r="A1402" s="6" t="str">
        <f>IF(COUNTIFS($M$3:M1402,"",$B$3:B1402,B1402,$C$3:C1402,#REF!)=1,MAX('Danh sách'!$A$2:A1401)+1,"")</f>
        <v/>
      </c>
      <c r="B1402" s="98" t="s">
        <v>1911</v>
      </c>
      <c r="C1402" s="99" t="s">
        <v>1886</v>
      </c>
      <c r="D1402" s="100" t="s">
        <v>1912</v>
      </c>
      <c r="E1402" s="48" t="s">
        <v>1815</v>
      </c>
      <c r="F1402" s="48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T</v>
      </c>
      <c r="J1402" s="10" t="str">
        <f>IF(COUNTIFS($E$3:E1402,E1402)=1,MAX($J$2:J1401)+1,"")</f>
        <v/>
      </c>
      <c r="K1402" s="6" t="str">
        <f t="shared" si="30"/>
        <v>2522100030Giáo dục thể chất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</row>
    <row r="1403" spans="1:13" ht="18.75" customHeight="1">
      <c r="A1403" s="6" t="str">
        <f>IF(COUNTIFS($M$3:M1403,"",$B$3:B1403,B1403,$C$3:C1403,#REF!)=1,MAX('Danh sách'!$A$2:A1402)+1,"")</f>
        <v/>
      </c>
      <c r="B1403" s="98" t="s">
        <v>1913</v>
      </c>
      <c r="C1403" s="99" t="s">
        <v>1886</v>
      </c>
      <c r="D1403" s="100" t="s">
        <v>1914</v>
      </c>
      <c r="E1403" s="48" t="s">
        <v>1815</v>
      </c>
      <c r="F1403" s="48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T</v>
      </c>
      <c r="J1403" s="10" t="str">
        <f>IF(COUNTIFS($E$3:E1403,E1403)=1,MAX($J$2:J1402)+1,"")</f>
        <v/>
      </c>
      <c r="K1403" s="6" t="str">
        <f t="shared" si="30"/>
        <v>2522100927Giáo dục thể chất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</row>
    <row r="1404" spans="1:13" ht="18.75" customHeight="1">
      <c r="A1404" s="6" t="str">
        <f>IF(COUNTIFS($M$3:M1404,"",$B$3:B1404,B1404,$C$3:C1404,#REF!)=1,MAX('Danh sách'!$A$2:A1403)+1,"")</f>
        <v/>
      </c>
      <c r="B1404" s="98" t="s">
        <v>1915</v>
      </c>
      <c r="C1404" s="99" t="s">
        <v>1886</v>
      </c>
      <c r="D1404" s="100" t="s">
        <v>1916</v>
      </c>
      <c r="E1404" s="48" t="s">
        <v>1815</v>
      </c>
      <c r="F1404" s="48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T</v>
      </c>
      <c r="J1404" s="10" t="str">
        <f>IF(COUNTIFS($E$3:E1404,E1404)=1,MAX($J$2:J1403)+1,"")</f>
        <v/>
      </c>
      <c r="K1404" s="6" t="str">
        <f t="shared" si="30"/>
        <v>2521102089Giáo dục thể chất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</row>
    <row r="1405" spans="1:13" ht="18.75" customHeight="1">
      <c r="A1405" s="6" t="str">
        <f>IF(COUNTIFS($M$3:M1405,"",$B$3:B1405,B1405,$C$3:C1405,#REF!)=1,MAX('Danh sách'!$A$2:A1404)+1,"")</f>
        <v/>
      </c>
      <c r="B1405" s="98" t="s">
        <v>1917</v>
      </c>
      <c r="C1405" s="99" t="s">
        <v>1886</v>
      </c>
      <c r="D1405" s="100" t="s">
        <v>1918</v>
      </c>
      <c r="E1405" s="48" t="s">
        <v>1815</v>
      </c>
      <c r="F1405" s="48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T</v>
      </c>
      <c r="J1405" s="10" t="str">
        <f>IF(COUNTIFS($E$3:E1405,E1405)=1,MAX($J$2:J1404)+1,"")</f>
        <v/>
      </c>
      <c r="K1405" s="6" t="str">
        <f t="shared" si="30"/>
        <v>2522100989Giáo dục thể chất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</row>
    <row r="1406" spans="1:13" ht="18.75" customHeight="1">
      <c r="A1406" s="6" t="str">
        <f>IF(COUNTIFS($M$3:M1406,"",$B$3:B1406,B1406,$C$3:C1406,#REF!)=1,MAX('Danh sách'!$A$2:A1405)+1,"")</f>
        <v/>
      </c>
      <c r="B1406" s="98" t="s">
        <v>1919</v>
      </c>
      <c r="C1406" s="99" t="s">
        <v>1886</v>
      </c>
      <c r="D1406" s="100" t="s">
        <v>1920</v>
      </c>
      <c r="E1406" s="48" t="s">
        <v>1815</v>
      </c>
      <c r="F1406" s="48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T</v>
      </c>
      <c r="J1406" s="10" t="str">
        <f>IF(COUNTIFS($E$3:E1406,E1406)=1,MAX($J$2:J1405)+1,"")</f>
        <v/>
      </c>
      <c r="K1406" s="6" t="str">
        <f t="shared" si="30"/>
        <v>2522100356Giáo dục thể chất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</row>
    <row r="1407" spans="1:13" ht="18.75" customHeight="1">
      <c r="A1407" s="6" t="str">
        <f>IF(COUNTIFS($M$3:M1407,"",$B$3:B1407,B1407,$C$3:C1407,#REF!)=1,MAX('Danh sách'!$A$2:A1406)+1,"")</f>
        <v/>
      </c>
      <c r="B1407" s="98" t="s">
        <v>1921</v>
      </c>
      <c r="C1407" s="99" t="s">
        <v>1886</v>
      </c>
      <c r="D1407" s="100" t="s">
        <v>1922</v>
      </c>
      <c r="E1407" s="48" t="s">
        <v>1815</v>
      </c>
      <c r="F1407" s="48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T</v>
      </c>
      <c r="J1407" s="10" t="str">
        <f>IF(COUNTIFS($E$3:E1407,E1407)=1,MAX($J$2:J1406)+1,"")</f>
        <v/>
      </c>
      <c r="K1407" s="6" t="str">
        <f t="shared" si="30"/>
        <v>2522100624Giáo dục thể chất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</row>
    <row r="1408" spans="1:13" ht="18.75" customHeight="1">
      <c r="A1408" s="6" t="str">
        <f>IF(COUNTIFS($M$3:M1408,"",$B$3:B1408,B1408,$C$3:C1408,#REF!)=1,MAX('Danh sách'!$A$2:A1407)+1,"")</f>
        <v/>
      </c>
      <c r="B1408" s="98" t="s">
        <v>1923</v>
      </c>
      <c r="C1408" s="99" t="s">
        <v>1886</v>
      </c>
      <c r="D1408" s="100" t="s">
        <v>1924</v>
      </c>
      <c r="E1408" s="48" t="s">
        <v>1815</v>
      </c>
      <c r="F1408" s="48"/>
      <c r="G1408" s="11" t="str">
        <f>IFERROR(INDEX('Loại môn học'!$A$3:$T$2001,MATCH($E1408,'Loại môn học'!$C$3:$C$2001,0),'Loại môn học'!$D$1),"")</f>
        <v>I</v>
      </c>
      <c r="H1408" s="10" t="str">
        <f>IFERROR(VALUE(MID(#REF!,8,1)),"")</f>
        <v/>
      </c>
      <c r="I1408" s="10" t="str">
        <f>IFERROR(INDEX('Loại môn học'!$A$3:$T$2001,MATCH($E1408,'Loại môn học'!$C$3:$C$2001,0),'Loại môn học'!$N$1),"")</f>
        <v>T</v>
      </c>
      <c r="J1408" s="10" t="str">
        <f>IF(COUNTIFS($E$3:E1408,E1408)=1,MAX($J$2:J1407)+1,"")</f>
        <v/>
      </c>
      <c r="K1408" s="6" t="str">
        <f t="shared" si="30"/>
        <v>2522100763Giáo dục thể chất 1-1-25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</row>
    <row r="1409" spans="1:13" ht="18.75" customHeight="1">
      <c r="A1409" s="6" t="str">
        <f>IF(COUNTIFS($M$3:M1409,"",$B$3:B1409,B1409,$C$3:C1409,#REF!)=1,MAX('Danh sách'!$A$2:A1408)+1,"")</f>
        <v/>
      </c>
      <c r="B1409" s="98" t="s">
        <v>1925</v>
      </c>
      <c r="C1409" s="99" t="s">
        <v>1886</v>
      </c>
      <c r="D1409" s="100" t="s">
        <v>1926</v>
      </c>
      <c r="E1409" s="48" t="s">
        <v>1815</v>
      </c>
      <c r="F1409" s="48"/>
      <c r="G1409" s="11" t="str">
        <f>IFERROR(INDEX('Loại môn học'!$A$3:$T$2001,MATCH($E1409,'Loại môn học'!$C$3:$C$2001,0),'Loại môn học'!$D$1),"")</f>
        <v>I</v>
      </c>
      <c r="H1409" s="10" t="str">
        <f>IFERROR(VALUE(MID(#REF!,8,1)),"")</f>
        <v/>
      </c>
      <c r="I1409" s="10" t="str">
        <f>IFERROR(INDEX('Loại môn học'!$A$3:$T$2001,MATCH($E1409,'Loại môn học'!$C$3:$C$2001,0),'Loại môn học'!$N$1),"")</f>
        <v>T</v>
      </c>
      <c r="J1409" s="10" t="str">
        <f>IF(COUNTIFS($E$3:E1409,E1409)=1,MAX($J$2:J1408)+1,"")</f>
        <v/>
      </c>
      <c r="K1409" s="6" t="str">
        <f t="shared" si="30"/>
        <v>2522100247Giáo dục thể chất 1-1-25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</row>
    <row r="1410" spans="1:13" ht="18.75" customHeight="1">
      <c r="A1410" s="6" t="str">
        <f>IF(COUNTIFS($M$3:M1410,"",$B$3:B1410,B1410,$C$3:C1410,#REF!)=1,MAX('Danh sách'!$A$2:A1409)+1,"")</f>
        <v/>
      </c>
      <c r="B1410" s="98" t="s">
        <v>1927</v>
      </c>
      <c r="C1410" s="99" t="s">
        <v>1886</v>
      </c>
      <c r="D1410" s="100" t="s">
        <v>1928</v>
      </c>
      <c r="E1410" s="48" t="s">
        <v>1815</v>
      </c>
      <c r="F1410" s="48"/>
      <c r="G1410" s="11" t="str">
        <f>IFERROR(INDEX('Loại môn học'!$A$3:$T$2001,MATCH($E1410,'Loại môn học'!$C$3:$C$2001,0),'Loại môn học'!$D$1),"")</f>
        <v>I</v>
      </c>
      <c r="H1410" s="10" t="str">
        <f>IFERROR(VALUE(MID(#REF!,8,1)),"")</f>
        <v/>
      </c>
      <c r="I1410" s="10" t="str">
        <f>IFERROR(INDEX('Loại môn học'!$A$3:$T$2001,MATCH($E1410,'Loại môn học'!$C$3:$C$2001,0),'Loại môn học'!$N$1),"")</f>
        <v>T</v>
      </c>
      <c r="J1410" s="10" t="str">
        <f>IF(COUNTIFS($E$3:E1410,E1410)=1,MAX($J$2:J1409)+1,"")</f>
        <v/>
      </c>
      <c r="K1410" s="6" t="str">
        <f t="shared" si="30"/>
        <v>2522101006Giáo dục thể chất 1-1-25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</row>
    <row r="1411" spans="1:13" ht="18.75" customHeight="1">
      <c r="A1411" s="6" t="str">
        <f>IF(COUNTIFS($M$3:M1411,"",$B$3:B1411,B1411,$C$3:C1411,#REF!)=1,MAX('Danh sách'!$A$2:A1410)+1,"")</f>
        <v/>
      </c>
      <c r="B1411" s="98" t="s">
        <v>1929</v>
      </c>
      <c r="C1411" s="99" t="s">
        <v>1886</v>
      </c>
      <c r="D1411" s="100" t="s">
        <v>1266</v>
      </c>
      <c r="E1411" s="48" t="s">
        <v>1815</v>
      </c>
      <c r="F1411" s="48"/>
      <c r="G1411" s="11" t="str">
        <f>IFERROR(INDEX('Loại môn học'!$A$3:$T$2001,MATCH($E1411,'Loại môn học'!$C$3:$C$2001,0),'Loại môn học'!$D$1),"")</f>
        <v>I</v>
      </c>
      <c r="H1411" s="10" t="str">
        <f>IFERROR(VALUE(MID(#REF!,8,1)),"")</f>
        <v/>
      </c>
      <c r="I1411" s="10" t="str">
        <f>IFERROR(INDEX('Loại môn học'!$A$3:$T$2001,MATCH($E1411,'Loại môn học'!$C$3:$C$2001,0),'Loại môn học'!$N$1),"")</f>
        <v>T</v>
      </c>
      <c r="J1411" s="10" t="str">
        <f>IF(COUNTIFS($E$3:E1411,E1411)=1,MAX($J$2:J1410)+1,"")</f>
        <v/>
      </c>
      <c r="K1411" s="6" t="str">
        <f t="shared" si="30"/>
        <v>2522100990Giáo dục thể chất 1-1-25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</row>
    <row r="1412" spans="1:13" ht="18.75" customHeight="1">
      <c r="A1412" s="6" t="str">
        <f>IF(COUNTIFS($M$3:M1412,"",$B$3:B1412,B1412,$C$3:C1412,#REF!)=1,MAX('Danh sách'!$A$2:A1411)+1,"")</f>
        <v/>
      </c>
      <c r="B1412" s="98" t="s">
        <v>1930</v>
      </c>
      <c r="C1412" s="99" t="s">
        <v>1886</v>
      </c>
      <c r="D1412" s="100" t="s">
        <v>1931</v>
      </c>
      <c r="E1412" s="48" t="s">
        <v>1815</v>
      </c>
      <c r="F1412" s="48"/>
      <c r="G1412" s="11" t="str">
        <f>IFERROR(INDEX('Loại môn học'!$A$3:$T$2001,MATCH($E1412,'Loại môn học'!$C$3:$C$2001,0),'Loại môn học'!$D$1),"")</f>
        <v>I</v>
      </c>
      <c r="H1412" s="10" t="str">
        <f>IFERROR(VALUE(MID(#REF!,8,1)),"")</f>
        <v/>
      </c>
      <c r="I1412" s="10" t="str">
        <f>IFERROR(INDEX('Loại môn học'!$A$3:$T$2001,MATCH($E1412,'Loại môn học'!$C$3:$C$2001,0),'Loại môn học'!$N$1),"")</f>
        <v>T</v>
      </c>
      <c r="J1412" s="10" t="str">
        <f>IF(COUNTIFS($E$3:E1412,E1412)=1,MAX($J$2:J1411)+1,"")</f>
        <v/>
      </c>
      <c r="K1412" s="6" t="str">
        <f t="shared" ref="K1412:K1475" si="31">B1412&amp;E1412</f>
        <v>2522100795Giáo dục thể chất 1-1-25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</row>
    <row r="1413" spans="1:13" ht="18.75" customHeight="1">
      <c r="A1413" s="6" t="str">
        <f>IF(COUNTIFS($M$3:M1413,"",$B$3:B1413,B1413,$C$3:C1413,#REF!)=1,MAX('Danh sách'!$A$2:A1412)+1,"")</f>
        <v/>
      </c>
      <c r="B1413" s="98" t="s">
        <v>1932</v>
      </c>
      <c r="C1413" s="99" t="s">
        <v>1886</v>
      </c>
      <c r="D1413" s="100" t="s">
        <v>1933</v>
      </c>
      <c r="E1413" s="48" t="s">
        <v>1815</v>
      </c>
      <c r="F1413" s="48"/>
      <c r="G1413" s="11" t="str">
        <f>IFERROR(INDEX('Loại môn học'!$A$3:$T$2001,MATCH($E1413,'Loại môn học'!$C$3:$C$2001,0),'Loại môn học'!$D$1),"")</f>
        <v>I</v>
      </c>
      <c r="H1413" s="10" t="str">
        <f>IFERROR(VALUE(MID(#REF!,8,1)),"")</f>
        <v/>
      </c>
      <c r="I1413" s="10" t="str">
        <f>IFERROR(INDEX('Loại môn học'!$A$3:$T$2001,MATCH($E1413,'Loại môn học'!$C$3:$C$2001,0),'Loại môn học'!$N$1),"")</f>
        <v>T</v>
      </c>
      <c r="J1413" s="10" t="str">
        <f>IF(COUNTIFS($E$3:E1413,E1413)=1,MAX($J$2:J1412)+1,"")</f>
        <v/>
      </c>
      <c r="K1413" s="6" t="str">
        <f t="shared" si="31"/>
        <v>2522100557Giáo dục thể chất 1-1-25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</row>
    <row r="1414" spans="1:13" ht="18.75" customHeight="1">
      <c r="A1414" s="6" t="str">
        <f>IF(COUNTIFS($M$3:M1414,"",$B$3:B1414,B1414,$C$3:C1414,#REF!)=1,MAX('Danh sách'!$A$2:A1413)+1,"")</f>
        <v/>
      </c>
      <c r="B1414" s="98" t="s">
        <v>1934</v>
      </c>
      <c r="C1414" s="99" t="s">
        <v>1886</v>
      </c>
      <c r="D1414" s="100" t="s">
        <v>1935</v>
      </c>
      <c r="E1414" s="48" t="s">
        <v>1815</v>
      </c>
      <c r="F1414" s="48"/>
      <c r="G1414" s="11" t="str">
        <f>IFERROR(INDEX('Loại môn học'!$A$3:$T$2001,MATCH($E1414,'Loại môn học'!$C$3:$C$2001,0),'Loại môn học'!$D$1),"")</f>
        <v>I</v>
      </c>
      <c r="H1414" s="10" t="str">
        <f>IFERROR(VALUE(MID(#REF!,8,1)),"")</f>
        <v/>
      </c>
      <c r="I1414" s="10" t="str">
        <f>IFERROR(INDEX('Loại môn học'!$A$3:$T$2001,MATCH($E1414,'Loại môn học'!$C$3:$C$2001,0),'Loại môn học'!$N$1),"")</f>
        <v>T</v>
      </c>
      <c r="J1414" s="10" t="str">
        <f>IF(COUNTIFS($E$3:E1414,E1414)=1,MAX($J$2:J1413)+1,"")</f>
        <v/>
      </c>
      <c r="K1414" s="6" t="str">
        <f t="shared" si="31"/>
        <v>2522100531Giáo dục thể chất 1-1-25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</row>
    <row r="1415" spans="1:13" ht="18.75" customHeight="1">
      <c r="A1415" s="6" t="str">
        <f>IF(COUNTIFS($M$3:M1415,"",$B$3:B1415,B1415,$C$3:C1415,#REF!)=1,MAX('Danh sách'!$A$2:A1414)+1,"")</f>
        <v/>
      </c>
      <c r="B1415" s="98" t="s">
        <v>1936</v>
      </c>
      <c r="C1415" s="99" t="s">
        <v>1886</v>
      </c>
      <c r="D1415" s="100" t="s">
        <v>1937</v>
      </c>
      <c r="E1415" s="48" t="s">
        <v>1815</v>
      </c>
      <c r="F1415" s="48"/>
      <c r="G1415" s="11" t="str">
        <f>IFERROR(INDEX('Loại môn học'!$A$3:$T$2001,MATCH($E1415,'Loại môn học'!$C$3:$C$2001,0),'Loại môn học'!$D$1),"")</f>
        <v>I</v>
      </c>
      <c r="H1415" s="10" t="str">
        <f>IFERROR(VALUE(MID(#REF!,8,1)),"")</f>
        <v/>
      </c>
      <c r="I1415" s="10" t="str">
        <f>IFERROR(INDEX('Loại môn học'!$A$3:$T$2001,MATCH($E1415,'Loại môn học'!$C$3:$C$2001,0),'Loại môn học'!$N$1),"")</f>
        <v>T</v>
      </c>
      <c r="J1415" s="10" t="str">
        <f>IF(COUNTIFS($E$3:E1415,E1415)=1,MAX($J$2:J1414)+1,"")</f>
        <v/>
      </c>
      <c r="K1415" s="6" t="str">
        <f t="shared" si="31"/>
        <v>2522100716Giáo dục thể chất 1-1-25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</row>
    <row r="1416" spans="1:13" ht="18.75" customHeight="1">
      <c r="A1416" s="6" t="str">
        <f>IF(COUNTIFS($M$3:M1416,"",$B$3:B1416,B1416,$C$3:C1416,#REF!)=1,MAX('Danh sách'!$A$2:A1415)+1,"")</f>
        <v/>
      </c>
      <c r="B1416" s="98" t="s">
        <v>1938</v>
      </c>
      <c r="C1416" s="99" t="s">
        <v>1886</v>
      </c>
      <c r="D1416" s="100" t="s">
        <v>1939</v>
      </c>
      <c r="E1416" s="48" t="s">
        <v>1815</v>
      </c>
      <c r="F1416" s="48"/>
      <c r="G1416" s="11" t="str">
        <f>IFERROR(INDEX('Loại môn học'!$A$3:$T$2001,MATCH($E1416,'Loại môn học'!$C$3:$C$2001,0),'Loại môn học'!$D$1),"")</f>
        <v>I</v>
      </c>
      <c r="H1416" s="10" t="str">
        <f>IFERROR(VALUE(MID(#REF!,8,1)),"")</f>
        <v/>
      </c>
      <c r="I1416" s="10" t="str">
        <f>IFERROR(INDEX('Loại môn học'!$A$3:$T$2001,MATCH($E1416,'Loại môn học'!$C$3:$C$2001,0),'Loại môn học'!$N$1),"")</f>
        <v>T</v>
      </c>
      <c r="J1416" s="10" t="str">
        <f>IF(COUNTIFS($E$3:E1416,E1416)=1,MAX($J$2:J1415)+1,"")</f>
        <v/>
      </c>
      <c r="K1416" s="6" t="str">
        <f t="shared" si="31"/>
        <v>2522100155Giáo dục thể chất 1-1-25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</row>
    <row r="1417" spans="1:13" ht="18.75" customHeight="1">
      <c r="A1417" s="6" t="str">
        <f>IF(COUNTIFS($M$3:M1417,"",$B$3:B1417,B1417,$C$3:C1417,#REF!)=1,MAX('Danh sách'!$A$2:A1416)+1,"")</f>
        <v/>
      </c>
      <c r="B1417" s="98" t="s">
        <v>1940</v>
      </c>
      <c r="C1417" s="99" t="s">
        <v>1886</v>
      </c>
      <c r="D1417" s="100" t="s">
        <v>1941</v>
      </c>
      <c r="E1417" s="48" t="s">
        <v>1815</v>
      </c>
      <c r="F1417" s="48"/>
      <c r="G1417" s="11" t="str">
        <f>IFERROR(INDEX('Loại môn học'!$A$3:$T$2001,MATCH($E1417,'Loại môn học'!$C$3:$C$2001,0),'Loại môn học'!$D$1),"")</f>
        <v>I</v>
      </c>
      <c r="H1417" s="10" t="str">
        <f>IFERROR(VALUE(MID(#REF!,8,1)),"")</f>
        <v/>
      </c>
      <c r="I1417" s="10" t="str">
        <f>IFERROR(INDEX('Loại môn học'!$A$3:$T$2001,MATCH($E1417,'Loại môn học'!$C$3:$C$2001,0),'Loại môn học'!$N$1),"")</f>
        <v>T</v>
      </c>
      <c r="J1417" s="10" t="str">
        <f>IF(COUNTIFS($E$3:E1417,E1417)=1,MAX($J$2:J1416)+1,"")</f>
        <v/>
      </c>
      <c r="K1417" s="6" t="str">
        <f t="shared" si="31"/>
        <v>2521102096Giáo dục thể chất 1-1-25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</row>
    <row r="1418" spans="1:13" ht="18.75" customHeight="1">
      <c r="A1418" s="6" t="str">
        <f>IF(COUNTIFS($M$3:M1418,"",$B$3:B1418,B1418,$C$3:C1418,#REF!)=1,MAX('Danh sách'!$A$2:A1417)+1,"")</f>
        <v/>
      </c>
      <c r="B1418" s="98" t="s">
        <v>1942</v>
      </c>
      <c r="C1418" s="99" t="s">
        <v>1886</v>
      </c>
      <c r="D1418" s="100" t="s">
        <v>1943</v>
      </c>
      <c r="E1418" s="48" t="s">
        <v>1815</v>
      </c>
      <c r="F1418" s="48"/>
      <c r="G1418" s="11" t="str">
        <f>IFERROR(INDEX('Loại môn học'!$A$3:$T$2001,MATCH($E1418,'Loại môn học'!$C$3:$C$2001,0),'Loại môn học'!$D$1),"")</f>
        <v>I</v>
      </c>
      <c r="H1418" s="10" t="str">
        <f>IFERROR(VALUE(MID(#REF!,8,1)),"")</f>
        <v/>
      </c>
      <c r="I1418" s="10" t="str">
        <f>IFERROR(INDEX('Loại môn học'!$A$3:$T$2001,MATCH($E1418,'Loại môn học'!$C$3:$C$2001,0),'Loại môn học'!$N$1),"")</f>
        <v>T</v>
      </c>
      <c r="J1418" s="10" t="str">
        <f>IF(COUNTIFS($E$3:E1418,E1418)=1,MAX($J$2:J1417)+1,"")</f>
        <v/>
      </c>
      <c r="K1418" s="6" t="str">
        <f t="shared" si="31"/>
        <v>2521102098Giáo dục thể chất 1-1-25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</row>
    <row r="1419" spans="1:13" ht="18.75" customHeight="1">
      <c r="A1419" s="6" t="str">
        <f>IF(COUNTIFS($M$3:M1419,"",$B$3:B1419,B1419,$C$3:C1419,#REF!)=1,MAX('Danh sách'!$A$2:A1418)+1,"")</f>
        <v/>
      </c>
      <c r="B1419" s="98" t="s">
        <v>1944</v>
      </c>
      <c r="C1419" s="99" t="s">
        <v>1886</v>
      </c>
      <c r="D1419" s="100" t="s">
        <v>1945</v>
      </c>
      <c r="E1419" s="48" t="s">
        <v>1815</v>
      </c>
      <c r="F1419" s="48"/>
      <c r="G1419" s="11" t="str">
        <f>IFERROR(INDEX('Loại môn học'!$A$3:$T$2001,MATCH($E1419,'Loại môn học'!$C$3:$C$2001,0),'Loại môn học'!$D$1),"")</f>
        <v>I</v>
      </c>
      <c r="H1419" s="10" t="str">
        <f>IFERROR(VALUE(MID(#REF!,8,1)),"")</f>
        <v/>
      </c>
      <c r="I1419" s="10" t="str">
        <f>IFERROR(INDEX('Loại môn học'!$A$3:$T$2001,MATCH($E1419,'Loại môn học'!$C$3:$C$2001,0),'Loại môn học'!$N$1),"")</f>
        <v>T</v>
      </c>
      <c r="J1419" s="10" t="str">
        <f>IF(COUNTIFS($E$3:E1419,E1419)=1,MAX($J$2:J1418)+1,"")</f>
        <v/>
      </c>
      <c r="K1419" s="6" t="str">
        <f t="shared" si="31"/>
        <v>2521102084Giáo dục thể chất 1-1-25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</row>
    <row r="1420" spans="1:13" ht="18.75" customHeight="1">
      <c r="A1420" s="6" t="str">
        <f>IF(COUNTIFS($M$3:M1420,"",$B$3:B1420,B1420,$C$3:C1420,#REF!)=1,MAX('Danh sách'!$A$2:A1419)+1,"")</f>
        <v/>
      </c>
      <c r="B1420" s="98" t="s">
        <v>1946</v>
      </c>
      <c r="C1420" s="99" t="s">
        <v>1886</v>
      </c>
      <c r="D1420" s="100" t="s">
        <v>1947</v>
      </c>
      <c r="E1420" s="48" t="s">
        <v>1815</v>
      </c>
      <c r="F1420" s="48"/>
      <c r="G1420" s="11" t="str">
        <f>IFERROR(INDEX('Loại môn học'!$A$3:$T$2001,MATCH($E1420,'Loại môn học'!$C$3:$C$2001,0),'Loại môn học'!$D$1),"")</f>
        <v>I</v>
      </c>
      <c r="H1420" s="10" t="str">
        <f>IFERROR(VALUE(MID(#REF!,8,1)),"")</f>
        <v/>
      </c>
      <c r="I1420" s="10" t="str">
        <f>IFERROR(INDEX('Loại môn học'!$A$3:$T$2001,MATCH($E1420,'Loại môn học'!$C$3:$C$2001,0),'Loại môn học'!$N$1),"")</f>
        <v>T</v>
      </c>
      <c r="J1420" s="10" t="str">
        <f>IF(COUNTIFS($E$3:E1420,E1420)=1,MAX($J$2:J1419)+1,"")</f>
        <v/>
      </c>
      <c r="K1420" s="6" t="str">
        <f t="shared" si="31"/>
        <v>2522100775Giáo dục thể chất 1-1-25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</row>
    <row r="1421" spans="1:13" ht="18.75" customHeight="1">
      <c r="A1421" s="6" t="str">
        <f>IF(COUNTIFS($M$3:M1421,"",$B$3:B1421,B1421,$C$3:C1421,#REF!)=1,MAX('Danh sách'!$A$2:A1420)+1,"")</f>
        <v/>
      </c>
      <c r="B1421" s="98" t="s">
        <v>1948</v>
      </c>
      <c r="C1421" s="99" t="s">
        <v>1886</v>
      </c>
      <c r="D1421" s="100" t="s">
        <v>1949</v>
      </c>
      <c r="E1421" s="48" t="s">
        <v>1815</v>
      </c>
      <c r="F1421" s="48"/>
      <c r="G1421" s="11" t="str">
        <f>IFERROR(INDEX('Loại môn học'!$A$3:$T$2001,MATCH($E1421,'Loại môn học'!$C$3:$C$2001,0),'Loại môn học'!$D$1),"")</f>
        <v>I</v>
      </c>
      <c r="H1421" s="10" t="str">
        <f>IFERROR(VALUE(MID(#REF!,8,1)),"")</f>
        <v/>
      </c>
      <c r="I1421" s="10" t="str">
        <f>IFERROR(INDEX('Loại môn học'!$A$3:$T$2001,MATCH($E1421,'Loại môn học'!$C$3:$C$2001,0),'Loại môn học'!$N$1),"")</f>
        <v>T</v>
      </c>
      <c r="J1421" s="10" t="str">
        <f>IF(COUNTIFS($E$3:E1421,E1421)=1,MAX($J$2:J1420)+1,"")</f>
        <v/>
      </c>
      <c r="K1421" s="6" t="str">
        <f t="shared" si="31"/>
        <v>2521102083Giáo dục thể chất 1-1-25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</row>
    <row r="1422" spans="1:13" ht="18.75" customHeight="1">
      <c r="A1422" s="6" t="str">
        <f>IF(COUNTIFS($M$3:M1422,"",$B$3:B1422,B1422,$C$3:C1422,#REF!)=1,MAX('Danh sách'!$A$2:A1421)+1,"")</f>
        <v/>
      </c>
      <c r="B1422" s="98" t="s">
        <v>1950</v>
      </c>
      <c r="C1422" s="99" t="s">
        <v>1886</v>
      </c>
      <c r="D1422" s="100" t="s">
        <v>1951</v>
      </c>
      <c r="E1422" s="48" t="s">
        <v>1815</v>
      </c>
      <c r="F1422" s="48"/>
      <c r="G1422" s="11" t="str">
        <f>IFERROR(INDEX('Loại môn học'!$A$3:$T$2001,MATCH($E1422,'Loại môn học'!$C$3:$C$2001,0),'Loại môn học'!$D$1),"")</f>
        <v>I</v>
      </c>
      <c r="H1422" s="10" t="str">
        <f>IFERROR(VALUE(MID(#REF!,8,1)),"")</f>
        <v/>
      </c>
      <c r="I1422" s="10" t="str">
        <f>IFERROR(INDEX('Loại môn học'!$A$3:$T$2001,MATCH($E1422,'Loại môn học'!$C$3:$C$2001,0),'Loại môn học'!$N$1),"")</f>
        <v>T</v>
      </c>
      <c r="J1422" s="10" t="str">
        <f>IF(COUNTIFS($E$3:E1422,E1422)=1,MAX($J$2:J1421)+1,"")</f>
        <v/>
      </c>
      <c r="K1422" s="6" t="str">
        <f t="shared" si="31"/>
        <v>2522100161Giáo dục thể chất 1-1-25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</row>
    <row r="1423" spans="1:13" ht="18.75" customHeight="1">
      <c r="A1423" s="6" t="str">
        <f>IF(COUNTIFS($M$3:M1423,"",$B$3:B1423,B1423,$C$3:C1423,#REF!)=1,MAX('Danh sách'!$A$2:A1422)+1,"")</f>
        <v/>
      </c>
      <c r="B1423" s="98" t="s">
        <v>1952</v>
      </c>
      <c r="C1423" s="99" t="s">
        <v>1886</v>
      </c>
      <c r="D1423" s="100" t="s">
        <v>1953</v>
      </c>
      <c r="E1423" s="48" t="s">
        <v>1815</v>
      </c>
      <c r="F1423" s="48"/>
      <c r="G1423" s="11" t="str">
        <f>IFERROR(INDEX('Loại môn học'!$A$3:$T$2001,MATCH($E1423,'Loại môn học'!$C$3:$C$2001,0),'Loại môn học'!$D$1),"")</f>
        <v>I</v>
      </c>
      <c r="H1423" s="10" t="str">
        <f>IFERROR(VALUE(MID(#REF!,8,1)),"")</f>
        <v/>
      </c>
      <c r="I1423" s="10" t="str">
        <f>IFERROR(INDEX('Loại môn học'!$A$3:$T$2001,MATCH($E1423,'Loại môn học'!$C$3:$C$2001,0),'Loại môn học'!$N$1),"")</f>
        <v>T</v>
      </c>
      <c r="J1423" s="10" t="str">
        <f>IF(COUNTIFS($E$3:E1423,E1423)=1,MAX($J$2:J1422)+1,"")</f>
        <v/>
      </c>
      <c r="K1423" s="6" t="str">
        <f t="shared" si="31"/>
        <v>2522100820Giáo dục thể chất 1-1-25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</row>
    <row r="1424" spans="1:13" ht="18.75" customHeight="1">
      <c r="A1424" s="6" t="str">
        <f>IF(COUNTIFS($M$3:M1424,"",$B$3:B1424,B1424,$C$3:C1424,#REF!)=1,MAX('Danh sách'!$A$2:A1423)+1,"")</f>
        <v/>
      </c>
      <c r="B1424" s="98" t="s">
        <v>1954</v>
      </c>
      <c r="C1424" s="99" t="s">
        <v>1886</v>
      </c>
      <c r="D1424" s="100" t="s">
        <v>1955</v>
      </c>
      <c r="E1424" s="48" t="s">
        <v>1815</v>
      </c>
      <c r="F1424" s="48"/>
      <c r="G1424" s="11" t="str">
        <f>IFERROR(INDEX('Loại môn học'!$A$3:$T$2001,MATCH($E1424,'Loại môn học'!$C$3:$C$2001,0),'Loại môn học'!$D$1),"")</f>
        <v>I</v>
      </c>
      <c r="H1424" s="10" t="str">
        <f>IFERROR(VALUE(MID(#REF!,8,1)),"")</f>
        <v/>
      </c>
      <c r="I1424" s="10" t="str">
        <f>IFERROR(INDEX('Loại môn học'!$A$3:$T$2001,MATCH($E1424,'Loại môn học'!$C$3:$C$2001,0),'Loại môn học'!$N$1),"")</f>
        <v>T</v>
      </c>
      <c r="J1424" s="10" t="str">
        <f>IF(COUNTIFS($E$3:E1424,E1424)=1,MAX($J$2:J1423)+1,"")</f>
        <v/>
      </c>
      <c r="K1424" s="6" t="str">
        <f t="shared" si="31"/>
        <v>2521102085Giáo dục thể chất 1-1-25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</row>
    <row r="1425" spans="1:13" ht="18.75" customHeight="1">
      <c r="A1425" s="6" t="str">
        <f>IF(COUNTIFS($M$3:M1425,"",$B$3:B1425,B1425,$C$3:C1425,#REF!)=1,MAX('Danh sách'!$A$2:A1424)+1,"")</f>
        <v/>
      </c>
      <c r="B1425" s="98" t="s">
        <v>1956</v>
      </c>
      <c r="C1425" s="99" t="s">
        <v>1886</v>
      </c>
      <c r="D1425" s="100" t="s">
        <v>1547</v>
      </c>
      <c r="E1425" s="48" t="s">
        <v>1815</v>
      </c>
      <c r="F1425" s="48"/>
      <c r="G1425" s="11" t="str">
        <f>IFERROR(INDEX('Loại môn học'!$A$3:$T$2001,MATCH($E1425,'Loại môn học'!$C$3:$C$2001,0),'Loại môn học'!$D$1),"")</f>
        <v>I</v>
      </c>
      <c r="H1425" s="10" t="str">
        <f>IFERROR(VALUE(MID(#REF!,8,1)),"")</f>
        <v/>
      </c>
      <c r="I1425" s="10" t="str">
        <f>IFERROR(INDEX('Loại môn học'!$A$3:$T$2001,MATCH($E1425,'Loại môn học'!$C$3:$C$2001,0),'Loại môn học'!$N$1),"")</f>
        <v>T</v>
      </c>
      <c r="J1425" s="10" t="str">
        <f>IF(COUNTIFS($E$3:E1425,E1425)=1,MAX($J$2:J1424)+1,"")</f>
        <v/>
      </c>
      <c r="K1425" s="6" t="str">
        <f t="shared" si="31"/>
        <v>2522100712Giáo dục thể chất 1-1-25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</row>
    <row r="1426" spans="1:13" ht="18.75" customHeight="1">
      <c r="A1426" s="6" t="str">
        <f>IF(COUNTIFS($M$3:M1426,"",$B$3:B1426,B1426,$C$3:C1426,#REF!)=1,MAX('Danh sách'!$A$2:A1425)+1,"")</f>
        <v/>
      </c>
      <c r="B1426" s="98" t="s">
        <v>1957</v>
      </c>
      <c r="C1426" s="99" t="s">
        <v>1886</v>
      </c>
      <c r="D1426" s="100" t="s">
        <v>1958</v>
      </c>
      <c r="E1426" s="48" t="s">
        <v>1815</v>
      </c>
      <c r="F1426" s="48"/>
      <c r="G1426" s="11" t="str">
        <f>IFERROR(INDEX('Loại môn học'!$A$3:$T$2001,MATCH($E1426,'Loại môn học'!$C$3:$C$2001,0),'Loại môn học'!$D$1),"")</f>
        <v>I</v>
      </c>
      <c r="H1426" s="10" t="str">
        <f>IFERROR(VALUE(MID(#REF!,8,1)),"")</f>
        <v/>
      </c>
      <c r="I1426" s="10" t="str">
        <f>IFERROR(INDEX('Loại môn học'!$A$3:$T$2001,MATCH($E1426,'Loại môn học'!$C$3:$C$2001,0),'Loại môn học'!$N$1),"")</f>
        <v>T</v>
      </c>
      <c r="J1426" s="10" t="str">
        <f>IF(COUNTIFS($E$3:E1426,E1426)=1,MAX($J$2:J1425)+1,"")</f>
        <v/>
      </c>
      <c r="K1426" s="6" t="str">
        <f t="shared" si="31"/>
        <v>2522100002Giáo dục thể chất 1-1-25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</row>
    <row r="1427" spans="1:13" ht="18.75" customHeight="1">
      <c r="A1427" s="6" t="str">
        <f>IF(COUNTIFS($M$3:M1427,"",$B$3:B1427,B1427,$C$3:C1427,#REF!)=1,MAX('Danh sách'!$A$2:A1426)+1,"")</f>
        <v/>
      </c>
      <c r="B1427" s="98" t="s">
        <v>1959</v>
      </c>
      <c r="C1427" s="99" t="s">
        <v>1886</v>
      </c>
      <c r="D1427" s="100" t="s">
        <v>1960</v>
      </c>
      <c r="E1427" s="48" t="s">
        <v>1815</v>
      </c>
      <c r="F1427" s="48"/>
      <c r="G1427" s="11" t="str">
        <f>IFERROR(INDEX('Loại môn học'!$A$3:$T$2001,MATCH($E1427,'Loại môn học'!$C$3:$C$2001,0),'Loại môn học'!$D$1),"")</f>
        <v>I</v>
      </c>
      <c r="H1427" s="10" t="str">
        <f>IFERROR(VALUE(MID(#REF!,8,1)),"")</f>
        <v/>
      </c>
      <c r="I1427" s="10" t="str">
        <f>IFERROR(INDEX('Loại môn học'!$A$3:$T$2001,MATCH($E1427,'Loại môn học'!$C$3:$C$2001,0),'Loại môn học'!$N$1),"")</f>
        <v>T</v>
      </c>
      <c r="J1427" s="10" t="str">
        <f>IF(COUNTIFS($E$3:E1427,E1427)=1,MAX($J$2:J1426)+1,"")</f>
        <v/>
      </c>
      <c r="K1427" s="6" t="str">
        <f t="shared" si="31"/>
        <v>2522100594Giáo dục thể chất 1-1-25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</row>
    <row r="1428" spans="1:13" ht="18.75" customHeight="1">
      <c r="A1428" s="6" t="str">
        <f>IF(COUNTIFS($M$3:M1428,"",$B$3:B1428,B1428,$C$3:C1428,#REF!)=1,MAX('Danh sách'!$A$2:A1427)+1,"")</f>
        <v/>
      </c>
      <c r="B1428" s="98" t="s">
        <v>1961</v>
      </c>
      <c r="C1428" s="99" t="s">
        <v>1962</v>
      </c>
      <c r="D1428" s="100" t="s">
        <v>1963</v>
      </c>
      <c r="E1428" s="48" t="s">
        <v>1815</v>
      </c>
      <c r="F1428" s="48"/>
      <c r="G1428" s="11" t="str">
        <f>IFERROR(INDEX('Loại môn học'!$A$3:$T$2001,MATCH($E1428,'Loại môn học'!$C$3:$C$2001,0),'Loại môn học'!$D$1),"")</f>
        <v>I</v>
      </c>
      <c r="H1428" s="10" t="str">
        <f>IFERROR(VALUE(MID(#REF!,8,1)),"")</f>
        <v/>
      </c>
      <c r="I1428" s="10" t="str">
        <f>IFERROR(INDEX('Loại môn học'!$A$3:$T$2001,MATCH($E1428,'Loại môn học'!$C$3:$C$2001,0),'Loại môn học'!$N$1),"")</f>
        <v>T</v>
      </c>
      <c r="J1428" s="10" t="str">
        <f>IF(COUNTIFS($E$3:E1428,E1428)=1,MAX($J$2:J1427)+1,"")</f>
        <v/>
      </c>
      <c r="K1428" s="6" t="str">
        <f t="shared" si="31"/>
        <v>2522100018Giáo dục thể chất 1-1-25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</row>
    <row r="1429" spans="1:13" ht="18.75" customHeight="1">
      <c r="A1429" s="6" t="str">
        <f>IF(COUNTIFS($M$3:M1429,"",$B$3:B1429,B1429,$C$3:C1429,#REF!)=1,MAX('Danh sách'!$A$2:A1428)+1,"")</f>
        <v/>
      </c>
      <c r="B1429" s="98" t="s">
        <v>1964</v>
      </c>
      <c r="C1429" s="99" t="s">
        <v>1962</v>
      </c>
      <c r="D1429" s="100" t="s">
        <v>1965</v>
      </c>
      <c r="E1429" s="48" t="s">
        <v>1815</v>
      </c>
      <c r="F1429" s="48"/>
      <c r="G1429" s="11" t="str">
        <f>IFERROR(INDEX('Loại môn học'!$A$3:$T$2001,MATCH($E1429,'Loại môn học'!$C$3:$C$2001,0),'Loại môn học'!$D$1),"")</f>
        <v>I</v>
      </c>
      <c r="H1429" s="10" t="str">
        <f>IFERROR(VALUE(MID(#REF!,8,1)),"")</f>
        <v/>
      </c>
      <c r="I1429" s="10" t="str">
        <f>IFERROR(INDEX('Loại môn học'!$A$3:$T$2001,MATCH($E1429,'Loại môn học'!$C$3:$C$2001,0),'Loại môn học'!$N$1),"")</f>
        <v>T</v>
      </c>
      <c r="J1429" s="10" t="str">
        <f>IF(COUNTIFS($E$3:E1429,E1429)=1,MAX($J$2:J1428)+1,"")</f>
        <v/>
      </c>
      <c r="K1429" s="6" t="str">
        <f t="shared" si="31"/>
        <v>2521102082Giáo dục thể chất 1-1-25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</row>
    <row r="1430" spans="1:13" ht="18.75" customHeight="1">
      <c r="A1430" s="6" t="str">
        <f>IF(COUNTIFS($M$3:M1430,"",$B$3:B1430,B1430,$C$3:C1430,#REF!)=1,MAX('Danh sách'!$A$2:A1429)+1,"")</f>
        <v/>
      </c>
      <c r="B1430" s="98" t="s">
        <v>1966</v>
      </c>
      <c r="C1430" s="99" t="s">
        <v>1962</v>
      </c>
      <c r="D1430" s="100" t="s">
        <v>1967</v>
      </c>
      <c r="E1430" s="48" t="s">
        <v>1815</v>
      </c>
      <c r="F1430" s="48"/>
      <c r="G1430" s="11" t="str">
        <f>IFERROR(INDEX('Loại môn học'!$A$3:$T$2001,MATCH($E1430,'Loại môn học'!$C$3:$C$2001,0),'Loại môn học'!$D$1),"")</f>
        <v>I</v>
      </c>
      <c r="H1430" s="10" t="str">
        <f>IFERROR(VALUE(MID(#REF!,8,1)),"")</f>
        <v/>
      </c>
      <c r="I1430" s="10" t="str">
        <f>IFERROR(INDEX('Loại môn học'!$A$3:$T$2001,MATCH($E1430,'Loại môn học'!$C$3:$C$2001,0),'Loại môn học'!$N$1),"")</f>
        <v>T</v>
      </c>
      <c r="J1430" s="10" t="str">
        <f>IF(COUNTIFS($E$3:E1430,E1430)=1,MAX($J$2:J1429)+1,"")</f>
        <v/>
      </c>
      <c r="K1430" s="6" t="str">
        <f t="shared" si="31"/>
        <v>2521102081Giáo dục thể chất 1-1-25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</row>
    <row r="1431" spans="1:13" ht="18.75" customHeight="1">
      <c r="A1431" s="6" t="str">
        <f>IF(COUNTIFS($M$3:M1431,"",$B$3:B1431,B1431,$C$3:C1431,#REF!)=1,MAX('Danh sách'!$A$2:A1430)+1,"")</f>
        <v/>
      </c>
      <c r="B1431" s="98" t="s">
        <v>1968</v>
      </c>
      <c r="C1431" s="99" t="s">
        <v>1962</v>
      </c>
      <c r="D1431" s="100" t="s">
        <v>1121</v>
      </c>
      <c r="E1431" s="48" t="s">
        <v>1815</v>
      </c>
      <c r="F1431" s="48"/>
      <c r="G1431" s="11" t="str">
        <f>IFERROR(INDEX('Loại môn học'!$A$3:$T$2001,MATCH($E1431,'Loại môn học'!$C$3:$C$2001,0),'Loại môn học'!$D$1),"")</f>
        <v>I</v>
      </c>
      <c r="H1431" s="10" t="str">
        <f>IFERROR(VALUE(MID(#REF!,8,1)),"")</f>
        <v/>
      </c>
      <c r="I1431" s="10" t="str">
        <f>IFERROR(INDEX('Loại môn học'!$A$3:$T$2001,MATCH($E1431,'Loại môn học'!$C$3:$C$2001,0),'Loại môn học'!$N$1),"")</f>
        <v>T</v>
      </c>
      <c r="J1431" s="10" t="str">
        <f>IF(COUNTIFS($E$3:E1431,E1431)=1,MAX($J$2:J1430)+1,"")</f>
        <v/>
      </c>
      <c r="K1431" s="6" t="str">
        <f t="shared" si="31"/>
        <v>2522100669Giáo dục thể chất 1-1-25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</row>
    <row r="1432" spans="1:13" ht="18.75" customHeight="1">
      <c r="A1432" s="6" t="str">
        <f>IF(COUNTIFS($M$3:M1432,"",$B$3:B1432,B1432,$C$3:C1432,#REF!)=1,MAX('Danh sách'!$A$2:A1431)+1,"")</f>
        <v/>
      </c>
      <c r="B1432" s="98" t="s">
        <v>1969</v>
      </c>
      <c r="C1432" s="99" t="s">
        <v>1962</v>
      </c>
      <c r="D1432" s="100" t="s">
        <v>1970</v>
      </c>
      <c r="E1432" s="48" t="s">
        <v>1815</v>
      </c>
      <c r="F1432" s="48"/>
      <c r="G1432" s="11" t="str">
        <f>IFERROR(INDEX('Loại môn học'!$A$3:$T$2001,MATCH($E1432,'Loại môn học'!$C$3:$C$2001,0),'Loại môn học'!$D$1),"")</f>
        <v>I</v>
      </c>
      <c r="H1432" s="10" t="str">
        <f>IFERROR(VALUE(MID(#REF!,8,1)),"")</f>
        <v/>
      </c>
      <c r="I1432" s="10" t="str">
        <f>IFERROR(INDEX('Loại môn học'!$A$3:$T$2001,MATCH($E1432,'Loại môn học'!$C$3:$C$2001,0),'Loại môn học'!$N$1),"")</f>
        <v>T</v>
      </c>
      <c r="J1432" s="10" t="str">
        <f>IF(COUNTIFS($E$3:E1432,E1432)=1,MAX($J$2:J1431)+1,"")</f>
        <v/>
      </c>
      <c r="K1432" s="6" t="str">
        <f t="shared" si="31"/>
        <v>2522100216Giáo dục thể chất 1-1-25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</row>
    <row r="1433" spans="1:13" ht="18.75" customHeight="1">
      <c r="A1433" s="6" t="str">
        <f>IF(COUNTIFS($M$3:M1433,"",$B$3:B1433,B1433,$C$3:C1433,#REF!)=1,MAX('Danh sách'!$A$2:A1432)+1,"")</f>
        <v/>
      </c>
      <c r="B1433" s="98" t="s">
        <v>1885</v>
      </c>
      <c r="C1433" s="99" t="s">
        <v>1886</v>
      </c>
      <c r="D1433" s="100" t="s">
        <v>1887</v>
      </c>
      <c r="E1433" s="102" t="s">
        <v>1826</v>
      </c>
      <c r="F1433" s="48"/>
      <c r="G1433" s="11" t="str">
        <f>IFERROR(INDEX('Loại môn học'!$A$3:$T$2001,MATCH($E1433,'Loại môn học'!$C$3:$C$2001,0),'Loại môn học'!$D$1),"")</f>
        <v>I</v>
      </c>
      <c r="H1433" s="10" t="str">
        <f>IFERROR(VALUE(MID(#REF!,8,1)),"")</f>
        <v/>
      </c>
      <c r="I1433" s="10" t="str">
        <f>IFERROR(INDEX('Loại môn học'!$A$3:$T$2001,MATCH($E1433,'Loại môn học'!$C$3:$C$2001,0),'Loại môn học'!$N$1),"")</f>
        <v>L</v>
      </c>
      <c r="J1433" s="10">
        <f>IF(COUNTIFS($E$3:E1433,E1433)=1,MAX($J$2:J1432)+1,"")</f>
        <v>42</v>
      </c>
      <c r="K1433" s="6" t="str">
        <f t="shared" si="31"/>
        <v>2522101007Tiếng anh 1-1-25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</row>
    <row r="1434" spans="1:13" ht="18.75" customHeight="1">
      <c r="A1434" s="6" t="str">
        <f>IF(COUNTIFS($M$3:M1434,"",$B$3:B1434,B1434,$C$3:C1434,#REF!)=1,MAX('Danh sách'!$A$2:A1433)+1,"")</f>
        <v/>
      </c>
      <c r="B1434" s="98" t="s">
        <v>1888</v>
      </c>
      <c r="C1434" s="99" t="s">
        <v>1886</v>
      </c>
      <c r="D1434" s="100" t="s">
        <v>1889</v>
      </c>
      <c r="E1434" s="102" t="s">
        <v>1826</v>
      </c>
      <c r="F1434" s="48"/>
      <c r="G1434" s="11" t="str">
        <f>IFERROR(INDEX('Loại môn học'!$A$3:$T$2001,MATCH($E1434,'Loại môn học'!$C$3:$C$2001,0),'Loại môn học'!$D$1),"")</f>
        <v>I</v>
      </c>
      <c r="H1434" s="10" t="str">
        <f>IFERROR(VALUE(MID(#REF!,8,1)),"")</f>
        <v/>
      </c>
      <c r="I1434" s="10" t="str">
        <f>IFERROR(INDEX('Loại môn học'!$A$3:$T$2001,MATCH($E1434,'Loại môn học'!$C$3:$C$2001,0),'Loại môn học'!$N$1),"")</f>
        <v>L</v>
      </c>
      <c r="J1434" s="10" t="str">
        <f>IF(COUNTIFS($E$3:E1434,E1434)=1,MAX($J$2:J1433)+1,"")</f>
        <v/>
      </c>
      <c r="K1434" s="6" t="str">
        <f t="shared" si="31"/>
        <v>2522100761Tiếng anh 1-1-25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</row>
    <row r="1435" spans="1:13" ht="18.75" customHeight="1">
      <c r="A1435" s="6" t="str">
        <f>IF(COUNTIFS($M$3:M1435,"",$B$3:B1435,B1435,$C$3:C1435,#REF!)=1,MAX('Danh sách'!$A$2:A1434)+1,"")</f>
        <v/>
      </c>
      <c r="B1435" s="98" t="s">
        <v>1890</v>
      </c>
      <c r="C1435" s="99" t="s">
        <v>1886</v>
      </c>
      <c r="D1435" s="100" t="s">
        <v>1482</v>
      </c>
      <c r="E1435" s="102" t="s">
        <v>1826</v>
      </c>
      <c r="F1435" s="48"/>
      <c r="G1435" s="11" t="str">
        <f>IFERROR(INDEX('Loại môn học'!$A$3:$T$2001,MATCH($E1435,'Loại môn học'!$C$3:$C$2001,0),'Loại môn học'!$D$1),"")</f>
        <v>I</v>
      </c>
      <c r="H1435" s="10" t="str">
        <f>IFERROR(VALUE(MID(#REF!,8,1)),"")</f>
        <v/>
      </c>
      <c r="I1435" s="10" t="str">
        <f>IFERROR(INDEX('Loại môn học'!$A$3:$T$2001,MATCH($E1435,'Loại môn học'!$C$3:$C$2001,0),'Loại môn học'!$N$1),"")</f>
        <v>L</v>
      </c>
      <c r="J1435" s="10" t="str">
        <f>IF(COUNTIFS($E$3:E1435,E1435)=1,MAX($J$2:J1434)+1,"")</f>
        <v/>
      </c>
      <c r="K1435" s="6" t="str">
        <f t="shared" si="31"/>
        <v>2522100542Tiếng anh 1-1-25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</row>
    <row r="1436" spans="1:13" ht="18.75" customHeight="1">
      <c r="A1436" s="6" t="str">
        <f>IF(COUNTIFS($M$3:M1436,"",$B$3:B1436,B1436,$C$3:C1436,#REF!)=1,MAX('Danh sách'!$A$2:A1435)+1,"")</f>
        <v/>
      </c>
      <c r="B1436" s="101" t="s">
        <v>1891</v>
      </c>
      <c r="C1436" s="99" t="s">
        <v>1886</v>
      </c>
      <c r="D1436" s="100" t="s">
        <v>1892</v>
      </c>
      <c r="E1436" s="102" t="s">
        <v>1826</v>
      </c>
      <c r="F1436" s="48"/>
      <c r="G1436" s="11" t="str">
        <f>IFERROR(INDEX('Loại môn học'!$A$3:$T$2001,MATCH($E1436,'Loại môn học'!$C$3:$C$2001,0),'Loại môn học'!$D$1),"")</f>
        <v>I</v>
      </c>
      <c r="H1436" s="10" t="str">
        <f>IFERROR(VALUE(MID(#REF!,8,1)),"")</f>
        <v/>
      </c>
      <c r="I1436" s="10" t="str">
        <f>IFERROR(INDEX('Loại môn học'!$A$3:$T$2001,MATCH($E1436,'Loại môn học'!$C$3:$C$2001,0),'Loại môn học'!$N$1),"")</f>
        <v>L</v>
      </c>
      <c r="J1436" s="10" t="str">
        <f>IF(COUNTIFS($E$3:E1436,E1436)=1,MAX($J$2:J1435)+1,"")</f>
        <v/>
      </c>
      <c r="K1436" s="6" t="str">
        <f t="shared" si="31"/>
        <v>2522100024Tiếng anh 1-1-25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</row>
    <row r="1437" spans="1:13" ht="18.75" customHeight="1">
      <c r="A1437" s="6" t="str">
        <f>IF(COUNTIFS($M$3:M1437,"",$B$3:B1437,B1437,$C$3:C1437,#REF!)=1,MAX('Danh sách'!$A$2:A1436)+1,"")</f>
        <v/>
      </c>
      <c r="B1437" s="98" t="s">
        <v>1893</v>
      </c>
      <c r="C1437" s="99" t="s">
        <v>1886</v>
      </c>
      <c r="D1437" s="100" t="s">
        <v>1894</v>
      </c>
      <c r="E1437" s="102" t="s">
        <v>1826</v>
      </c>
      <c r="F1437" s="48"/>
      <c r="G1437" s="11" t="str">
        <f>IFERROR(INDEX('Loại môn học'!$A$3:$T$2001,MATCH($E1437,'Loại môn học'!$C$3:$C$2001,0),'Loại môn học'!$D$1),"")</f>
        <v>I</v>
      </c>
      <c r="H1437" s="10" t="str">
        <f>IFERROR(VALUE(MID(#REF!,8,1)),"")</f>
        <v/>
      </c>
      <c r="I1437" s="10" t="str">
        <f>IFERROR(INDEX('Loại môn học'!$A$3:$T$2001,MATCH($E1437,'Loại môn học'!$C$3:$C$2001,0),'Loại môn học'!$N$1),"")</f>
        <v>L</v>
      </c>
      <c r="J1437" s="10" t="str">
        <f>IF(COUNTIFS($E$3:E1437,E1437)=1,MAX($J$2:J1436)+1,"")</f>
        <v/>
      </c>
      <c r="K1437" s="6" t="str">
        <f t="shared" si="31"/>
        <v>2522100537Tiếng anh 1-1-25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</row>
    <row r="1438" spans="1:13" ht="18.75" customHeight="1">
      <c r="A1438" s="6" t="str">
        <f>IF(COUNTIFS($M$3:M1438,"",$B$3:B1438,B1438,$C$3:C1438,#REF!)=1,MAX('Danh sách'!$A$2:A1437)+1,"")</f>
        <v/>
      </c>
      <c r="B1438" s="98" t="s">
        <v>1895</v>
      </c>
      <c r="C1438" s="99" t="s">
        <v>1886</v>
      </c>
      <c r="D1438" s="100" t="s">
        <v>1896</v>
      </c>
      <c r="E1438" s="102" t="s">
        <v>1826</v>
      </c>
      <c r="F1438" s="48"/>
      <c r="G1438" s="11" t="str">
        <f>IFERROR(INDEX('Loại môn học'!$A$3:$T$2001,MATCH($E1438,'Loại môn học'!$C$3:$C$2001,0),'Loại môn học'!$D$1),"")</f>
        <v>I</v>
      </c>
      <c r="H1438" s="10" t="str">
        <f>IFERROR(VALUE(MID(#REF!,8,1)),"")</f>
        <v/>
      </c>
      <c r="I1438" s="10" t="str">
        <f>IFERROR(INDEX('Loại môn học'!$A$3:$T$2001,MATCH($E1438,'Loại môn học'!$C$3:$C$2001,0),'Loại môn học'!$N$1),"")</f>
        <v>L</v>
      </c>
      <c r="J1438" s="10" t="str">
        <f>IF(COUNTIFS($E$3:E1438,E1438)=1,MAX($J$2:J1437)+1,"")</f>
        <v/>
      </c>
      <c r="K1438" s="6" t="str">
        <f t="shared" si="31"/>
        <v>2522100538Tiếng anh 1-1-25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</row>
    <row r="1439" spans="1:13" ht="18.75" customHeight="1">
      <c r="A1439" s="6" t="str">
        <f>IF(COUNTIFS($M$3:M1439,"",$B$3:B1439,B1439,$C$3:C1439,#REF!)=1,MAX('Danh sách'!$A$2:A1438)+1,"")</f>
        <v/>
      </c>
      <c r="B1439" s="98" t="s">
        <v>1897</v>
      </c>
      <c r="C1439" s="99" t="s">
        <v>1886</v>
      </c>
      <c r="D1439" s="100" t="s">
        <v>1898</v>
      </c>
      <c r="E1439" s="102" t="s">
        <v>1826</v>
      </c>
      <c r="F1439" s="48"/>
      <c r="G1439" s="11" t="str">
        <f>IFERROR(INDEX('Loại môn học'!$A$3:$T$2001,MATCH($E1439,'Loại môn học'!$C$3:$C$2001,0),'Loại môn học'!$D$1),"")</f>
        <v>I</v>
      </c>
      <c r="H1439" s="10" t="str">
        <f>IFERROR(VALUE(MID(#REF!,8,1)),"")</f>
        <v/>
      </c>
      <c r="I1439" s="10" t="str">
        <f>IFERROR(INDEX('Loại môn học'!$A$3:$T$2001,MATCH($E1439,'Loại môn học'!$C$3:$C$2001,0),'Loại môn học'!$N$1),"")</f>
        <v>L</v>
      </c>
      <c r="J1439" s="10" t="str">
        <f>IF(COUNTIFS($E$3:E1439,E1439)=1,MAX($J$2:J1438)+1,"")</f>
        <v/>
      </c>
      <c r="K1439" s="6" t="str">
        <f t="shared" si="31"/>
        <v>2522100592Tiếng anh 1-1-25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</row>
    <row r="1440" spans="1:13" ht="18.75" customHeight="1">
      <c r="A1440" s="6" t="str">
        <f>IF(COUNTIFS($M$3:M1440,"",$B$3:B1440,B1440,$C$3:C1440,#REF!)=1,MAX('Danh sách'!$A$2:A1439)+1,"")</f>
        <v/>
      </c>
      <c r="B1440" s="98" t="s">
        <v>1899</v>
      </c>
      <c r="C1440" s="99" t="s">
        <v>1886</v>
      </c>
      <c r="D1440" s="100" t="s">
        <v>1900</v>
      </c>
      <c r="E1440" s="102" t="s">
        <v>1826</v>
      </c>
      <c r="F1440" s="48"/>
      <c r="G1440" s="11" t="str">
        <f>IFERROR(INDEX('Loại môn học'!$A$3:$T$2001,MATCH($E1440,'Loại môn học'!$C$3:$C$2001,0),'Loại môn học'!$D$1),"")</f>
        <v>I</v>
      </c>
      <c r="H1440" s="10" t="str">
        <f>IFERROR(VALUE(MID(#REF!,8,1)),"")</f>
        <v/>
      </c>
      <c r="I1440" s="10" t="str">
        <f>IFERROR(INDEX('Loại môn học'!$A$3:$T$2001,MATCH($E1440,'Loại môn học'!$C$3:$C$2001,0),'Loại môn học'!$N$1),"")</f>
        <v>L</v>
      </c>
      <c r="J1440" s="10" t="str">
        <f>IF(COUNTIFS($E$3:E1440,E1440)=1,MAX($J$2:J1439)+1,"")</f>
        <v/>
      </c>
      <c r="K1440" s="6" t="str">
        <f t="shared" si="31"/>
        <v>2522100572Tiếng anh 1-1-25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</row>
    <row r="1441" spans="1:13" ht="18.75" customHeight="1">
      <c r="A1441" s="6" t="str">
        <f>IF(COUNTIFS($M$3:M1441,"",$B$3:B1441,B1441,$C$3:C1441,#REF!)=1,MAX('Danh sách'!$A$2:A1440)+1,"")</f>
        <v/>
      </c>
      <c r="B1441" s="98" t="s">
        <v>1901</v>
      </c>
      <c r="C1441" s="99" t="s">
        <v>1886</v>
      </c>
      <c r="D1441" s="100" t="s">
        <v>1902</v>
      </c>
      <c r="E1441" s="102" t="s">
        <v>1826</v>
      </c>
      <c r="F1441" s="48"/>
      <c r="G1441" s="11" t="str">
        <f>IFERROR(INDEX('Loại môn học'!$A$3:$T$2001,MATCH($E1441,'Loại môn học'!$C$3:$C$2001,0),'Loại môn học'!$D$1),"")</f>
        <v>I</v>
      </c>
      <c r="H1441" s="10" t="str">
        <f>IFERROR(VALUE(MID(#REF!,8,1)),"")</f>
        <v/>
      </c>
      <c r="I1441" s="10" t="str">
        <f>IFERROR(INDEX('Loại môn học'!$A$3:$T$2001,MATCH($E1441,'Loại môn học'!$C$3:$C$2001,0),'Loại môn học'!$N$1),"")</f>
        <v>L</v>
      </c>
      <c r="J1441" s="10" t="str">
        <f>IF(COUNTIFS($E$3:E1441,E1441)=1,MAX($J$2:J1440)+1,"")</f>
        <v/>
      </c>
      <c r="K1441" s="6" t="str">
        <f t="shared" si="31"/>
        <v>2522100310Tiếng anh 1-1-25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</row>
    <row r="1442" spans="1:13" ht="18.75" customHeight="1">
      <c r="A1442" s="6" t="str">
        <f>IF(COUNTIFS($M$3:M1442,"",$B$3:B1442,B1442,$C$3:C1442,#REF!)=1,MAX('Danh sách'!$A$2:A1441)+1,"")</f>
        <v/>
      </c>
      <c r="B1442" s="98" t="s">
        <v>1903</v>
      </c>
      <c r="C1442" s="99" t="s">
        <v>1886</v>
      </c>
      <c r="D1442" s="100" t="s">
        <v>1904</v>
      </c>
      <c r="E1442" s="102" t="s">
        <v>1826</v>
      </c>
      <c r="F1442" s="48"/>
      <c r="G1442" s="11" t="str">
        <f>IFERROR(INDEX('Loại môn học'!$A$3:$T$2001,MATCH($E1442,'Loại môn học'!$C$3:$C$2001,0),'Loại môn học'!$D$1),"")</f>
        <v>I</v>
      </c>
      <c r="H1442" s="10" t="str">
        <f>IFERROR(VALUE(MID(#REF!,8,1)),"")</f>
        <v/>
      </c>
      <c r="I1442" s="10" t="str">
        <f>IFERROR(INDEX('Loại môn học'!$A$3:$T$2001,MATCH($E1442,'Loại môn học'!$C$3:$C$2001,0),'Loại môn học'!$N$1),"")</f>
        <v>L</v>
      </c>
      <c r="J1442" s="10" t="str">
        <f>IF(COUNTIFS($E$3:E1442,E1442)=1,MAX($J$2:J1441)+1,"")</f>
        <v/>
      </c>
      <c r="K1442" s="6" t="str">
        <f t="shared" si="31"/>
        <v>2522100526Tiếng anh 1-1-25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</row>
    <row r="1443" spans="1:13" ht="18.75" customHeight="1">
      <c r="A1443" s="6" t="str">
        <f>IF(COUNTIFS($M$3:M1443,"",$B$3:B1443,B1443,$C$3:C1443,#REF!)=1,MAX('Danh sách'!$A$2:A1442)+1,"")</f>
        <v/>
      </c>
      <c r="B1443" s="98" t="s">
        <v>1905</v>
      </c>
      <c r="C1443" s="99" t="s">
        <v>1886</v>
      </c>
      <c r="D1443" s="100" t="s">
        <v>1906</v>
      </c>
      <c r="E1443" s="102" t="s">
        <v>1826</v>
      </c>
      <c r="F1443" s="48"/>
      <c r="G1443" s="11" t="str">
        <f>IFERROR(INDEX('Loại môn học'!$A$3:$T$2001,MATCH($E1443,'Loại môn học'!$C$3:$C$2001,0),'Loại môn học'!$D$1),"")</f>
        <v>I</v>
      </c>
      <c r="H1443" s="10" t="str">
        <f>IFERROR(VALUE(MID(#REF!,8,1)),"")</f>
        <v/>
      </c>
      <c r="I1443" s="10" t="str">
        <f>IFERROR(INDEX('Loại môn học'!$A$3:$T$2001,MATCH($E1443,'Loại môn học'!$C$3:$C$2001,0),'Loại môn học'!$N$1),"")</f>
        <v>L</v>
      </c>
      <c r="J1443" s="10" t="str">
        <f>IF(COUNTIFS($E$3:E1443,E1443)=1,MAX($J$2:J1442)+1,"")</f>
        <v/>
      </c>
      <c r="K1443" s="6" t="str">
        <f t="shared" si="31"/>
        <v>2522100083Tiếng anh 1-1-25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</row>
    <row r="1444" spans="1:13" ht="18.75" customHeight="1">
      <c r="A1444" s="6" t="str">
        <f>IF(COUNTIFS($M$3:M1444,"",$B$3:B1444,B1444,$C$3:C1444,#REF!)=1,MAX('Danh sách'!$A$2:A1443)+1,"")</f>
        <v/>
      </c>
      <c r="B1444" s="98" t="s">
        <v>1907</v>
      </c>
      <c r="C1444" s="99" t="s">
        <v>1886</v>
      </c>
      <c r="D1444" s="100" t="s">
        <v>1908</v>
      </c>
      <c r="E1444" s="102" t="s">
        <v>1826</v>
      </c>
      <c r="F1444" s="48"/>
      <c r="G1444" s="11" t="str">
        <f>IFERROR(INDEX('Loại môn học'!$A$3:$T$2001,MATCH($E1444,'Loại môn học'!$C$3:$C$2001,0),'Loại môn học'!$D$1),"")</f>
        <v>I</v>
      </c>
      <c r="H1444" s="10" t="str">
        <f>IFERROR(VALUE(MID(#REF!,8,1)),"")</f>
        <v/>
      </c>
      <c r="I1444" s="10" t="str">
        <f>IFERROR(INDEX('Loại môn học'!$A$3:$T$2001,MATCH($E1444,'Loại môn học'!$C$3:$C$2001,0),'Loại môn học'!$N$1),"")</f>
        <v>L</v>
      </c>
      <c r="J1444" s="10" t="str">
        <f>IF(COUNTIFS($E$3:E1444,E1444)=1,MAX($J$2:J1443)+1,"")</f>
        <v/>
      </c>
      <c r="K1444" s="6" t="str">
        <f t="shared" si="31"/>
        <v>2522100301Tiếng anh 1-1-25 (ĐH20.01)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</row>
    <row r="1445" spans="1:13" ht="18.75" customHeight="1">
      <c r="A1445" s="6" t="str">
        <f>IF(COUNTIFS($M$3:M1445,"",$B$3:B1445,B1445,$C$3:C1445,#REF!)=1,MAX('Danh sách'!$A$2:A1444)+1,"")</f>
        <v/>
      </c>
      <c r="B1445" s="98" t="s">
        <v>1909</v>
      </c>
      <c r="C1445" s="99" t="s">
        <v>1886</v>
      </c>
      <c r="D1445" s="100" t="s">
        <v>1910</v>
      </c>
      <c r="E1445" s="102" t="s">
        <v>1826</v>
      </c>
      <c r="F1445" s="48"/>
      <c r="G1445" s="11" t="str">
        <f>IFERROR(INDEX('Loại môn học'!$A$3:$T$2001,MATCH($E1445,'Loại môn học'!$C$3:$C$2001,0),'Loại môn học'!$D$1),"")</f>
        <v>I</v>
      </c>
      <c r="H1445" s="10" t="str">
        <f>IFERROR(VALUE(MID(#REF!,8,1)),"")</f>
        <v/>
      </c>
      <c r="I1445" s="10" t="str">
        <f>IFERROR(INDEX('Loại môn học'!$A$3:$T$2001,MATCH($E1445,'Loại môn học'!$C$3:$C$2001,0),'Loại môn học'!$N$1),"")</f>
        <v>L</v>
      </c>
      <c r="J1445" s="10" t="str">
        <f>IF(COUNTIFS($E$3:E1445,E1445)=1,MAX($J$2:J1444)+1,"")</f>
        <v/>
      </c>
      <c r="K1445" s="6" t="str">
        <f t="shared" si="31"/>
        <v>2522100683Tiếng anh 1-1-25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</row>
    <row r="1446" spans="1:13" ht="18.75" customHeight="1">
      <c r="A1446" s="6" t="str">
        <f>IF(COUNTIFS($M$3:M1446,"",$B$3:B1446,B1446,$C$3:C1446,#REF!)=1,MAX('Danh sách'!$A$2:A1445)+1,"")</f>
        <v/>
      </c>
      <c r="B1446" s="98" t="s">
        <v>1911</v>
      </c>
      <c r="C1446" s="99" t="s">
        <v>1886</v>
      </c>
      <c r="D1446" s="100" t="s">
        <v>1912</v>
      </c>
      <c r="E1446" s="102" t="s">
        <v>1826</v>
      </c>
      <c r="F1446" s="48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31"/>
        <v>2522100030Tiếng anh 1-1-25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</row>
    <row r="1447" spans="1:13" ht="18.75" customHeight="1">
      <c r="A1447" s="6" t="str">
        <f>IF(COUNTIFS($M$3:M1447,"",$B$3:B1447,B1447,$C$3:C1447,#REF!)=1,MAX('Danh sách'!$A$2:A1446)+1,"")</f>
        <v/>
      </c>
      <c r="B1447" s="98" t="s">
        <v>1913</v>
      </c>
      <c r="C1447" s="99" t="s">
        <v>1886</v>
      </c>
      <c r="D1447" s="100" t="s">
        <v>1914</v>
      </c>
      <c r="E1447" s="102" t="s">
        <v>1826</v>
      </c>
      <c r="F1447" s="48"/>
      <c r="G1447" s="11" t="str">
        <f>IFERROR(INDEX('Loại môn học'!$A$3:$T$2001,MATCH($E1447,'Loại môn học'!$C$3:$C$2001,0),'Loại môn học'!$D$1),"")</f>
        <v>I</v>
      </c>
      <c r="H1447" s="10" t="str">
        <f>IFERROR(VALUE(MID(#REF!,8,1)),"")</f>
        <v/>
      </c>
      <c r="I1447" s="10" t="str">
        <f>IFERROR(INDEX('Loại môn học'!$A$3:$T$2001,MATCH($E1447,'Loại môn học'!$C$3:$C$2001,0),'Loại môn học'!$N$1),"")</f>
        <v>L</v>
      </c>
      <c r="J1447" s="10" t="str">
        <f>IF(COUNTIFS($E$3:E1447,E1447)=1,MAX($J$2:J1446)+1,"")</f>
        <v/>
      </c>
      <c r="K1447" s="6" t="str">
        <f t="shared" si="31"/>
        <v>2522100927Tiếng anh 1-1-25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</row>
    <row r="1448" spans="1:13" ht="18.75" customHeight="1">
      <c r="A1448" s="6" t="str">
        <f>IF(COUNTIFS($M$3:M1448,"",$B$3:B1448,B1448,$C$3:C1448,#REF!)=1,MAX('Danh sách'!$A$2:A1447)+1,"")</f>
        <v/>
      </c>
      <c r="B1448" s="98" t="s">
        <v>1915</v>
      </c>
      <c r="C1448" s="99" t="s">
        <v>1886</v>
      </c>
      <c r="D1448" s="100" t="s">
        <v>1916</v>
      </c>
      <c r="E1448" s="102" t="s">
        <v>1826</v>
      </c>
      <c r="F1448" s="48"/>
      <c r="G1448" s="11" t="str">
        <f>IFERROR(INDEX('Loại môn học'!$A$3:$T$2001,MATCH($E1448,'Loại môn học'!$C$3:$C$2001,0),'Loại môn học'!$D$1),"")</f>
        <v>I</v>
      </c>
      <c r="H1448" s="10" t="str">
        <f>IFERROR(VALUE(MID(#REF!,8,1)),"")</f>
        <v/>
      </c>
      <c r="I1448" s="10" t="str">
        <f>IFERROR(INDEX('Loại môn học'!$A$3:$T$2001,MATCH($E1448,'Loại môn học'!$C$3:$C$2001,0),'Loại môn học'!$N$1),"")</f>
        <v>L</v>
      </c>
      <c r="J1448" s="10" t="str">
        <f>IF(COUNTIFS($E$3:E1448,E1448)=1,MAX($J$2:J1447)+1,"")</f>
        <v/>
      </c>
      <c r="K1448" s="6" t="str">
        <f t="shared" si="31"/>
        <v>2521102089Tiếng anh 1-1-25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</row>
    <row r="1449" spans="1:13" ht="18.75" customHeight="1">
      <c r="A1449" s="6" t="str">
        <f>IF(COUNTIFS($M$3:M1449,"",$B$3:B1449,B1449,$C$3:C1449,#REF!)=1,MAX('Danh sách'!$A$2:A1448)+1,"")</f>
        <v/>
      </c>
      <c r="B1449" s="98" t="s">
        <v>1917</v>
      </c>
      <c r="C1449" s="99" t="s">
        <v>1886</v>
      </c>
      <c r="D1449" s="100" t="s">
        <v>1918</v>
      </c>
      <c r="E1449" s="102" t="s">
        <v>1826</v>
      </c>
      <c r="F1449" s="48"/>
      <c r="G1449" s="11" t="str">
        <f>IFERROR(INDEX('Loại môn học'!$A$3:$T$2001,MATCH($E1449,'Loại môn học'!$C$3:$C$2001,0),'Loại môn học'!$D$1),"")</f>
        <v>I</v>
      </c>
      <c r="H1449" s="10" t="str">
        <f>IFERROR(VALUE(MID(#REF!,8,1)),"")</f>
        <v/>
      </c>
      <c r="I1449" s="10" t="str">
        <f>IFERROR(INDEX('Loại môn học'!$A$3:$T$2001,MATCH($E1449,'Loại môn học'!$C$3:$C$2001,0),'Loại môn học'!$N$1),"")</f>
        <v>L</v>
      </c>
      <c r="J1449" s="10" t="str">
        <f>IF(COUNTIFS($E$3:E1449,E1449)=1,MAX($J$2:J1448)+1,"")</f>
        <v/>
      </c>
      <c r="K1449" s="6" t="str">
        <f t="shared" si="31"/>
        <v>2522100989Tiếng anh 1-1-25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</row>
    <row r="1450" spans="1:13" ht="18.75" customHeight="1">
      <c r="A1450" s="6" t="str">
        <f>IF(COUNTIFS($M$3:M1450,"",$B$3:B1450,B1450,$C$3:C1450,#REF!)=1,MAX('Danh sách'!$A$2:A1449)+1,"")</f>
        <v/>
      </c>
      <c r="B1450" s="98" t="s">
        <v>1919</v>
      </c>
      <c r="C1450" s="99" t="s">
        <v>1886</v>
      </c>
      <c r="D1450" s="100" t="s">
        <v>1920</v>
      </c>
      <c r="E1450" s="102" t="s">
        <v>1826</v>
      </c>
      <c r="F1450" s="48"/>
      <c r="G1450" s="11" t="str">
        <f>IFERROR(INDEX('Loại môn học'!$A$3:$T$2001,MATCH($E1450,'Loại môn học'!$C$3:$C$2001,0),'Loại môn học'!$D$1),"")</f>
        <v>I</v>
      </c>
      <c r="H1450" s="10" t="str">
        <f>IFERROR(VALUE(MID(#REF!,8,1)),"")</f>
        <v/>
      </c>
      <c r="I1450" s="10" t="str">
        <f>IFERROR(INDEX('Loại môn học'!$A$3:$T$2001,MATCH($E1450,'Loại môn học'!$C$3:$C$2001,0),'Loại môn học'!$N$1),"")</f>
        <v>L</v>
      </c>
      <c r="J1450" s="10" t="str">
        <f>IF(COUNTIFS($E$3:E1450,E1450)=1,MAX($J$2:J1449)+1,"")</f>
        <v/>
      </c>
      <c r="K1450" s="6" t="str">
        <f t="shared" si="31"/>
        <v>2522100356Tiếng anh 1-1-25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</row>
    <row r="1451" spans="1:13" ht="18.75" customHeight="1">
      <c r="A1451" s="6" t="str">
        <f>IF(COUNTIFS($M$3:M1451,"",$B$3:B1451,B1451,$C$3:C1451,#REF!)=1,MAX('Danh sách'!$A$2:A1450)+1,"")</f>
        <v/>
      </c>
      <c r="B1451" s="98" t="s">
        <v>1921</v>
      </c>
      <c r="C1451" s="99" t="s">
        <v>1886</v>
      </c>
      <c r="D1451" s="100" t="s">
        <v>1922</v>
      </c>
      <c r="E1451" s="102" t="s">
        <v>1826</v>
      </c>
      <c r="F1451" s="48"/>
      <c r="G1451" s="11" t="str">
        <f>IFERROR(INDEX('Loại môn học'!$A$3:$T$2001,MATCH($E1451,'Loại môn học'!$C$3:$C$2001,0),'Loại môn học'!$D$1),"")</f>
        <v>I</v>
      </c>
      <c r="H1451" s="10" t="str">
        <f>IFERROR(VALUE(MID(#REF!,8,1)),"")</f>
        <v/>
      </c>
      <c r="I1451" s="10" t="str">
        <f>IFERROR(INDEX('Loại môn học'!$A$3:$T$2001,MATCH($E1451,'Loại môn học'!$C$3:$C$2001,0),'Loại môn học'!$N$1),"")</f>
        <v>L</v>
      </c>
      <c r="J1451" s="10" t="str">
        <f>IF(COUNTIFS($E$3:E1451,E1451)=1,MAX($J$2:J1450)+1,"")</f>
        <v/>
      </c>
      <c r="K1451" s="6" t="str">
        <f t="shared" si="31"/>
        <v>2522100624Tiếng anh 1-1-25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</row>
    <row r="1452" spans="1:13" ht="18.75" customHeight="1">
      <c r="A1452" s="6" t="str">
        <f>IF(COUNTIFS($M$3:M1452,"",$B$3:B1452,B1452,$C$3:C1452,#REF!)=1,MAX('Danh sách'!$A$2:A1451)+1,"")</f>
        <v/>
      </c>
      <c r="B1452" s="98" t="s">
        <v>1923</v>
      </c>
      <c r="C1452" s="99" t="s">
        <v>1886</v>
      </c>
      <c r="D1452" s="100" t="s">
        <v>1924</v>
      </c>
      <c r="E1452" s="102" t="s">
        <v>1826</v>
      </c>
      <c r="F1452" s="48"/>
      <c r="G1452" s="11" t="str">
        <f>IFERROR(INDEX('Loại môn học'!$A$3:$T$2001,MATCH($E1452,'Loại môn học'!$C$3:$C$2001,0),'Loại môn học'!$D$1),"")</f>
        <v>I</v>
      </c>
      <c r="H1452" s="10" t="str">
        <f>IFERROR(VALUE(MID(#REF!,8,1)),"")</f>
        <v/>
      </c>
      <c r="I1452" s="10" t="str">
        <f>IFERROR(INDEX('Loại môn học'!$A$3:$T$2001,MATCH($E1452,'Loại môn học'!$C$3:$C$2001,0),'Loại môn học'!$N$1),"")</f>
        <v>L</v>
      </c>
      <c r="J1452" s="10" t="str">
        <f>IF(COUNTIFS($E$3:E1452,E1452)=1,MAX($J$2:J1451)+1,"")</f>
        <v/>
      </c>
      <c r="K1452" s="6" t="str">
        <f t="shared" si="31"/>
        <v>2522100763Tiếng anh 1-1-25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</row>
    <row r="1453" spans="1:13" ht="18.75" customHeight="1">
      <c r="A1453" s="6" t="str">
        <f>IF(COUNTIFS($M$3:M1453,"",$B$3:B1453,B1453,$C$3:C1453,#REF!)=1,MAX('Danh sách'!$A$2:A1452)+1,"")</f>
        <v/>
      </c>
      <c r="B1453" s="98" t="s">
        <v>1925</v>
      </c>
      <c r="C1453" s="99" t="s">
        <v>1886</v>
      </c>
      <c r="D1453" s="100" t="s">
        <v>1926</v>
      </c>
      <c r="E1453" s="102" t="s">
        <v>1826</v>
      </c>
      <c r="F1453" s="48"/>
      <c r="G1453" s="11" t="str">
        <f>IFERROR(INDEX('Loại môn học'!$A$3:$T$2001,MATCH($E1453,'Loại môn học'!$C$3:$C$2001,0),'Loại môn học'!$D$1),"")</f>
        <v>I</v>
      </c>
      <c r="H1453" s="10" t="str">
        <f>IFERROR(VALUE(MID(#REF!,8,1)),"")</f>
        <v/>
      </c>
      <c r="I1453" s="10" t="str">
        <f>IFERROR(INDEX('Loại môn học'!$A$3:$T$2001,MATCH($E1453,'Loại môn học'!$C$3:$C$2001,0),'Loại môn học'!$N$1),"")</f>
        <v>L</v>
      </c>
      <c r="J1453" s="10" t="str">
        <f>IF(COUNTIFS($E$3:E1453,E1453)=1,MAX($J$2:J1452)+1,"")</f>
        <v/>
      </c>
      <c r="K1453" s="6" t="str">
        <f t="shared" si="31"/>
        <v>2522100247Tiếng anh 1-1-25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</row>
    <row r="1454" spans="1:13" ht="18.75" customHeight="1">
      <c r="A1454" s="6" t="str">
        <f>IF(COUNTIFS($M$3:M1454,"",$B$3:B1454,B1454,$C$3:C1454,#REF!)=1,MAX('Danh sách'!$A$2:A1453)+1,"")</f>
        <v/>
      </c>
      <c r="B1454" s="98" t="s">
        <v>1927</v>
      </c>
      <c r="C1454" s="99" t="s">
        <v>1886</v>
      </c>
      <c r="D1454" s="100" t="s">
        <v>1928</v>
      </c>
      <c r="E1454" s="102" t="s">
        <v>1826</v>
      </c>
      <c r="F1454" s="48"/>
      <c r="G1454" s="11" t="str">
        <f>IFERROR(INDEX('Loại môn học'!$A$3:$T$2001,MATCH($E1454,'Loại môn học'!$C$3:$C$2001,0),'Loại môn học'!$D$1),"")</f>
        <v>I</v>
      </c>
      <c r="H1454" s="10" t="str">
        <f>IFERROR(VALUE(MID(#REF!,8,1)),"")</f>
        <v/>
      </c>
      <c r="I1454" s="10" t="str">
        <f>IFERROR(INDEX('Loại môn học'!$A$3:$T$2001,MATCH($E1454,'Loại môn học'!$C$3:$C$2001,0),'Loại môn học'!$N$1),"")</f>
        <v>L</v>
      </c>
      <c r="J1454" s="10" t="str">
        <f>IF(COUNTIFS($E$3:E1454,E1454)=1,MAX($J$2:J1453)+1,"")</f>
        <v/>
      </c>
      <c r="K1454" s="6" t="str">
        <f t="shared" si="31"/>
        <v>2522101006Tiếng anh 1-1-25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</row>
    <row r="1455" spans="1:13" ht="18.75" customHeight="1">
      <c r="A1455" s="6" t="str">
        <f>IF(COUNTIFS($M$3:M1455,"",$B$3:B1455,B1455,$C$3:C1455,#REF!)=1,MAX('Danh sách'!$A$2:A1454)+1,"")</f>
        <v/>
      </c>
      <c r="B1455" s="98" t="s">
        <v>1929</v>
      </c>
      <c r="C1455" s="99" t="s">
        <v>1886</v>
      </c>
      <c r="D1455" s="100" t="s">
        <v>1266</v>
      </c>
      <c r="E1455" s="102" t="s">
        <v>1826</v>
      </c>
      <c r="F1455" s="48"/>
      <c r="G1455" s="11" t="str">
        <f>IFERROR(INDEX('Loại môn học'!$A$3:$T$2001,MATCH($E1455,'Loại môn học'!$C$3:$C$2001,0),'Loại môn học'!$D$1),"")</f>
        <v>I</v>
      </c>
      <c r="H1455" s="10" t="str">
        <f>IFERROR(VALUE(MID(#REF!,8,1)),"")</f>
        <v/>
      </c>
      <c r="I1455" s="10" t="str">
        <f>IFERROR(INDEX('Loại môn học'!$A$3:$T$2001,MATCH($E1455,'Loại môn học'!$C$3:$C$2001,0),'Loại môn học'!$N$1),"")</f>
        <v>L</v>
      </c>
      <c r="J1455" s="10" t="str">
        <f>IF(COUNTIFS($E$3:E1455,E1455)=1,MAX($J$2:J1454)+1,"")</f>
        <v/>
      </c>
      <c r="K1455" s="6" t="str">
        <f t="shared" si="31"/>
        <v>2522100990Tiếng anh 1-1-25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</row>
    <row r="1456" spans="1:13" ht="18.75" customHeight="1">
      <c r="A1456" s="6" t="str">
        <f>IF(COUNTIFS($M$3:M1456,"",$B$3:B1456,B1456,$C$3:C1456,#REF!)=1,MAX('Danh sách'!$A$2:A1455)+1,"")</f>
        <v/>
      </c>
      <c r="B1456" s="98" t="s">
        <v>1930</v>
      </c>
      <c r="C1456" s="99" t="s">
        <v>1886</v>
      </c>
      <c r="D1456" s="100" t="s">
        <v>1931</v>
      </c>
      <c r="E1456" s="102" t="s">
        <v>1826</v>
      </c>
      <c r="F1456" s="48"/>
      <c r="G1456" s="11" t="str">
        <f>IFERROR(INDEX('Loại môn học'!$A$3:$T$2001,MATCH($E1456,'Loại môn học'!$C$3:$C$2001,0),'Loại môn học'!$D$1),"")</f>
        <v>I</v>
      </c>
      <c r="H1456" s="10" t="str">
        <f>IFERROR(VALUE(MID(#REF!,8,1)),"")</f>
        <v/>
      </c>
      <c r="I1456" s="10" t="str">
        <f>IFERROR(INDEX('Loại môn học'!$A$3:$T$2001,MATCH($E1456,'Loại môn học'!$C$3:$C$2001,0),'Loại môn học'!$N$1),"")</f>
        <v>L</v>
      </c>
      <c r="J1456" s="10" t="str">
        <f>IF(COUNTIFS($E$3:E1456,E1456)=1,MAX($J$2:J1455)+1,"")</f>
        <v/>
      </c>
      <c r="K1456" s="6" t="str">
        <f t="shared" si="31"/>
        <v>2522100795Tiếng anh 1-1-25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</row>
    <row r="1457" spans="1:13" ht="18.75" customHeight="1">
      <c r="A1457" s="6" t="str">
        <f>IF(COUNTIFS($M$3:M1457,"",$B$3:B1457,B1457,$C$3:C1457,#REF!)=1,MAX('Danh sách'!$A$2:A1456)+1,"")</f>
        <v/>
      </c>
      <c r="B1457" s="98" t="s">
        <v>1932</v>
      </c>
      <c r="C1457" s="99" t="s">
        <v>1886</v>
      </c>
      <c r="D1457" s="100" t="s">
        <v>1933</v>
      </c>
      <c r="E1457" s="102" t="s">
        <v>1826</v>
      </c>
      <c r="F1457" s="48"/>
      <c r="G1457" s="11" t="str">
        <f>IFERROR(INDEX('Loại môn học'!$A$3:$T$2001,MATCH($E1457,'Loại môn học'!$C$3:$C$2001,0),'Loại môn học'!$D$1),"")</f>
        <v>I</v>
      </c>
      <c r="H1457" s="10" t="str">
        <f>IFERROR(VALUE(MID(#REF!,8,1)),"")</f>
        <v/>
      </c>
      <c r="I1457" s="10" t="str">
        <f>IFERROR(INDEX('Loại môn học'!$A$3:$T$2001,MATCH($E1457,'Loại môn học'!$C$3:$C$2001,0),'Loại môn học'!$N$1),"")</f>
        <v>L</v>
      </c>
      <c r="J1457" s="10" t="str">
        <f>IF(COUNTIFS($E$3:E1457,E1457)=1,MAX($J$2:J1456)+1,"")</f>
        <v/>
      </c>
      <c r="K1457" s="6" t="str">
        <f t="shared" si="31"/>
        <v>2522100557Tiếng anh 1-1-25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</row>
    <row r="1458" spans="1:13" ht="18.75" customHeight="1">
      <c r="A1458" s="6" t="str">
        <f>IF(COUNTIFS($M$3:M1458,"",$B$3:B1458,B1458,$C$3:C1458,#REF!)=1,MAX('Danh sách'!$A$2:A1457)+1,"")</f>
        <v/>
      </c>
      <c r="B1458" s="98" t="s">
        <v>1934</v>
      </c>
      <c r="C1458" s="99" t="s">
        <v>1886</v>
      </c>
      <c r="D1458" s="100" t="s">
        <v>1935</v>
      </c>
      <c r="E1458" s="102" t="s">
        <v>1826</v>
      </c>
      <c r="F1458" s="48"/>
      <c r="G1458" s="11" t="str">
        <f>IFERROR(INDEX('Loại môn học'!$A$3:$T$2001,MATCH($E1458,'Loại môn học'!$C$3:$C$2001,0),'Loại môn học'!$D$1),"")</f>
        <v>I</v>
      </c>
      <c r="H1458" s="10" t="str">
        <f>IFERROR(VALUE(MID(#REF!,8,1)),"")</f>
        <v/>
      </c>
      <c r="I1458" s="10" t="str">
        <f>IFERROR(INDEX('Loại môn học'!$A$3:$T$2001,MATCH($E1458,'Loại môn học'!$C$3:$C$2001,0),'Loại môn học'!$N$1),"")</f>
        <v>L</v>
      </c>
      <c r="J1458" s="10" t="str">
        <f>IF(COUNTIFS($E$3:E1458,E1458)=1,MAX($J$2:J1457)+1,"")</f>
        <v/>
      </c>
      <c r="K1458" s="6" t="str">
        <f t="shared" si="31"/>
        <v>2522100531Tiếng anh 1-1-25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</row>
    <row r="1459" spans="1:13" ht="18.75" customHeight="1">
      <c r="A1459" s="6" t="str">
        <f>IF(COUNTIFS($M$3:M1459,"",$B$3:B1459,B1459,$C$3:C1459,#REF!)=1,MAX('Danh sách'!$A$2:A1458)+1,"")</f>
        <v/>
      </c>
      <c r="B1459" s="98" t="s">
        <v>1936</v>
      </c>
      <c r="C1459" s="99" t="s">
        <v>1886</v>
      </c>
      <c r="D1459" s="100" t="s">
        <v>1937</v>
      </c>
      <c r="E1459" s="102" t="s">
        <v>1826</v>
      </c>
      <c r="F1459" s="48"/>
      <c r="G1459" s="11" t="str">
        <f>IFERROR(INDEX('Loại môn học'!$A$3:$T$2001,MATCH($E1459,'Loại môn học'!$C$3:$C$2001,0),'Loại môn học'!$D$1),"")</f>
        <v>I</v>
      </c>
      <c r="H1459" s="10" t="str">
        <f>IFERROR(VALUE(MID(#REF!,8,1)),"")</f>
        <v/>
      </c>
      <c r="I1459" s="10" t="str">
        <f>IFERROR(INDEX('Loại môn học'!$A$3:$T$2001,MATCH($E1459,'Loại môn học'!$C$3:$C$2001,0),'Loại môn học'!$N$1),"")</f>
        <v>L</v>
      </c>
      <c r="J1459" s="10" t="str">
        <f>IF(COUNTIFS($E$3:E1459,E1459)=1,MAX($J$2:J1458)+1,"")</f>
        <v/>
      </c>
      <c r="K1459" s="6" t="str">
        <f t="shared" si="31"/>
        <v>2522100716Tiếng anh 1-1-25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</row>
    <row r="1460" spans="1:13" ht="18.75" customHeight="1">
      <c r="A1460" s="6" t="str">
        <f>IF(COUNTIFS($M$3:M1460,"",$B$3:B1460,B1460,$C$3:C1460,#REF!)=1,MAX('Danh sách'!$A$2:A1459)+1,"")</f>
        <v/>
      </c>
      <c r="B1460" s="98" t="s">
        <v>1938</v>
      </c>
      <c r="C1460" s="99" t="s">
        <v>1886</v>
      </c>
      <c r="D1460" s="100" t="s">
        <v>1939</v>
      </c>
      <c r="E1460" s="102" t="s">
        <v>1826</v>
      </c>
      <c r="F1460" s="48"/>
      <c r="G1460" s="11" t="str">
        <f>IFERROR(INDEX('Loại môn học'!$A$3:$T$2001,MATCH($E1460,'Loại môn học'!$C$3:$C$2001,0),'Loại môn học'!$D$1),"")</f>
        <v>I</v>
      </c>
      <c r="H1460" s="10" t="str">
        <f>IFERROR(VALUE(MID(#REF!,8,1)),"")</f>
        <v/>
      </c>
      <c r="I1460" s="10" t="str">
        <f>IFERROR(INDEX('Loại môn học'!$A$3:$T$2001,MATCH($E1460,'Loại môn học'!$C$3:$C$2001,0),'Loại môn học'!$N$1),"")</f>
        <v>L</v>
      </c>
      <c r="J1460" s="10" t="str">
        <f>IF(COUNTIFS($E$3:E1460,E1460)=1,MAX($J$2:J1459)+1,"")</f>
        <v/>
      </c>
      <c r="K1460" s="6" t="str">
        <f t="shared" si="31"/>
        <v>2522100155Tiếng anh 1-1-25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</row>
    <row r="1461" spans="1:13" ht="18.75" customHeight="1">
      <c r="A1461" s="6" t="str">
        <f>IF(COUNTIFS($M$3:M1461,"",$B$3:B1461,B1461,$C$3:C1461,#REF!)=1,MAX('Danh sách'!$A$2:A1460)+1,"")</f>
        <v/>
      </c>
      <c r="B1461" s="98" t="s">
        <v>1940</v>
      </c>
      <c r="C1461" s="99" t="s">
        <v>1886</v>
      </c>
      <c r="D1461" s="100" t="s">
        <v>1941</v>
      </c>
      <c r="E1461" s="102" t="s">
        <v>1826</v>
      </c>
      <c r="F1461" s="48"/>
      <c r="G1461" s="11" t="str">
        <f>IFERROR(INDEX('Loại môn học'!$A$3:$T$2001,MATCH($E1461,'Loại môn học'!$C$3:$C$2001,0),'Loại môn học'!$D$1),"")</f>
        <v>I</v>
      </c>
      <c r="H1461" s="10" t="str">
        <f>IFERROR(VALUE(MID(#REF!,8,1)),"")</f>
        <v/>
      </c>
      <c r="I1461" s="10" t="str">
        <f>IFERROR(INDEX('Loại môn học'!$A$3:$T$2001,MATCH($E1461,'Loại môn học'!$C$3:$C$2001,0),'Loại môn học'!$N$1),"")</f>
        <v>L</v>
      </c>
      <c r="J1461" s="10" t="str">
        <f>IF(COUNTIFS($E$3:E1461,E1461)=1,MAX($J$2:J1460)+1,"")</f>
        <v/>
      </c>
      <c r="K1461" s="6" t="str">
        <f t="shared" si="31"/>
        <v>2521102096Tiếng anh 1-1-25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</row>
    <row r="1462" spans="1:13" ht="18.75" customHeight="1">
      <c r="A1462" s="6" t="str">
        <f>IF(COUNTIFS($M$3:M1462,"",$B$3:B1462,B1462,$C$3:C1462,#REF!)=1,MAX('Danh sách'!$A$2:A1461)+1,"")</f>
        <v/>
      </c>
      <c r="B1462" s="98" t="s">
        <v>1942</v>
      </c>
      <c r="C1462" s="99" t="s">
        <v>1886</v>
      </c>
      <c r="D1462" s="100" t="s">
        <v>1943</v>
      </c>
      <c r="E1462" s="102" t="s">
        <v>1826</v>
      </c>
      <c r="F1462" s="48"/>
      <c r="G1462" s="11" t="str">
        <f>IFERROR(INDEX('Loại môn học'!$A$3:$T$2001,MATCH($E1462,'Loại môn học'!$C$3:$C$2001,0),'Loại môn học'!$D$1),"")</f>
        <v>I</v>
      </c>
      <c r="H1462" s="10" t="str">
        <f>IFERROR(VALUE(MID(#REF!,8,1)),"")</f>
        <v/>
      </c>
      <c r="I1462" s="10" t="str">
        <f>IFERROR(INDEX('Loại môn học'!$A$3:$T$2001,MATCH($E1462,'Loại môn học'!$C$3:$C$2001,0),'Loại môn học'!$N$1),"")</f>
        <v>L</v>
      </c>
      <c r="J1462" s="10" t="str">
        <f>IF(COUNTIFS($E$3:E1462,E1462)=1,MAX($J$2:J1461)+1,"")</f>
        <v/>
      </c>
      <c r="K1462" s="6" t="str">
        <f t="shared" si="31"/>
        <v>2521102098Tiếng anh 1-1-25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</row>
    <row r="1463" spans="1:13" ht="18.75" customHeight="1">
      <c r="A1463" s="6" t="str">
        <f>IF(COUNTIFS($M$3:M1463,"",$B$3:B1463,B1463,$C$3:C1463,#REF!)=1,MAX('Danh sách'!$A$2:A1462)+1,"")</f>
        <v/>
      </c>
      <c r="B1463" s="98" t="s">
        <v>1944</v>
      </c>
      <c r="C1463" s="99" t="s">
        <v>1886</v>
      </c>
      <c r="D1463" s="100" t="s">
        <v>1945</v>
      </c>
      <c r="E1463" s="102" t="s">
        <v>1826</v>
      </c>
      <c r="F1463" s="48"/>
      <c r="G1463" s="11" t="str">
        <f>IFERROR(INDEX('Loại môn học'!$A$3:$T$2001,MATCH($E1463,'Loại môn học'!$C$3:$C$2001,0),'Loại môn học'!$D$1),"")</f>
        <v>I</v>
      </c>
      <c r="H1463" s="10" t="str">
        <f>IFERROR(VALUE(MID(#REF!,8,1)),"")</f>
        <v/>
      </c>
      <c r="I1463" s="10" t="str">
        <f>IFERROR(INDEX('Loại môn học'!$A$3:$T$2001,MATCH($E1463,'Loại môn học'!$C$3:$C$2001,0),'Loại môn học'!$N$1),"")</f>
        <v>L</v>
      </c>
      <c r="J1463" s="10" t="str">
        <f>IF(COUNTIFS($E$3:E1463,E1463)=1,MAX($J$2:J1462)+1,"")</f>
        <v/>
      </c>
      <c r="K1463" s="6" t="str">
        <f t="shared" si="31"/>
        <v>2521102084Tiếng anh 1-1-25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</row>
    <row r="1464" spans="1:13" ht="18.75" customHeight="1">
      <c r="A1464" s="6" t="str">
        <f>IF(COUNTIFS($M$3:M1464,"",$B$3:B1464,B1464,$C$3:C1464,#REF!)=1,MAX('Danh sách'!$A$2:A1463)+1,"")</f>
        <v/>
      </c>
      <c r="B1464" s="98" t="s">
        <v>1946</v>
      </c>
      <c r="C1464" s="99" t="s">
        <v>1886</v>
      </c>
      <c r="D1464" s="100" t="s">
        <v>1947</v>
      </c>
      <c r="E1464" s="102" t="s">
        <v>1826</v>
      </c>
      <c r="F1464" s="48"/>
      <c r="G1464" s="11" t="str">
        <f>IFERROR(INDEX('Loại môn học'!$A$3:$T$2001,MATCH($E1464,'Loại môn học'!$C$3:$C$2001,0),'Loại môn học'!$D$1),"")</f>
        <v>I</v>
      </c>
      <c r="H1464" s="10" t="str">
        <f>IFERROR(VALUE(MID(#REF!,8,1)),"")</f>
        <v/>
      </c>
      <c r="I1464" s="10" t="str">
        <f>IFERROR(INDEX('Loại môn học'!$A$3:$T$2001,MATCH($E1464,'Loại môn học'!$C$3:$C$2001,0),'Loại môn học'!$N$1),"")</f>
        <v>L</v>
      </c>
      <c r="J1464" s="10" t="str">
        <f>IF(COUNTIFS($E$3:E1464,E1464)=1,MAX($J$2:J1463)+1,"")</f>
        <v/>
      </c>
      <c r="K1464" s="6" t="str">
        <f t="shared" si="31"/>
        <v>2522100775Tiếng anh 1-1-25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</row>
    <row r="1465" spans="1:13" ht="18.75" customHeight="1">
      <c r="A1465" s="6" t="str">
        <f>IF(COUNTIFS($M$3:M1465,"",$B$3:B1465,B1465,$C$3:C1465,#REF!)=1,MAX('Danh sách'!$A$2:A1464)+1,"")</f>
        <v/>
      </c>
      <c r="B1465" s="98" t="s">
        <v>1948</v>
      </c>
      <c r="C1465" s="99" t="s">
        <v>1886</v>
      </c>
      <c r="D1465" s="100" t="s">
        <v>1949</v>
      </c>
      <c r="E1465" s="102" t="s">
        <v>1826</v>
      </c>
      <c r="F1465" s="48"/>
      <c r="G1465" s="11" t="str">
        <f>IFERROR(INDEX('Loại môn học'!$A$3:$T$2001,MATCH($E1465,'Loại môn học'!$C$3:$C$2001,0),'Loại môn học'!$D$1),"")</f>
        <v>I</v>
      </c>
      <c r="H1465" s="10" t="str">
        <f>IFERROR(VALUE(MID(#REF!,8,1)),"")</f>
        <v/>
      </c>
      <c r="I1465" s="10" t="str">
        <f>IFERROR(INDEX('Loại môn học'!$A$3:$T$2001,MATCH($E1465,'Loại môn học'!$C$3:$C$2001,0),'Loại môn học'!$N$1),"")</f>
        <v>L</v>
      </c>
      <c r="J1465" s="10" t="str">
        <f>IF(COUNTIFS($E$3:E1465,E1465)=1,MAX($J$2:J1464)+1,"")</f>
        <v/>
      </c>
      <c r="K1465" s="6" t="str">
        <f t="shared" si="31"/>
        <v>2521102083Tiếng anh 1-1-25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</row>
    <row r="1466" spans="1:13" ht="18.75" customHeight="1">
      <c r="A1466" s="6" t="str">
        <f>IF(COUNTIFS($M$3:M1466,"",$B$3:B1466,B1466,$C$3:C1466,#REF!)=1,MAX('Danh sách'!$A$2:A1465)+1,"")</f>
        <v/>
      </c>
      <c r="B1466" s="98" t="s">
        <v>1950</v>
      </c>
      <c r="C1466" s="99" t="s">
        <v>1886</v>
      </c>
      <c r="D1466" s="100" t="s">
        <v>1951</v>
      </c>
      <c r="E1466" s="102" t="s">
        <v>1826</v>
      </c>
      <c r="F1466" s="48"/>
      <c r="G1466" s="11" t="str">
        <f>IFERROR(INDEX('Loại môn học'!$A$3:$T$2001,MATCH($E1466,'Loại môn học'!$C$3:$C$2001,0),'Loại môn học'!$D$1),"")</f>
        <v>I</v>
      </c>
      <c r="H1466" s="10" t="str">
        <f>IFERROR(VALUE(MID(#REF!,8,1)),"")</f>
        <v/>
      </c>
      <c r="I1466" s="10" t="str">
        <f>IFERROR(INDEX('Loại môn học'!$A$3:$T$2001,MATCH($E1466,'Loại môn học'!$C$3:$C$2001,0),'Loại môn học'!$N$1),"")</f>
        <v>L</v>
      </c>
      <c r="J1466" s="10" t="str">
        <f>IF(COUNTIFS($E$3:E1466,E1466)=1,MAX($J$2:J1465)+1,"")</f>
        <v/>
      </c>
      <c r="K1466" s="6" t="str">
        <f t="shared" si="31"/>
        <v>2522100161Tiếng anh 1-1-25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</row>
    <row r="1467" spans="1:13" ht="18.75" customHeight="1">
      <c r="A1467" s="6" t="str">
        <f>IF(COUNTIFS($M$3:M1467,"",$B$3:B1467,B1467,$C$3:C1467,#REF!)=1,MAX('Danh sách'!$A$2:A1466)+1,"")</f>
        <v/>
      </c>
      <c r="B1467" s="98" t="s">
        <v>1952</v>
      </c>
      <c r="C1467" s="99" t="s">
        <v>1886</v>
      </c>
      <c r="D1467" s="100" t="s">
        <v>1953</v>
      </c>
      <c r="E1467" s="102" t="s">
        <v>1826</v>
      </c>
      <c r="F1467" s="48"/>
      <c r="G1467" s="11" t="str">
        <f>IFERROR(INDEX('Loại môn học'!$A$3:$T$2001,MATCH($E1467,'Loại môn học'!$C$3:$C$2001,0),'Loại môn học'!$D$1),"")</f>
        <v>I</v>
      </c>
      <c r="H1467" s="10" t="str">
        <f>IFERROR(VALUE(MID(#REF!,8,1)),"")</f>
        <v/>
      </c>
      <c r="I1467" s="10" t="str">
        <f>IFERROR(INDEX('Loại môn học'!$A$3:$T$2001,MATCH($E1467,'Loại môn học'!$C$3:$C$2001,0),'Loại môn học'!$N$1),"")</f>
        <v>L</v>
      </c>
      <c r="J1467" s="10" t="str">
        <f>IF(COUNTIFS($E$3:E1467,E1467)=1,MAX($J$2:J1466)+1,"")</f>
        <v/>
      </c>
      <c r="K1467" s="6" t="str">
        <f t="shared" si="31"/>
        <v>2522100820Tiếng anh 1-1-25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</row>
    <row r="1468" spans="1:13" ht="18.75" customHeight="1">
      <c r="A1468" s="6" t="str">
        <f>IF(COUNTIFS($M$3:M1468,"",$B$3:B1468,B1468,$C$3:C1468,#REF!)=1,MAX('Danh sách'!$A$2:A1467)+1,"")</f>
        <v/>
      </c>
      <c r="B1468" s="98" t="s">
        <v>1954</v>
      </c>
      <c r="C1468" s="99" t="s">
        <v>1886</v>
      </c>
      <c r="D1468" s="100" t="s">
        <v>1955</v>
      </c>
      <c r="E1468" s="102" t="s">
        <v>1826</v>
      </c>
      <c r="F1468" s="48"/>
      <c r="G1468" s="11" t="str">
        <f>IFERROR(INDEX('Loại môn học'!$A$3:$T$2001,MATCH($E1468,'Loại môn học'!$C$3:$C$2001,0),'Loại môn học'!$D$1),"")</f>
        <v>I</v>
      </c>
      <c r="H1468" s="10" t="str">
        <f>IFERROR(VALUE(MID(#REF!,8,1)),"")</f>
        <v/>
      </c>
      <c r="I1468" s="10" t="str">
        <f>IFERROR(INDEX('Loại môn học'!$A$3:$T$2001,MATCH($E1468,'Loại môn học'!$C$3:$C$2001,0),'Loại môn học'!$N$1),"")</f>
        <v>L</v>
      </c>
      <c r="J1468" s="10" t="str">
        <f>IF(COUNTIFS($E$3:E1468,E1468)=1,MAX($J$2:J1467)+1,"")</f>
        <v/>
      </c>
      <c r="K1468" s="6" t="str">
        <f t="shared" si="31"/>
        <v>2521102085Tiếng anh 1-1-25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</row>
    <row r="1469" spans="1:13" ht="18.75" customHeight="1">
      <c r="A1469" s="6" t="str">
        <f>IF(COUNTIFS($M$3:M1469,"",$B$3:B1469,B1469,$C$3:C1469,#REF!)=1,MAX('Danh sách'!$A$2:A1468)+1,"")</f>
        <v/>
      </c>
      <c r="B1469" s="98" t="s">
        <v>1956</v>
      </c>
      <c r="C1469" s="99" t="s">
        <v>1886</v>
      </c>
      <c r="D1469" s="100" t="s">
        <v>1547</v>
      </c>
      <c r="E1469" s="102" t="s">
        <v>1826</v>
      </c>
      <c r="F1469" s="48"/>
      <c r="G1469" s="11" t="str">
        <f>IFERROR(INDEX('Loại môn học'!$A$3:$T$2001,MATCH($E1469,'Loại môn học'!$C$3:$C$2001,0),'Loại môn học'!$D$1),"")</f>
        <v>I</v>
      </c>
      <c r="H1469" s="10" t="str">
        <f>IFERROR(VALUE(MID(#REF!,8,1)),"")</f>
        <v/>
      </c>
      <c r="I1469" s="10" t="str">
        <f>IFERROR(INDEX('Loại môn học'!$A$3:$T$2001,MATCH($E1469,'Loại môn học'!$C$3:$C$2001,0),'Loại môn học'!$N$1),"")</f>
        <v>L</v>
      </c>
      <c r="J1469" s="10" t="str">
        <f>IF(COUNTIFS($E$3:E1469,E1469)=1,MAX($J$2:J1468)+1,"")</f>
        <v/>
      </c>
      <c r="K1469" s="6" t="str">
        <f t="shared" si="31"/>
        <v>2522100712Tiếng anh 1-1-25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</row>
    <row r="1470" spans="1:13" ht="18.75" customHeight="1">
      <c r="A1470" s="6" t="str">
        <f>IF(COUNTIFS($M$3:M1470,"",$B$3:B1470,B1470,$C$3:C1470,#REF!)=1,MAX('Danh sách'!$A$2:A1469)+1,"")</f>
        <v/>
      </c>
      <c r="B1470" s="98" t="s">
        <v>1957</v>
      </c>
      <c r="C1470" s="99" t="s">
        <v>1886</v>
      </c>
      <c r="D1470" s="100" t="s">
        <v>1958</v>
      </c>
      <c r="E1470" s="102" t="s">
        <v>1826</v>
      </c>
      <c r="F1470" s="48"/>
      <c r="G1470" s="11" t="str">
        <f>IFERROR(INDEX('Loại môn học'!$A$3:$T$2001,MATCH($E1470,'Loại môn học'!$C$3:$C$2001,0),'Loại môn học'!$D$1),"")</f>
        <v>I</v>
      </c>
      <c r="H1470" s="10" t="str">
        <f>IFERROR(VALUE(MID(#REF!,8,1)),"")</f>
        <v/>
      </c>
      <c r="I1470" s="10" t="str">
        <f>IFERROR(INDEX('Loại môn học'!$A$3:$T$2001,MATCH($E1470,'Loại môn học'!$C$3:$C$2001,0),'Loại môn học'!$N$1),"")</f>
        <v>L</v>
      </c>
      <c r="J1470" s="10" t="str">
        <f>IF(COUNTIFS($E$3:E1470,E1470)=1,MAX($J$2:J1469)+1,"")</f>
        <v/>
      </c>
      <c r="K1470" s="6" t="str">
        <f t="shared" si="31"/>
        <v>2522100002Tiếng anh 1-1-25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</row>
    <row r="1471" spans="1:13" ht="18.75" customHeight="1">
      <c r="A1471" s="6" t="str">
        <f>IF(COUNTIFS($M$3:M1471,"",$B$3:B1471,B1471,$C$3:C1471,#REF!)=1,MAX('Danh sách'!$A$2:A1470)+1,"")</f>
        <v/>
      </c>
      <c r="B1471" s="98" t="s">
        <v>1959</v>
      </c>
      <c r="C1471" s="99" t="s">
        <v>1886</v>
      </c>
      <c r="D1471" s="100" t="s">
        <v>1960</v>
      </c>
      <c r="E1471" s="102" t="s">
        <v>1826</v>
      </c>
      <c r="F1471" s="48"/>
      <c r="G1471" s="11" t="str">
        <f>IFERROR(INDEX('Loại môn học'!$A$3:$T$2001,MATCH($E1471,'Loại môn học'!$C$3:$C$2001,0),'Loại môn học'!$D$1),"")</f>
        <v>I</v>
      </c>
      <c r="H1471" s="10" t="str">
        <f>IFERROR(VALUE(MID(#REF!,8,1)),"")</f>
        <v/>
      </c>
      <c r="I1471" s="10" t="str">
        <f>IFERROR(INDEX('Loại môn học'!$A$3:$T$2001,MATCH($E1471,'Loại môn học'!$C$3:$C$2001,0),'Loại môn học'!$N$1),"")</f>
        <v>L</v>
      </c>
      <c r="J1471" s="10" t="str">
        <f>IF(COUNTIFS($E$3:E1471,E1471)=1,MAX($J$2:J1470)+1,"")</f>
        <v/>
      </c>
      <c r="K1471" s="6" t="str">
        <f t="shared" si="31"/>
        <v>2522100594Tiếng anh 1-1-25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</row>
    <row r="1472" spans="1:13" ht="18.75" customHeight="1">
      <c r="A1472" s="6" t="str">
        <f>IF(COUNTIFS($M$3:M1472,"",$B$3:B1472,B1472,$C$3:C1472,#REF!)=1,MAX('Danh sách'!$A$2:A1471)+1,"")</f>
        <v/>
      </c>
      <c r="B1472" s="98" t="s">
        <v>1961</v>
      </c>
      <c r="C1472" s="99" t="s">
        <v>1962</v>
      </c>
      <c r="D1472" s="100" t="s">
        <v>1963</v>
      </c>
      <c r="E1472" s="102" t="s">
        <v>1826</v>
      </c>
      <c r="F1472" s="48"/>
      <c r="G1472" s="11" t="str">
        <f>IFERROR(INDEX('Loại môn học'!$A$3:$T$2001,MATCH($E1472,'Loại môn học'!$C$3:$C$2001,0),'Loại môn học'!$D$1),"")</f>
        <v>I</v>
      </c>
      <c r="H1472" s="10" t="str">
        <f>IFERROR(VALUE(MID(#REF!,8,1)),"")</f>
        <v/>
      </c>
      <c r="I1472" s="10" t="str">
        <f>IFERROR(INDEX('Loại môn học'!$A$3:$T$2001,MATCH($E1472,'Loại môn học'!$C$3:$C$2001,0),'Loại môn học'!$N$1),"")</f>
        <v>L</v>
      </c>
      <c r="J1472" s="10" t="str">
        <f>IF(COUNTIFS($E$3:E1472,E1472)=1,MAX($J$2:J1471)+1,"")</f>
        <v/>
      </c>
      <c r="K1472" s="6" t="str">
        <f t="shared" si="31"/>
        <v>2522100018Tiếng anh 1-1-25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</row>
    <row r="1473" spans="1:13" ht="18.75" customHeight="1">
      <c r="A1473" s="6" t="str">
        <f>IF(COUNTIFS($M$3:M1473,"",$B$3:B1473,B1473,$C$3:C1473,#REF!)=1,MAX('Danh sách'!$A$2:A1472)+1,"")</f>
        <v/>
      </c>
      <c r="B1473" s="98" t="s">
        <v>1964</v>
      </c>
      <c r="C1473" s="99" t="s">
        <v>1962</v>
      </c>
      <c r="D1473" s="100" t="s">
        <v>1965</v>
      </c>
      <c r="E1473" s="102" t="s">
        <v>1826</v>
      </c>
      <c r="F1473" s="48"/>
      <c r="G1473" s="11" t="str">
        <f>IFERROR(INDEX('Loại môn học'!$A$3:$T$2001,MATCH($E1473,'Loại môn học'!$C$3:$C$2001,0),'Loại môn học'!$D$1),"")</f>
        <v>I</v>
      </c>
      <c r="H1473" s="10" t="str">
        <f>IFERROR(VALUE(MID(#REF!,8,1)),"")</f>
        <v/>
      </c>
      <c r="I1473" s="10" t="str">
        <f>IFERROR(INDEX('Loại môn học'!$A$3:$T$2001,MATCH($E1473,'Loại môn học'!$C$3:$C$2001,0),'Loại môn học'!$N$1),"")</f>
        <v>L</v>
      </c>
      <c r="J1473" s="10" t="str">
        <f>IF(COUNTIFS($E$3:E1473,E1473)=1,MAX($J$2:J1472)+1,"")</f>
        <v/>
      </c>
      <c r="K1473" s="6" t="str">
        <f t="shared" si="31"/>
        <v>2521102082Tiếng anh 1-1-25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</row>
    <row r="1474" spans="1:13" ht="18.75" customHeight="1">
      <c r="A1474" s="6" t="str">
        <f>IF(COUNTIFS($M$3:M1474,"",$B$3:B1474,B1474,$C$3:C1474,#REF!)=1,MAX('Danh sách'!$A$2:A1473)+1,"")</f>
        <v/>
      </c>
      <c r="B1474" s="98" t="s">
        <v>1966</v>
      </c>
      <c r="C1474" s="99" t="s">
        <v>1962</v>
      </c>
      <c r="D1474" s="100" t="s">
        <v>1967</v>
      </c>
      <c r="E1474" s="102" t="s">
        <v>1826</v>
      </c>
      <c r="F1474" s="48"/>
      <c r="G1474" s="11" t="str">
        <f>IFERROR(INDEX('Loại môn học'!$A$3:$T$2001,MATCH($E1474,'Loại môn học'!$C$3:$C$2001,0),'Loại môn học'!$D$1),"")</f>
        <v>I</v>
      </c>
      <c r="H1474" s="10" t="str">
        <f>IFERROR(VALUE(MID(#REF!,8,1)),"")</f>
        <v/>
      </c>
      <c r="I1474" s="10" t="str">
        <f>IFERROR(INDEX('Loại môn học'!$A$3:$T$2001,MATCH($E1474,'Loại môn học'!$C$3:$C$2001,0),'Loại môn học'!$N$1),"")</f>
        <v>L</v>
      </c>
      <c r="J1474" s="10" t="str">
        <f>IF(COUNTIFS($E$3:E1474,E1474)=1,MAX($J$2:J1473)+1,"")</f>
        <v/>
      </c>
      <c r="K1474" s="6" t="str">
        <f t="shared" si="31"/>
        <v>2521102081Tiếng anh 1-1-25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</row>
    <row r="1475" spans="1:13" ht="18.75" customHeight="1">
      <c r="A1475" s="6" t="str">
        <f>IF(COUNTIFS($M$3:M1475,"",$B$3:B1475,B1475,$C$3:C1475,#REF!)=1,MAX('Danh sách'!$A$2:A1474)+1,"")</f>
        <v/>
      </c>
      <c r="B1475" s="98" t="s">
        <v>1968</v>
      </c>
      <c r="C1475" s="99" t="s">
        <v>1962</v>
      </c>
      <c r="D1475" s="100" t="s">
        <v>1121</v>
      </c>
      <c r="E1475" s="102" t="s">
        <v>1826</v>
      </c>
      <c r="F1475" s="48"/>
      <c r="G1475" s="11" t="str">
        <f>IFERROR(INDEX('Loại môn học'!$A$3:$T$2001,MATCH($E1475,'Loại môn học'!$C$3:$C$2001,0),'Loại môn học'!$D$1),"")</f>
        <v>I</v>
      </c>
      <c r="H1475" s="10" t="str">
        <f>IFERROR(VALUE(MID(#REF!,8,1)),"")</f>
        <v/>
      </c>
      <c r="I1475" s="10" t="str">
        <f>IFERROR(INDEX('Loại môn học'!$A$3:$T$2001,MATCH($E1475,'Loại môn học'!$C$3:$C$2001,0),'Loại môn học'!$N$1),"")</f>
        <v>L</v>
      </c>
      <c r="J1475" s="10" t="str">
        <f>IF(COUNTIFS($E$3:E1475,E1475)=1,MAX($J$2:J1474)+1,"")</f>
        <v/>
      </c>
      <c r="K1475" s="6" t="str">
        <f t="shared" si="31"/>
        <v>2522100669Tiếng anh 1-1-25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</row>
    <row r="1476" spans="1:13" ht="18.75" customHeight="1">
      <c r="A1476" s="6" t="str">
        <f>IF(COUNTIFS($M$3:M1476,"",$B$3:B1476,B1476,$C$3:C1476,#REF!)=1,MAX('Danh sách'!$A$2:A1475)+1,"")</f>
        <v/>
      </c>
      <c r="B1476" s="98" t="s">
        <v>1969</v>
      </c>
      <c r="C1476" s="99" t="s">
        <v>1962</v>
      </c>
      <c r="D1476" s="100" t="s">
        <v>1970</v>
      </c>
      <c r="E1476" s="102" t="s">
        <v>1826</v>
      </c>
      <c r="F1476" s="48"/>
      <c r="G1476" s="11" t="str">
        <f>IFERROR(INDEX('Loại môn học'!$A$3:$T$2001,MATCH($E1476,'Loại môn học'!$C$3:$C$2001,0),'Loại môn học'!$D$1),"")</f>
        <v>I</v>
      </c>
      <c r="H1476" s="10" t="str">
        <f>IFERROR(VALUE(MID(#REF!,8,1)),"")</f>
        <v/>
      </c>
      <c r="I1476" s="10" t="str">
        <f>IFERROR(INDEX('Loại môn học'!$A$3:$T$2001,MATCH($E1476,'Loại môn học'!$C$3:$C$2001,0),'Loại môn học'!$N$1),"")</f>
        <v>L</v>
      </c>
      <c r="J1476" s="10" t="str">
        <f>IF(COUNTIFS($E$3:E1476,E1476)=1,MAX($J$2:J1475)+1,"")</f>
        <v/>
      </c>
      <c r="K1476" s="6" t="str">
        <f t="shared" ref="K1476:K1539" si="32">B1476&amp;E1476</f>
        <v>2522100216Tiếng anh 1-1-25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</row>
    <row r="1477" spans="1:13" ht="18.75" customHeight="1">
      <c r="A1477" s="6" t="str">
        <f>IF(COUNTIFS($M$3:M1477,"",$B$3:B1477,B1477,$C$3:C1477,#REF!)=1,MAX('Danh sách'!$A$2:A1476)+1,"")</f>
        <v/>
      </c>
      <c r="B1477" s="98" t="s">
        <v>1885</v>
      </c>
      <c r="C1477" s="99" t="s">
        <v>1886</v>
      </c>
      <c r="D1477" s="100" t="s">
        <v>1887</v>
      </c>
      <c r="E1477" s="93" t="s">
        <v>1837</v>
      </c>
      <c r="F1477" s="48"/>
      <c r="G1477" s="11" t="str">
        <f>IFERROR(INDEX('Loại môn học'!$A$3:$T$2001,MATCH($E1477,'Loại môn học'!$C$3:$C$2001,0),'Loại môn học'!$D$1),"")</f>
        <v>I</v>
      </c>
      <c r="H1477" s="10" t="str">
        <f>IFERROR(VALUE(MID(#REF!,8,1)),"")</f>
        <v/>
      </c>
      <c r="I1477" s="10" t="str">
        <f>IFERROR(INDEX('Loại môn học'!$A$3:$T$2001,MATCH($E1477,'Loại môn học'!$C$3:$C$2001,0),'Loại môn học'!$N$1),"")</f>
        <v>L</v>
      </c>
      <c r="J1477" s="10">
        <f>IF(COUNTIFS($E$3:E1477,E1477)=1,MAX($J$2:J1476)+1,"")</f>
        <v>43</v>
      </c>
      <c r="K1477" s="6" t="str">
        <f t="shared" si="32"/>
        <v>2522101007Toán cao cấp 1-1-25 (ĐH20.01)</v>
      </c>
      <c r="L1477" s="10">
        <f>IF(COUNTIFS($M$3:M1477,"",$K$3:K1477,K1477,$E$3:E1477,'DS KTQT'!$D$8)=1,MAX($L$2:L1476)+1,"")</f>
        <v>1</v>
      </c>
      <c r="M1477" s="8" t="str">
        <f>IFERROR(INDEX('Kỷ luật'!$A$2:$C$488,MATCH($B1477,'Kỷ luật'!$A$2:$A$488,0),3),"")</f>
        <v/>
      </c>
    </row>
    <row r="1478" spans="1:13" ht="18.75" customHeight="1">
      <c r="A1478" s="6" t="str">
        <f>IF(COUNTIFS($M$3:M1478,"",$B$3:B1478,B1478,$C$3:C1478,#REF!)=1,MAX('Danh sách'!$A$2:A1477)+1,"")</f>
        <v/>
      </c>
      <c r="B1478" s="98" t="s">
        <v>1888</v>
      </c>
      <c r="C1478" s="99" t="s">
        <v>1886</v>
      </c>
      <c r="D1478" s="100" t="s">
        <v>1889</v>
      </c>
      <c r="E1478" s="93" t="s">
        <v>1837</v>
      </c>
      <c r="F1478" s="48"/>
      <c r="G1478" s="11" t="str">
        <f>IFERROR(INDEX('Loại môn học'!$A$3:$T$2001,MATCH($E1478,'Loại môn học'!$C$3:$C$2001,0),'Loại môn học'!$D$1),"")</f>
        <v>I</v>
      </c>
      <c r="H1478" s="10" t="str">
        <f>IFERROR(VALUE(MID(#REF!,8,1)),"")</f>
        <v/>
      </c>
      <c r="I1478" s="10" t="str">
        <f>IFERROR(INDEX('Loại môn học'!$A$3:$T$2001,MATCH($E1478,'Loại môn học'!$C$3:$C$2001,0),'Loại môn học'!$N$1),"")</f>
        <v>L</v>
      </c>
      <c r="J1478" s="10" t="str">
        <f>IF(COUNTIFS($E$3:E1478,E1478)=1,MAX($J$2:J1477)+1,"")</f>
        <v/>
      </c>
      <c r="K1478" s="6" t="str">
        <f t="shared" si="32"/>
        <v>2522100761Toán cao cấp 1-1-25 (ĐH20.01)</v>
      </c>
      <c r="L1478" s="10">
        <f>IF(COUNTIFS($M$3:M1478,"",$K$3:K1478,K1478,$E$3:E1478,'DS KTQT'!$D$8)=1,MAX($L$2:L1477)+1,"")</f>
        <v>2</v>
      </c>
      <c r="M1478" s="8" t="str">
        <f>IFERROR(INDEX('Kỷ luật'!$A$2:$C$488,MATCH($B1478,'Kỷ luật'!$A$2:$A$488,0),3),"")</f>
        <v/>
      </c>
    </row>
    <row r="1479" spans="1:13" ht="18.75" customHeight="1">
      <c r="A1479" s="6" t="str">
        <f>IF(COUNTIFS($M$3:M1479,"",$B$3:B1479,B1479,$C$3:C1479,#REF!)=1,MAX('Danh sách'!$A$2:A1478)+1,"")</f>
        <v/>
      </c>
      <c r="B1479" s="98" t="s">
        <v>1890</v>
      </c>
      <c r="C1479" s="99" t="s">
        <v>1886</v>
      </c>
      <c r="D1479" s="100" t="s">
        <v>1482</v>
      </c>
      <c r="E1479" s="93" t="s">
        <v>1837</v>
      </c>
      <c r="F1479" s="48"/>
      <c r="G1479" s="11" t="str">
        <f>IFERROR(INDEX('Loại môn học'!$A$3:$T$2001,MATCH($E1479,'Loại môn học'!$C$3:$C$2001,0),'Loại môn học'!$D$1),"")</f>
        <v>I</v>
      </c>
      <c r="H1479" s="10" t="str">
        <f>IFERROR(VALUE(MID(#REF!,8,1)),"")</f>
        <v/>
      </c>
      <c r="I1479" s="10" t="str">
        <f>IFERROR(INDEX('Loại môn học'!$A$3:$T$2001,MATCH($E1479,'Loại môn học'!$C$3:$C$2001,0),'Loại môn học'!$N$1),"")</f>
        <v>L</v>
      </c>
      <c r="J1479" s="10" t="str">
        <f>IF(COUNTIFS($E$3:E1479,E1479)=1,MAX($J$2:J1478)+1,"")</f>
        <v/>
      </c>
      <c r="K1479" s="6" t="str">
        <f t="shared" si="32"/>
        <v>2522100542Toán cao cấp 1-1-25 (ĐH20.01)</v>
      </c>
      <c r="L1479" s="10">
        <f>IF(COUNTIFS($M$3:M1479,"",$K$3:K1479,K1479,$E$3:E1479,'DS KTQT'!$D$8)=1,MAX($L$2:L1478)+1,"")</f>
        <v>3</v>
      </c>
      <c r="M1479" s="8" t="str">
        <f>IFERROR(INDEX('Kỷ luật'!$A$2:$C$488,MATCH($B1479,'Kỷ luật'!$A$2:$A$488,0),3),"")</f>
        <v/>
      </c>
    </row>
    <row r="1480" spans="1:13" ht="18.75" customHeight="1">
      <c r="A1480" s="6" t="str">
        <f>IF(COUNTIFS($M$3:M1480,"",$B$3:B1480,B1480,$C$3:C1480,#REF!)=1,MAX('Danh sách'!$A$2:A1479)+1,"")</f>
        <v/>
      </c>
      <c r="B1480" s="101" t="s">
        <v>1891</v>
      </c>
      <c r="C1480" s="99" t="s">
        <v>1886</v>
      </c>
      <c r="D1480" s="100" t="s">
        <v>1892</v>
      </c>
      <c r="E1480" s="93" t="s">
        <v>1837</v>
      </c>
      <c r="F1480" s="48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32"/>
        <v>2522100024Toán cao cấp 1-1-25 (ĐH20.01)</v>
      </c>
      <c r="L1480" s="10">
        <f>IF(COUNTIFS($M$3:M1480,"",$K$3:K1480,K1480,$E$3:E1480,'DS KTQT'!$D$8)=1,MAX($L$2:L1479)+1,"")</f>
        <v>4</v>
      </c>
      <c r="M1480" s="8" t="str">
        <f>IFERROR(INDEX('Kỷ luật'!$A$2:$C$488,MATCH($B1480,'Kỷ luật'!$A$2:$A$488,0),3),"")</f>
        <v/>
      </c>
    </row>
    <row r="1481" spans="1:13" ht="18.75" customHeight="1">
      <c r="A1481" s="6" t="str">
        <f>IF(COUNTIFS($M$3:M1481,"",$B$3:B1481,B1481,$C$3:C1481,#REF!)=1,MAX('Danh sách'!$A$2:A1480)+1,"")</f>
        <v/>
      </c>
      <c r="B1481" s="98" t="s">
        <v>1893</v>
      </c>
      <c r="C1481" s="99" t="s">
        <v>1886</v>
      </c>
      <c r="D1481" s="100" t="s">
        <v>1894</v>
      </c>
      <c r="E1481" s="93" t="s">
        <v>1837</v>
      </c>
      <c r="F1481" s="48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32"/>
        <v>2522100537Toán cao cấp 1-1-25 (ĐH20.01)</v>
      </c>
      <c r="L1481" s="10">
        <f>IF(COUNTIFS($M$3:M1481,"",$K$3:K1481,K1481,$E$3:E1481,'DS KTQT'!$D$8)=1,MAX($L$2:L1480)+1,"")</f>
        <v>5</v>
      </c>
      <c r="M1481" s="8" t="str">
        <f>IFERROR(INDEX('Kỷ luật'!$A$2:$C$488,MATCH($B1481,'Kỷ luật'!$A$2:$A$488,0),3),"")</f>
        <v/>
      </c>
    </row>
    <row r="1482" spans="1:13" ht="18.75" customHeight="1">
      <c r="A1482" s="6" t="str">
        <f>IF(COUNTIFS($M$3:M1482,"",$B$3:B1482,B1482,$C$3:C1482,#REF!)=1,MAX('Danh sách'!$A$2:A1481)+1,"")</f>
        <v/>
      </c>
      <c r="B1482" s="98" t="s">
        <v>1895</v>
      </c>
      <c r="C1482" s="99" t="s">
        <v>1886</v>
      </c>
      <c r="D1482" s="100" t="s">
        <v>1896</v>
      </c>
      <c r="E1482" s="93" t="s">
        <v>1837</v>
      </c>
      <c r="F1482" s="48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32"/>
        <v>2522100538Toán cao cấp 1-1-25 (ĐH20.01)</v>
      </c>
      <c r="L1482" s="10">
        <f>IF(COUNTIFS($M$3:M1482,"",$K$3:K1482,K1482,$E$3:E1482,'DS KTQT'!$D$8)=1,MAX($L$2:L1481)+1,"")</f>
        <v>6</v>
      </c>
      <c r="M1482" s="8" t="str">
        <f>IFERROR(INDEX('Kỷ luật'!$A$2:$C$488,MATCH($B1482,'Kỷ luật'!$A$2:$A$488,0),3),"")</f>
        <v/>
      </c>
    </row>
    <row r="1483" spans="1:13" ht="18.75" customHeight="1">
      <c r="A1483" s="6" t="str">
        <f>IF(COUNTIFS($M$3:M1483,"",$B$3:B1483,B1483,$C$3:C1483,#REF!)=1,MAX('Danh sách'!$A$2:A1482)+1,"")</f>
        <v/>
      </c>
      <c r="B1483" s="98" t="s">
        <v>1897</v>
      </c>
      <c r="C1483" s="99" t="s">
        <v>1886</v>
      </c>
      <c r="D1483" s="100" t="s">
        <v>1898</v>
      </c>
      <c r="E1483" s="93" t="s">
        <v>1837</v>
      </c>
      <c r="F1483" s="48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32"/>
        <v>2522100592Toán cao cấp 1-1-25 (ĐH20.01)</v>
      </c>
      <c r="L1483" s="10">
        <f>IF(COUNTIFS($M$3:M1483,"",$K$3:K1483,K1483,$E$3:E1483,'DS KTQT'!$D$8)=1,MAX($L$2:L1482)+1,"")</f>
        <v>7</v>
      </c>
      <c r="M1483" s="8" t="str">
        <f>IFERROR(INDEX('Kỷ luật'!$A$2:$C$488,MATCH($B1483,'Kỷ luật'!$A$2:$A$488,0),3),"")</f>
        <v/>
      </c>
    </row>
    <row r="1484" spans="1:13" ht="18.75" customHeight="1">
      <c r="A1484" s="6" t="str">
        <f>IF(COUNTIFS($M$3:M1484,"",$B$3:B1484,B1484,$C$3:C1484,#REF!)=1,MAX('Danh sách'!$A$2:A1483)+1,"")</f>
        <v/>
      </c>
      <c r="B1484" s="98" t="s">
        <v>1899</v>
      </c>
      <c r="C1484" s="99" t="s">
        <v>1886</v>
      </c>
      <c r="D1484" s="100" t="s">
        <v>1900</v>
      </c>
      <c r="E1484" s="93" t="s">
        <v>1837</v>
      </c>
      <c r="F1484" s="48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32"/>
        <v>2522100572Toán cao cấp 1-1-25 (ĐH20.01)</v>
      </c>
      <c r="L1484" s="10">
        <f>IF(COUNTIFS($M$3:M1484,"",$K$3:K1484,K1484,$E$3:E1484,'DS KTQT'!$D$8)=1,MAX($L$2:L1483)+1,"")</f>
        <v>8</v>
      </c>
      <c r="M1484" s="8" t="str">
        <f>IFERROR(INDEX('Kỷ luật'!$A$2:$C$488,MATCH($B1484,'Kỷ luật'!$A$2:$A$488,0),3),"")</f>
        <v/>
      </c>
    </row>
    <row r="1485" spans="1:13" ht="18.75" customHeight="1">
      <c r="A1485" s="6" t="str">
        <f>IF(COUNTIFS($M$3:M1485,"",$B$3:B1485,B1485,$C$3:C1485,#REF!)=1,MAX('Danh sách'!$A$2:A1484)+1,"")</f>
        <v/>
      </c>
      <c r="B1485" s="98" t="s">
        <v>1901</v>
      </c>
      <c r="C1485" s="99" t="s">
        <v>1886</v>
      </c>
      <c r="D1485" s="100" t="s">
        <v>1902</v>
      </c>
      <c r="E1485" s="93" t="s">
        <v>1837</v>
      </c>
      <c r="F1485" s="48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32"/>
        <v>2522100310Toán cao cấp 1-1-25 (ĐH20.01)</v>
      </c>
      <c r="L1485" s="10">
        <f>IF(COUNTIFS($M$3:M1485,"",$K$3:K1485,K1485,$E$3:E1485,'DS KTQT'!$D$8)=1,MAX($L$2:L1484)+1,"")</f>
        <v>9</v>
      </c>
      <c r="M1485" s="8" t="str">
        <f>IFERROR(INDEX('Kỷ luật'!$A$2:$C$488,MATCH($B1485,'Kỷ luật'!$A$2:$A$488,0),3),"")</f>
        <v/>
      </c>
    </row>
    <row r="1486" spans="1:13" ht="18.75" customHeight="1">
      <c r="A1486" s="6" t="str">
        <f>IF(COUNTIFS($M$3:M1486,"",$B$3:B1486,B1486,$C$3:C1486,#REF!)=1,MAX('Danh sách'!$A$2:A1485)+1,"")</f>
        <v/>
      </c>
      <c r="B1486" s="98" t="s">
        <v>1903</v>
      </c>
      <c r="C1486" s="99" t="s">
        <v>1886</v>
      </c>
      <c r="D1486" s="100" t="s">
        <v>1904</v>
      </c>
      <c r="E1486" s="93" t="s">
        <v>1837</v>
      </c>
      <c r="F1486" s="48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32"/>
        <v>2522100526Toán cao cấp 1-1-25 (ĐH20.01)</v>
      </c>
      <c r="L1486" s="10">
        <f>IF(COUNTIFS($M$3:M1486,"",$K$3:K1486,K1486,$E$3:E1486,'DS KTQT'!$D$8)=1,MAX($L$2:L1485)+1,"")</f>
        <v>10</v>
      </c>
      <c r="M1486" s="8" t="str">
        <f>IFERROR(INDEX('Kỷ luật'!$A$2:$C$488,MATCH($B1486,'Kỷ luật'!$A$2:$A$488,0),3),"")</f>
        <v/>
      </c>
    </row>
    <row r="1487" spans="1:13" ht="18.75" customHeight="1">
      <c r="A1487" s="6" t="str">
        <f>IF(COUNTIFS($M$3:M1487,"",$B$3:B1487,B1487,$C$3:C1487,#REF!)=1,MAX('Danh sách'!$A$2:A1486)+1,"")</f>
        <v/>
      </c>
      <c r="B1487" s="98" t="s">
        <v>1905</v>
      </c>
      <c r="C1487" s="99" t="s">
        <v>1886</v>
      </c>
      <c r="D1487" s="100" t="s">
        <v>1906</v>
      </c>
      <c r="E1487" s="93" t="s">
        <v>1837</v>
      </c>
      <c r="F1487" s="48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32"/>
        <v>2522100083Toán cao cấp 1-1-25 (ĐH20.01)</v>
      </c>
      <c r="L1487" s="10">
        <f>IF(COUNTIFS($M$3:M1487,"",$K$3:K1487,K1487,$E$3:E1487,'DS KTQT'!$D$8)=1,MAX($L$2:L1486)+1,"")</f>
        <v>11</v>
      </c>
      <c r="M1487" s="8" t="str">
        <f>IFERROR(INDEX('Kỷ luật'!$A$2:$C$488,MATCH($B1487,'Kỷ luật'!$A$2:$A$488,0),3),"")</f>
        <v/>
      </c>
    </row>
    <row r="1488" spans="1:13" ht="18.75" customHeight="1">
      <c r="A1488" s="6" t="str">
        <f>IF(COUNTIFS($M$3:M1488,"",$B$3:B1488,B1488,$C$3:C1488,#REF!)=1,MAX('Danh sách'!$A$2:A1487)+1,"")</f>
        <v/>
      </c>
      <c r="B1488" s="98" t="s">
        <v>1907</v>
      </c>
      <c r="C1488" s="99" t="s">
        <v>1886</v>
      </c>
      <c r="D1488" s="100" t="s">
        <v>1908</v>
      </c>
      <c r="E1488" s="93" t="s">
        <v>1837</v>
      </c>
      <c r="F1488" s="48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32"/>
        <v>2522100301Toán cao cấp 1-1-25 (ĐH20.01)</v>
      </c>
      <c r="L1488" s="10">
        <f>IF(COUNTIFS($M$3:M1488,"",$K$3:K1488,K1488,$E$3:E1488,'DS KTQT'!$D$8)=1,MAX($L$2:L1487)+1,"")</f>
        <v>12</v>
      </c>
      <c r="M1488" s="8" t="str">
        <f>IFERROR(INDEX('Kỷ luật'!$A$2:$C$488,MATCH($B1488,'Kỷ luật'!$A$2:$A$488,0),3),"")</f>
        <v/>
      </c>
    </row>
    <row r="1489" spans="1:13" ht="18.75" customHeight="1">
      <c r="A1489" s="6" t="str">
        <f>IF(COUNTIFS($M$3:M1489,"",$B$3:B1489,B1489,$C$3:C1489,#REF!)=1,MAX('Danh sách'!$A$2:A1488)+1,"")</f>
        <v/>
      </c>
      <c r="B1489" s="98" t="s">
        <v>1909</v>
      </c>
      <c r="C1489" s="99" t="s">
        <v>1886</v>
      </c>
      <c r="D1489" s="100" t="s">
        <v>1910</v>
      </c>
      <c r="E1489" s="93" t="s">
        <v>1837</v>
      </c>
      <c r="F1489" s="48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32"/>
        <v>2522100683Toán cao cấp 1-1-25 (ĐH20.01)</v>
      </c>
      <c r="L1489" s="10">
        <f>IF(COUNTIFS($M$3:M1489,"",$K$3:K1489,K1489,$E$3:E1489,'DS KTQT'!$D$8)=1,MAX($L$2:L1488)+1,"")</f>
        <v>13</v>
      </c>
      <c r="M1489" s="8" t="str">
        <f>IFERROR(INDEX('Kỷ luật'!$A$2:$C$488,MATCH($B1489,'Kỷ luật'!$A$2:$A$488,0),3),"")</f>
        <v/>
      </c>
    </row>
    <row r="1490" spans="1:13" ht="18.75" customHeight="1">
      <c r="A1490" s="6" t="str">
        <f>IF(COUNTIFS($M$3:M1490,"",$B$3:B1490,B1490,$C$3:C1490,#REF!)=1,MAX('Danh sách'!$A$2:A1489)+1,"")</f>
        <v/>
      </c>
      <c r="B1490" s="98" t="s">
        <v>1911</v>
      </c>
      <c r="C1490" s="99" t="s">
        <v>1886</v>
      </c>
      <c r="D1490" s="100" t="s">
        <v>1912</v>
      </c>
      <c r="E1490" s="93" t="s">
        <v>1837</v>
      </c>
      <c r="F1490" s="48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32"/>
        <v>2522100030Toán cao cấp 1-1-25 (ĐH20.01)</v>
      </c>
      <c r="L1490" s="10">
        <f>IF(COUNTIFS($M$3:M1490,"",$K$3:K1490,K1490,$E$3:E1490,'DS KTQT'!$D$8)=1,MAX($L$2:L1489)+1,"")</f>
        <v>14</v>
      </c>
      <c r="M1490" s="8" t="str">
        <f>IFERROR(INDEX('Kỷ luật'!$A$2:$C$488,MATCH($B1490,'Kỷ luật'!$A$2:$A$488,0),3),"")</f>
        <v/>
      </c>
    </row>
    <row r="1491" spans="1:13" ht="18.75" customHeight="1">
      <c r="A1491" s="6" t="str">
        <f>IF(COUNTIFS($M$3:M1491,"",$B$3:B1491,B1491,$C$3:C1491,#REF!)=1,MAX('Danh sách'!$A$2:A1490)+1,"")</f>
        <v/>
      </c>
      <c r="B1491" s="98" t="s">
        <v>1913</v>
      </c>
      <c r="C1491" s="99" t="s">
        <v>1886</v>
      </c>
      <c r="D1491" s="100" t="s">
        <v>1914</v>
      </c>
      <c r="E1491" s="93" t="s">
        <v>1837</v>
      </c>
      <c r="F1491" s="48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 t="str">
        <f>IF(COUNTIFS($E$3:E1491,E1491)=1,MAX($J$2:J1490)+1,"")</f>
        <v/>
      </c>
      <c r="K1491" s="6" t="str">
        <f t="shared" si="32"/>
        <v>2522100927Toán cao cấp 1-1-25 (ĐH20.01)</v>
      </c>
      <c r="L1491" s="10">
        <f>IF(COUNTIFS($M$3:M1491,"",$K$3:K1491,K1491,$E$3:E1491,'DS KTQT'!$D$8)=1,MAX($L$2:L1490)+1,"")</f>
        <v>15</v>
      </c>
      <c r="M1491" s="8" t="str">
        <f>IFERROR(INDEX('Kỷ luật'!$A$2:$C$488,MATCH($B1491,'Kỷ luật'!$A$2:$A$488,0),3),"")</f>
        <v/>
      </c>
    </row>
    <row r="1492" spans="1:13" ht="18.75" customHeight="1">
      <c r="A1492" s="6" t="str">
        <f>IF(COUNTIFS($M$3:M1492,"",$B$3:B1492,B1492,$C$3:C1492,#REF!)=1,MAX('Danh sách'!$A$2:A1491)+1,"")</f>
        <v/>
      </c>
      <c r="B1492" s="98" t="s">
        <v>1915</v>
      </c>
      <c r="C1492" s="99" t="s">
        <v>1886</v>
      </c>
      <c r="D1492" s="100" t="s">
        <v>1916</v>
      </c>
      <c r="E1492" s="93" t="s">
        <v>1837</v>
      </c>
      <c r="F1492" s="48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32"/>
        <v>2521102089Toán cao cấp 1-1-25 (ĐH20.01)</v>
      </c>
      <c r="L1492" s="10">
        <f>IF(COUNTIFS($M$3:M1492,"",$K$3:K1492,K1492,$E$3:E1492,'DS KTQT'!$D$8)=1,MAX($L$2:L1491)+1,"")</f>
        <v>16</v>
      </c>
      <c r="M1492" s="8" t="str">
        <f>IFERROR(INDEX('Kỷ luật'!$A$2:$C$488,MATCH($B1492,'Kỷ luật'!$A$2:$A$488,0),3),"")</f>
        <v/>
      </c>
    </row>
    <row r="1493" spans="1:13" ht="18.75" customHeight="1">
      <c r="A1493" s="6" t="str">
        <f>IF(COUNTIFS($M$3:M1493,"",$B$3:B1493,B1493,$C$3:C1493,#REF!)=1,MAX('Danh sách'!$A$2:A1492)+1,"")</f>
        <v/>
      </c>
      <c r="B1493" s="98" t="s">
        <v>1917</v>
      </c>
      <c r="C1493" s="99" t="s">
        <v>1886</v>
      </c>
      <c r="D1493" s="100" t="s">
        <v>1918</v>
      </c>
      <c r="E1493" s="93" t="s">
        <v>1837</v>
      </c>
      <c r="F1493" s="48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32"/>
        <v>2522100989Toán cao cấp 1-1-25 (ĐH20.01)</v>
      </c>
      <c r="L1493" s="10">
        <f>IF(COUNTIFS($M$3:M1493,"",$K$3:K1493,K1493,$E$3:E1493,'DS KTQT'!$D$8)=1,MAX($L$2:L1492)+1,"")</f>
        <v>17</v>
      </c>
      <c r="M1493" s="8" t="str">
        <f>IFERROR(INDEX('Kỷ luật'!$A$2:$C$488,MATCH($B1493,'Kỷ luật'!$A$2:$A$488,0),3),"")</f>
        <v/>
      </c>
    </row>
    <row r="1494" spans="1:13" ht="18.75" customHeight="1">
      <c r="A1494" s="6" t="str">
        <f>IF(COUNTIFS($M$3:M1494,"",$B$3:B1494,B1494,$C$3:C1494,#REF!)=1,MAX('Danh sách'!$A$2:A1493)+1,"")</f>
        <v/>
      </c>
      <c r="B1494" s="98" t="s">
        <v>1919</v>
      </c>
      <c r="C1494" s="99" t="s">
        <v>1886</v>
      </c>
      <c r="D1494" s="100" t="s">
        <v>1920</v>
      </c>
      <c r="E1494" s="93" t="s">
        <v>1837</v>
      </c>
      <c r="F1494" s="48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32"/>
        <v>2522100356Toán cao cấp 1-1-25 (ĐH20.01)</v>
      </c>
      <c r="L1494" s="10">
        <f>IF(COUNTIFS($M$3:M1494,"",$K$3:K1494,K1494,$E$3:E1494,'DS KTQT'!$D$8)=1,MAX($L$2:L1493)+1,"")</f>
        <v>18</v>
      </c>
      <c r="M1494" s="8" t="str">
        <f>IFERROR(INDEX('Kỷ luật'!$A$2:$C$488,MATCH($B1494,'Kỷ luật'!$A$2:$A$488,0),3),"")</f>
        <v/>
      </c>
    </row>
    <row r="1495" spans="1:13" ht="18.75" customHeight="1">
      <c r="A1495" s="6" t="str">
        <f>IF(COUNTIFS($M$3:M1495,"",$B$3:B1495,B1495,$C$3:C1495,#REF!)=1,MAX('Danh sách'!$A$2:A1494)+1,"")</f>
        <v/>
      </c>
      <c r="B1495" s="98" t="s">
        <v>1921</v>
      </c>
      <c r="C1495" s="99" t="s">
        <v>1886</v>
      </c>
      <c r="D1495" s="100" t="s">
        <v>1922</v>
      </c>
      <c r="E1495" s="93" t="s">
        <v>1837</v>
      </c>
      <c r="F1495" s="48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32"/>
        <v>2522100624Toán cao cấp 1-1-25 (ĐH20.01)</v>
      </c>
      <c r="L1495" s="10">
        <f>IF(COUNTIFS($M$3:M1495,"",$K$3:K1495,K1495,$E$3:E1495,'DS KTQT'!$D$8)=1,MAX($L$2:L1494)+1,"")</f>
        <v>19</v>
      </c>
      <c r="M1495" s="8" t="str">
        <f>IFERROR(INDEX('Kỷ luật'!$A$2:$C$488,MATCH($B1495,'Kỷ luật'!$A$2:$A$488,0),3),"")</f>
        <v/>
      </c>
    </row>
    <row r="1496" spans="1:13" ht="18.75" customHeight="1">
      <c r="A1496" s="6" t="str">
        <f>IF(COUNTIFS($M$3:M1496,"",$B$3:B1496,B1496,$C$3:C1496,#REF!)=1,MAX('Danh sách'!$A$2:A1495)+1,"")</f>
        <v/>
      </c>
      <c r="B1496" s="98" t="s">
        <v>1923</v>
      </c>
      <c r="C1496" s="99" t="s">
        <v>1886</v>
      </c>
      <c r="D1496" s="100" t="s">
        <v>1924</v>
      </c>
      <c r="E1496" s="93" t="s">
        <v>1837</v>
      </c>
      <c r="F1496" s="48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32"/>
        <v>2522100763Toán cao cấp 1-1-25 (ĐH20.01)</v>
      </c>
      <c r="L1496" s="10">
        <f>IF(COUNTIFS($M$3:M1496,"",$K$3:K1496,K1496,$E$3:E1496,'DS KTQT'!$D$8)=1,MAX($L$2:L1495)+1,"")</f>
        <v>20</v>
      </c>
      <c r="M1496" s="8" t="str">
        <f>IFERROR(INDEX('Kỷ luật'!$A$2:$C$488,MATCH($B1496,'Kỷ luật'!$A$2:$A$488,0),3),"")</f>
        <v/>
      </c>
    </row>
    <row r="1497" spans="1:13" ht="18.75" customHeight="1">
      <c r="A1497" s="6" t="str">
        <f>IF(COUNTIFS($M$3:M1497,"",$B$3:B1497,B1497,$C$3:C1497,#REF!)=1,MAX('Danh sách'!$A$2:A1496)+1,"")</f>
        <v/>
      </c>
      <c r="B1497" s="98" t="s">
        <v>1925</v>
      </c>
      <c r="C1497" s="99" t="s">
        <v>1886</v>
      </c>
      <c r="D1497" s="100" t="s">
        <v>1926</v>
      </c>
      <c r="E1497" s="93" t="s">
        <v>1837</v>
      </c>
      <c r="F1497" s="48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32"/>
        <v>2522100247Toán cao cấp 1-1-25 (ĐH20.01)</v>
      </c>
      <c r="L1497" s="10">
        <f>IF(COUNTIFS($M$3:M1497,"",$K$3:K1497,K1497,$E$3:E1497,'DS KTQT'!$D$8)=1,MAX($L$2:L1496)+1,"")</f>
        <v>21</v>
      </c>
      <c r="M1497" s="8" t="str">
        <f>IFERROR(INDEX('Kỷ luật'!$A$2:$C$488,MATCH($B1497,'Kỷ luật'!$A$2:$A$488,0),3),"")</f>
        <v/>
      </c>
    </row>
    <row r="1498" spans="1:13" ht="18.75" customHeight="1">
      <c r="A1498" s="6" t="str">
        <f>IF(COUNTIFS($M$3:M1498,"",$B$3:B1498,B1498,$C$3:C1498,#REF!)=1,MAX('Danh sách'!$A$2:A1497)+1,"")</f>
        <v/>
      </c>
      <c r="B1498" s="98" t="s">
        <v>1927</v>
      </c>
      <c r="C1498" s="99" t="s">
        <v>1886</v>
      </c>
      <c r="D1498" s="100" t="s">
        <v>1928</v>
      </c>
      <c r="E1498" s="93" t="s">
        <v>1837</v>
      </c>
      <c r="F1498" s="48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32"/>
        <v>2522101006Toán cao cấp 1-1-25 (ĐH20.01)</v>
      </c>
      <c r="L1498" s="10">
        <f>IF(COUNTIFS($M$3:M1498,"",$K$3:K1498,K1498,$E$3:E1498,'DS KTQT'!$D$8)=1,MAX($L$2:L1497)+1,"")</f>
        <v>22</v>
      </c>
      <c r="M1498" s="8" t="str">
        <f>IFERROR(INDEX('Kỷ luật'!$A$2:$C$488,MATCH($B1498,'Kỷ luật'!$A$2:$A$488,0),3),"")</f>
        <v/>
      </c>
    </row>
    <row r="1499" spans="1:13" ht="18.75" customHeight="1">
      <c r="A1499" s="6" t="str">
        <f>IF(COUNTIFS($M$3:M1499,"",$B$3:B1499,B1499,$C$3:C1499,#REF!)=1,MAX('Danh sách'!$A$2:A1498)+1,"")</f>
        <v/>
      </c>
      <c r="B1499" s="98" t="s">
        <v>1929</v>
      </c>
      <c r="C1499" s="99" t="s">
        <v>1886</v>
      </c>
      <c r="D1499" s="100" t="s">
        <v>1266</v>
      </c>
      <c r="E1499" s="93" t="s">
        <v>1837</v>
      </c>
      <c r="F1499" s="48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32"/>
        <v>2522100990Toán cao cấp 1-1-25 (ĐH20.01)</v>
      </c>
      <c r="L1499" s="10">
        <f>IF(COUNTIFS($M$3:M1499,"",$K$3:K1499,K1499,$E$3:E1499,'DS KTQT'!$D$8)=1,MAX($L$2:L1498)+1,"")</f>
        <v>23</v>
      </c>
      <c r="M1499" s="8" t="str">
        <f>IFERROR(INDEX('Kỷ luật'!$A$2:$C$488,MATCH($B1499,'Kỷ luật'!$A$2:$A$488,0),3),"")</f>
        <v/>
      </c>
    </row>
    <row r="1500" spans="1:13" ht="18.75" customHeight="1">
      <c r="A1500" s="6" t="str">
        <f>IF(COUNTIFS($M$3:M1500,"",$B$3:B1500,B1500,$C$3:C1500,#REF!)=1,MAX('Danh sách'!$A$2:A1499)+1,"")</f>
        <v/>
      </c>
      <c r="B1500" s="98" t="s">
        <v>1930</v>
      </c>
      <c r="C1500" s="99" t="s">
        <v>1886</v>
      </c>
      <c r="D1500" s="100" t="s">
        <v>1931</v>
      </c>
      <c r="E1500" s="93" t="s">
        <v>1837</v>
      </c>
      <c r="F1500" s="48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32"/>
        <v>2522100795Toán cao cấp 1-1-25 (ĐH20.01)</v>
      </c>
      <c r="L1500" s="10">
        <f>IF(COUNTIFS($M$3:M1500,"",$K$3:K1500,K1500,$E$3:E1500,'DS KTQT'!$D$8)=1,MAX($L$2:L1499)+1,"")</f>
        <v>24</v>
      </c>
      <c r="M1500" s="8" t="str">
        <f>IFERROR(INDEX('Kỷ luật'!$A$2:$C$488,MATCH($B1500,'Kỷ luật'!$A$2:$A$488,0),3),"")</f>
        <v/>
      </c>
    </row>
    <row r="1501" spans="1:13" ht="18.75" customHeight="1">
      <c r="A1501" s="6" t="str">
        <f>IF(COUNTIFS($M$3:M1501,"",$B$3:B1501,B1501,$C$3:C1501,#REF!)=1,MAX('Danh sách'!$A$2:A1500)+1,"")</f>
        <v/>
      </c>
      <c r="B1501" s="98" t="s">
        <v>1932</v>
      </c>
      <c r="C1501" s="99" t="s">
        <v>1886</v>
      </c>
      <c r="D1501" s="100" t="s">
        <v>1933</v>
      </c>
      <c r="E1501" s="93" t="s">
        <v>1837</v>
      </c>
      <c r="F1501" s="48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32"/>
        <v>2522100557Toán cao cấp 1-1-25 (ĐH20.01)</v>
      </c>
      <c r="L1501" s="10">
        <f>IF(COUNTIFS($M$3:M1501,"",$K$3:K1501,K1501,$E$3:E1501,'DS KTQT'!$D$8)=1,MAX($L$2:L1500)+1,"")</f>
        <v>25</v>
      </c>
      <c r="M1501" s="8" t="str">
        <f>IFERROR(INDEX('Kỷ luật'!$A$2:$C$488,MATCH($B1501,'Kỷ luật'!$A$2:$A$488,0),3),"")</f>
        <v/>
      </c>
    </row>
    <row r="1502" spans="1:13" ht="18.75" customHeight="1">
      <c r="A1502" s="6" t="str">
        <f>IF(COUNTIFS($M$3:M1502,"",$B$3:B1502,B1502,$C$3:C1502,#REF!)=1,MAX('Danh sách'!$A$2:A1501)+1,"")</f>
        <v/>
      </c>
      <c r="B1502" s="98" t="s">
        <v>1934</v>
      </c>
      <c r="C1502" s="99" t="s">
        <v>1886</v>
      </c>
      <c r="D1502" s="100" t="s">
        <v>1935</v>
      </c>
      <c r="E1502" s="93" t="s">
        <v>1837</v>
      </c>
      <c r="F1502" s="48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32"/>
        <v>2522100531Toán cao cấp 1-1-25 (ĐH20.01)</v>
      </c>
      <c r="L1502" s="10">
        <f>IF(COUNTIFS($M$3:M1502,"",$K$3:K1502,K1502,$E$3:E1502,'DS KTQT'!$D$8)=1,MAX($L$2:L1501)+1,"")</f>
        <v>26</v>
      </c>
      <c r="M1502" s="8" t="str">
        <f>IFERROR(INDEX('Kỷ luật'!$A$2:$C$488,MATCH($B1502,'Kỷ luật'!$A$2:$A$488,0),3),"")</f>
        <v/>
      </c>
    </row>
    <row r="1503" spans="1:13" ht="18.75" customHeight="1">
      <c r="A1503" s="6" t="str">
        <f>IF(COUNTIFS($M$3:M1503,"",$B$3:B1503,B1503,$C$3:C1503,#REF!)=1,MAX('Danh sách'!$A$2:A1502)+1,"")</f>
        <v/>
      </c>
      <c r="B1503" s="98" t="s">
        <v>1936</v>
      </c>
      <c r="C1503" s="99" t="s">
        <v>1886</v>
      </c>
      <c r="D1503" s="100" t="s">
        <v>1937</v>
      </c>
      <c r="E1503" s="93" t="s">
        <v>1837</v>
      </c>
      <c r="F1503" s="48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32"/>
        <v>2522100716Toán cao cấp 1-1-25 (ĐH20.01)</v>
      </c>
      <c r="L1503" s="10">
        <f>IF(COUNTIFS($M$3:M1503,"",$K$3:K1503,K1503,$E$3:E1503,'DS KTQT'!$D$8)=1,MAX($L$2:L1502)+1,"")</f>
        <v>27</v>
      </c>
      <c r="M1503" s="8" t="str">
        <f>IFERROR(INDEX('Kỷ luật'!$A$2:$C$488,MATCH($B1503,'Kỷ luật'!$A$2:$A$488,0),3),"")</f>
        <v/>
      </c>
    </row>
    <row r="1504" spans="1:13" ht="18.75" customHeight="1">
      <c r="A1504" s="6" t="str">
        <f>IF(COUNTIFS($M$3:M1504,"",$B$3:B1504,B1504,$C$3:C1504,#REF!)=1,MAX('Danh sách'!$A$2:A1503)+1,"")</f>
        <v/>
      </c>
      <c r="B1504" s="98" t="s">
        <v>1938</v>
      </c>
      <c r="C1504" s="99" t="s">
        <v>1886</v>
      </c>
      <c r="D1504" s="100" t="s">
        <v>1939</v>
      </c>
      <c r="E1504" s="93" t="s">
        <v>1837</v>
      </c>
      <c r="F1504" s="48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32"/>
        <v>2522100155Toán cao cấp 1-1-25 (ĐH20.01)</v>
      </c>
      <c r="L1504" s="10">
        <f>IF(COUNTIFS($M$3:M1504,"",$K$3:K1504,K1504,$E$3:E1504,'DS KTQT'!$D$8)=1,MAX($L$2:L1503)+1,"")</f>
        <v>28</v>
      </c>
      <c r="M1504" s="8" t="str">
        <f>IFERROR(INDEX('Kỷ luật'!$A$2:$C$488,MATCH($B1504,'Kỷ luật'!$A$2:$A$488,0),3),"")</f>
        <v/>
      </c>
    </row>
    <row r="1505" spans="1:13" ht="18.75" customHeight="1">
      <c r="A1505" s="6" t="str">
        <f>IF(COUNTIFS($M$3:M1505,"",$B$3:B1505,B1505,$C$3:C1505,#REF!)=1,MAX('Danh sách'!$A$2:A1504)+1,"")</f>
        <v/>
      </c>
      <c r="B1505" s="98" t="s">
        <v>1940</v>
      </c>
      <c r="C1505" s="99" t="s">
        <v>1886</v>
      </c>
      <c r="D1505" s="100" t="s">
        <v>1941</v>
      </c>
      <c r="E1505" s="93" t="s">
        <v>1837</v>
      </c>
      <c r="F1505" s="48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32"/>
        <v>2521102096Toán cao cấp 1-1-25 (ĐH20.01)</v>
      </c>
      <c r="L1505" s="10">
        <f>IF(COUNTIFS($M$3:M1505,"",$K$3:K1505,K1505,$E$3:E1505,'DS KTQT'!$D$8)=1,MAX($L$2:L1504)+1,"")</f>
        <v>29</v>
      </c>
      <c r="M1505" s="8" t="str">
        <f>IFERROR(INDEX('Kỷ luật'!$A$2:$C$488,MATCH($B1505,'Kỷ luật'!$A$2:$A$488,0),3),"")</f>
        <v/>
      </c>
    </row>
    <row r="1506" spans="1:13" ht="18.75" customHeight="1">
      <c r="A1506" s="6" t="str">
        <f>IF(COUNTIFS($M$3:M1506,"",$B$3:B1506,B1506,$C$3:C1506,#REF!)=1,MAX('Danh sách'!$A$2:A1505)+1,"")</f>
        <v/>
      </c>
      <c r="B1506" s="98" t="s">
        <v>1942</v>
      </c>
      <c r="C1506" s="99" t="s">
        <v>1886</v>
      </c>
      <c r="D1506" s="100" t="s">
        <v>1943</v>
      </c>
      <c r="E1506" s="93" t="s">
        <v>1837</v>
      </c>
      <c r="F1506" s="48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32"/>
        <v>2521102098Toán cao cấp 1-1-25 (ĐH20.01)</v>
      </c>
      <c r="L1506" s="10">
        <f>IF(COUNTIFS($M$3:M1506,"",$K$3:K1506,K1506,$E$3:E1506,'DS KTQT'!$D$8)=1,MAX($L$2:L1505)+1,"")</f>
        <v>30</v>
      </c>
      <c r="M1506" s="8" t="str">
        <f>IFERROR(INDEX('Kỷ luật'!$A$2:$C$488,MATCH($B1506,'Kỷ luật'!$A$2:$A$488,0),3),"")</f>
        <v/>
      </c>
    </row>
    <row r="1507" spans="1:13" ht="18.75" customHeight="1">
      <c r="A1507" s="6" t="str">
        <f>IF(COUNTIFS($M$3:M1507,"",$B$3:B1507,B1507,$C$3:C1507,#REF!)=1,MAX('Danh sách'!$A$2:A1506)+1,"")</f>
        <v/>
      </c>
      <c r="B1507" s="98" t="s">
        <v>1944</v>
      </c>
      <c r="C1507" s="99" t="s">
        <v>1886</v>
      </c>
      <c r="D1507" s="100" t="s">
        <v>1945</v>
      </c>
      <c r="E1507" s="93" t="s">
        <v>1837</v>
      </c>
      <c r="F1507" s="48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32"/>
        <v>2521102084Toán cao cấp 1-1-25 (ĐH20.01)</v>
      </c>
      <c r="L1507" s="10">
        <f>IF(COUNTIFS($M$3:M1507,"",$K$3:K1507,K1507,$E$3:E1507,'DS KTQT'!$D$8)=1,MAX($L$2:L1506)+1,"")</f>
        <v>31</v>
      </c>
      <c r="M1507" s="8" t="str">
        <f>IFERROR(INDEX('Kỷ luật'!$A$2:$C$488,MATCH($B1507,'Kỷ luật'!$A$2:$A$488,0),3),"")</f>
        <v/>
      </c>
    </row>
    <row r="1508" spans="1:13" ht="18.75" customHeight="1">
      <c r="A1508" s="6" t="str">
        <f>IF(COUNTIFS($M$3:M1508,"",$B$3:B1508,B1508,$C$3:C1508,#REF!)=1,MAX('Danh sách'!$A$2:A1507)+1,"")</f>
        <v/>
      </c>
      <c r="B1508" s="98" t="s">
        <v>1946</v>
      </c>
      <c r="C1508" s="99" t="s">
        <v>1886</v>
      </c>
      <c r="D1508" s="100" t="s">
        <v>1947</v>
      </c>
      <c r="E1508" s="93" t="s">
        <v>1837</v>
      </c>
      <c r="F1508" s="48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32"/>
        <v>2522100775Toán cao cấp 1-1-25 (ĐH20.01)</v>
      </c>
      <c r="L1508" s="10">
        <f>IF(COUNTIFS($M$3:M1508,"",$K$3:K1508,K1508,$E$3:E1508,'DS KTQT'!$D$8)=1,MAX($L$2:L1507)+1,"")</f>
        <v>32</v>
      </c>
      <c r="M1508" s="8" t="str">
        <f>IFERROR(INDEX('Kỷ luật'!$A$2:$C$488,MATCH($B1508,'Kỷ luật'!$A$2:$A$488,0),3),"")</f>
        <v/>
      </c>
    </row>
    <row r="1509" spans="1:13" ht="18.75" customHeight="1">
      <c r="A1509" s="6" t="str">
        <f>IF(COUNTIFS($M$3:M1509,"",$B$3:B1509,B1509,$C$3:C1509,#REF!)=1,MAX('Danh sách'!$A$2:A1508)+1,"")</f>
        <v/>
      </c>
      <c r="B1509" s="98" t="s">
        <v>1948</v>
      </c>
      <c r="C1509" s="99" t="s">
        <v>1886</v>
      </c>
      <c r="D1509" s="100" t="s">
        <v>1949</v>
      </c>
      <c r="E1509" s="93" t="s">
        <v>1837</v>
      </c>
      <c r="F1509" s="48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32"/>
        <v>2521102083Toán cao cấp 1-1-25 (ĐH20.01)</v>
      </c>
      <c r="L1509" s="10">
        <f>IF(COUNTIFS($M$3:M1509,"",$K$3:K1509,K1509,$E$3:E1509,'DS KTQT'!$D$8)=1,MAX($L$2:L1508)+1,"")</f>
        <v>33</v>
      </c>
      <c r="M1509" s="8" t="str">
        <f>IFERROR(INDEX('Kỷ luật'!$A$2:$C$488,MATCH($B1509,'Kỷ luật'!$A$2:$A$488,0),3),"")</f>
        <v/>
      </c>
    </row>
    <row r="1510" spans="1:13" ht="18.75" customHeight="1">
      <c r="A1510" s="6" t="str">
        <f>IF(COUNTIFS($M$3:M1510,"",$B$3:B1510,B1510,$C$3:C1510,#REF!)=1,MAX('Danh sách'!$A$2:A1509)+1,"")</f>
        <v/>
      </c>
      <c r="B1510" s="98" t="s">
        <v>1950</v>
      </c>
      <c r="C1510" s="99" t="s">
        <v>1886</v>
      </c>
      <c r="D1510" s="100" t="s">
        <v>1951</v>
      </c>
      <c r="E1510" s="93" t="s">
        <v>1837</v>
      </c>
      <c r="F1510" s="48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32"/>
        <v>2522100161Toán cao cấp 1-1-25 (ĐH20.01)</v>
      </c>
      <c r="L1510" s="10">
        <f>IF(COUNTIFS($M$3:M1510,"",$K$3:K1510,K1510,$E$3:E1510,'DS KTQT'!$D$8)=1,MAX($L$2:L1509)+1,"")</f>
        <v>34</v>
      </c>
      <c r="M1510" s="8" t="str">
        <f>IFERROR(INDEX('Kỷ luật'!$A$2:$C$488,MATCH($B1510,'Kỷ luật'!$A$2:$A$488,0),3),"")</f>
        <v/>
      </c>
    </row>
    <row r="1511" spans="1:13" ht="18.75" customHeight="1">
      <c r="A1511" s="6" t="str">
        <f>IF(COUNTIFS($M$3:M1511,"",$B$3:B1511,B1511,$C$3:C1511,#REF!)=1,MAX('Danh sách'!$A$2:A1510)+1,"")</f>
        <v/>
      </c>
      <c r="B1511" s="98" t="s">
        <v>1952</v>
      </c>
      <c r="C1511" s="99" t="s">
        <v>1886</v>
      </c>
      <c r="D1511" s="100" t="s">
        <v>1953</v>
      </c>
      <c r="E1511" s="93" t="s">
        <v>1837</v>
      </c>
      <c r="F1511" s="48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32"/>
        <v>2522100820Toán cao cấp 1-1-25 (ĐH20.01)</v>
      </c>
      <c r="L1511" s="10">
        <f>IF(COUNTIFS($M$3:M1511,"",$K$3:K1511,K1511,$E$3:E1511,'DS KTQT'!$D$8)=1,MAX($L$2:L1510)+1,"")</f>
        <v>35</v>
      </c>
      <c r="M1511" s="8" t="str">
        <f>IFERROR(INDEX('Kỷ luật'!$A$2:$C$488,MATCH($B1511,'Kỷ luật'!$A$2:$A$488,0),3),"")</f>
        <v/>
      </c>
    </row>
    <row r="1512" spans="1:13" ht="18.75" customHeight="1">
      <c r="A1512" s="6" t="str">
        <f>IF(COUNTIFS($M$3:M1512,"",$B$3:B1512,B1512,$C$3:C1512,#REF!)=1,MAX('Danh sách'!$A$2:A1511)+1,"")</f>
        <v/>
      </c>
      <c r="B1512" s="98" t="s">
        <v>1954</v>
      </c>
      <c r="C1512" s="99" t="s">
        <v>1886</v>
      </c>
      <c r="D1512" s="100" t="s">
        <v>1955</v>
      </c>
      <c r="E1512" s="93" t="s">
        <v>1837</v>
      </c>
      <c r="F1512" s="48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32"/>
        <v>2521102085Toán cao cấp 1-1-25 (ĐH20.01)</v>
      </c>
      <c r="L1512" s="10">
        <f>IF(COUNTIFS($M$3:M1512,"",$K$3:K1512,K1512,$E$3:E1512,'DS KTQT'!$D$8)=1,MAX($L$2:L1511)+1,"")</f>
        <v>36</v>
      </c>
      <c r="M1512" s="8" t="str">
        <f>IFERROR(INDEX('Kỷ luật'!$A$2:$C$488,MATCH($B1512,'Kỷ luật'!$A$2:$A$488,0),3),"")</f>
        <v/>
      </c>
    </row>
    <row r="1513" spans="1:13" ht="18.75" customHeight="1">
      <c r="A1513" s="6" t="str">
        <f>IF(COUNTIFS($M$3:M1513,"",$B$3:B1513,B1513,$C$3:C1513,#REF!)=1,MAX('Danh sách'!$A$2:A1512)+1,"")</f>
        <v/>
      </c>
      <c r="B1513" s="98" t="s">
        <v>1956</v>
      </c>
      <c r="C1513" s="99" t="s">
        <v>1886</v>
      </c>
      <c r="D1513" s="100" t="s">
        <v>1547</v>
      </c>
      <c r="E1513" s="93" t="s">
        <v>1837</v>
      </c>
      <c r="F1513" s="48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32"/>
        <v>2522100712Toán cao cấp 1-1-25 (ĐH20.01)</v>
      </c>
      <c r="L1513" s="10">
        <f>IF(COUNTIFS($M$3:M1513,"",$K$3:K1513,K1513,$E$3:E1513,'DS KTQT'!$D$8)=1,MAX($L$2:L1512)+1,"")</f>
        <v>37</v>
      </c>
      <c r="M1513" s="8" t="str">
        <f>IFERROR(INDEX('Kỷ luật'!$A$2:$C$488,MATCH($B1513,'Kỷ luật'!$A$2:$A$488,0),3),"")</f>
        <v/>
      </c>
    </row>
    <row r="1514" spans="1:13" ht="18.75" customHeight="1">
      <c r="A1514" s="6" t="str">
        <f>IF(COUNTIFS($M$3:M1514,"",$B$3:B1514,B1514,$C$3:C1514,#REF!)=1,MAX('Danh sách'!$A$2:A1513)+1,"")</f>
        <v/>
      </c>
      <c r="B1514" s="98" t="s">
        <v>1957</v>
      </c>
      <c r="C1514" s="99" t="s">
        <v>1886</v>
      </c>
      <c r="D1514" s="100" t="s">
        <v>1958</v>
      </c>
      <c r="E1514" s="93" t="s">
        <v>1837</v>
      </c>
      <c r="F1514" s="48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32"/>
        <v>2522100002Toán cao cấp 1-1-25 (ĐH20.01)</v>
      </c>
      <c r="L1514" s="10">
        <f>IF(COUNTIFS($M$3:M1514,"",$K$3:K1514,K1514,$E$3:E1514,'DS KTQT'!$D$8)=1,MAX($L$2:L1513)+1,"")</f>
        <v>38</v>
      </c>
      <c r="M1514" s="8" t="str">
        <f>IFERROR(INDEX('Kỷ luật'!$A$2:$C$488,MATCH($B1514,'Kỷ luật'!$A$2:$A$488,0),3),"")</f>
        <v/>
      </c>
    </row>
    <row r="1515" spans="1:13" ht="18.75" customHeight="1">
      <c r="A1515" s="6" t="str">
        <f>IF(COUNTIFS($M$3:M1515,"",$B$3:B1515,B1515,$C$3:C1515,#REF!)=1,MAX('Danh sách'!$A$2:A1514)+1,"")</f>
        <v/>
      </c>
      <c r="B1515" s="98" t="s">
        <v>1959</v>
      </c>
      <c r="C1515" s="99" t="s">
        <v>1886</v>
      </c>
      <c r="D1515" s="100" t="s">
        <v>1960</v>
      </c>
      <c r="E1515" s="93" t="s">
        <v>1837</v>
      </c>
      <c r="F1515" s="48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32"/>
        <v>2522100594Toán cao cấp 1-1-25 (ĐH20.01)</v>
      </c>
      <c r="L1515" s="10">
        <f>IF(COUNTIFS($M$3:M1515,"",$K$3:K1515,K1515,$E$3:E1515,'DS KTQT'!$D$8)=1,MAX($L$2:L1514)+1,"")</f>
        <v>39</v>
      </c>
      <c r="M1515" s="8" t="str">
        <f>IFERROR(INDEX('Kỷ luật'!$A$2:$C$488,MATCH($B1515,'Kỷ luật'!$A$2:$A$488,0),3),"")</f>
        <v/>
      </c>
    </row>
    <row r="1516" spans="1:13" ht="18.75" customHeight="1">
      <c r="A1516" s="6" t="str">
        <f>IF(COUNTIFS($M$3:M1516,"",$B$3:B1516,B1516,$C$3:C1516,#REF!)=1,MAX('Danh sách'!$A$2:A1515)+1,"")</f>
        <v/>
      </c>
      <c r="B1516" s="98" t="s">
        <v>1961</v>
      </c>
      <c r="C1516" s="99" t="s">
        <v>1962</v>
      </c>
      <c r="D1516" s="100" t="s">
        <v>1963</v>
      </c>
      <c r="E1516" s="93" t="s">
        <v>1837</v>
      </c>
      <c r="F1516" s="48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32"/>
        <v>2522100018Toán cao cấp 1-1-25 (ĐH20.01)</v>
      </c>
      <c r="L1516" s="10">
        <f>IF(COUNTIFS($M$3:M1516,"",$K$3:K1516,K1516,$E$3:E1516,'DS KTQT'!$D$8)=1,MAX($L$2:L1515)+1,"")</f>
        <v>40</v>
      </c>
      <c r="M1516" s="8" t="str">
        <f>IFERROR(INDEX('Kỷ luật'!$A$2:$C$488,MATCH($B1516,'Kỷ luật'!$A$2:$A$488,0),3),"")</f>
        <v/>
      </c>
    </row>
    <row r="1517" spans="1:13" ht="18.75" customHeight="1">
      <c r="A1517" s="6" t="str">
        <f>IF(COUNTIFS($M$3:M1517,"",$B$3:B1517,B1517,$C$3:C1517,#REF!)=1,MAX('Danh sách'!$A$2:A1516)+1,"")</f>
        <v/>
      </c>
      <c r="B1517" s="98" t="s">
        <v>1964</v>
      </c>
      <c r="C1517" s="99" t="s">
        <v>1962</v>
      </c>
      <c r="D1517" s="100" t="s">
        <v>1965</v>
      </c>
      <c r="E1517" s="93" t="s">
        <v>1837</v>
      </c>
      <c r="F1517" s="48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32"/>
        <v>2521102082Toán cao cấp 1-1-25 (ĐH20.01)</v>
      </c>
      <c r="L1517" s="10">
        <f>IF(COUNTIFS($M$3:M1517,"",$K$3:K1517,K1517,$E$3:E1517,'DS KTQT'!$D$8)=1,MAX($L$2:L1516)+1,"")</f>
        <v>41</v>
      </c>
      <c r="M1517" s="8" t="str">
        <f>IFERROR(INDEX('Kỷ luật'!$A$2:$C$488,MATCH($B1517,'Kỷ luật'!$A$2:$A$488,0),3),"")</f>
        <v/>
      </c>
    </row>
    <row r="1518" spans="1:13" ht="18.75" customHeight="1">
      <c r="A1518" s="6" t="str">
        <f>IF(COUNTIFS($M$3:M1518,"",$B$3:B1518,B1518,$C$3:C1518,#REF!)=1,MAX('Danh sách'!$A$2:A1517)+1,"")</f>
        <v/>
      </c>
      <c r="B1518" s="98" t="s">
        <v>1966</v>
      </c>
      <c r="C1518" s="99" t="s">
        <v>1962</v>
      </c>
      <c r="D1518" s="100" t="s">
        <v>1967</v>
      </c>
      <c r="E1518" s="93" t="s">
        <v>1837</v>
      </c>
      <c r="F1518" s="48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32"/>
        <v>2521102081Toán cao cấp 1-1-25 (ĐH20.01)</v>
      </c>
      <c r="L1518" s="10">
        <f>IF(COUNTIFS($M$3:M1518,"",$K$3:K1518,K1518,$E$3:E1518,'DS KTQT'!$D$8)=1,MAX($L$2:L1517)+1,"")</f>
        <v>42</v>
      </c>
      <c r="M1518" s="8" t="str">
        <f>IFERROR(INDEX('Kỷ luật'!$A$2:$C$488,MATCH($B1518,'Kỷ luật'!$A$2:$A$488,0),3),"")</f>
        <v/>
      </c>
    </row>
    <row r="1519" spans="1:13" ht="18.75" customHeight="1">
      <c r="A1519" s="6" t="str">
        <f>IF(COUNTIFS($M$3:M1519,"",$B$3:B1519,B1519,$C$3:C1519,#REF!)=1,MAX('Danh sách'!$A$2:A1518)+1,"")</f>
        <v/>
      </c>
      <c r="B1519" s="98" t="s">
        <v>1968</v>
      </c>
      <c r="C1519" s="99" t="s">
        <v>1962</v>
      </c>
      <c r="D1519" s="100" t="s">
        <v>1121</v>
      </c>
      <c r="E1519" s="93" t="s">
        <v>1837</v>
      </c>
      <c r="F1519" s="48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32"/>
        <v>2522100669Toán cao cấp 1-1-25 (ĐH20.01)</v>
      </c>
      <c r="L1519" s="10">
        <f>IF(COUNTIFS($M$3:M1519,"",$K$3:K1519,K1519,$E$3:E1519,'DS KTQT'!$D$8)=1,MAX($L$2:L1518)+1,"")</f>
        <v>43</v>
      </c>
      <c r="M1519" s="8" t="str">
        <f>IFERROR(INDEX('Kỷ luật'!$A$2:$C$488,MATCH($B1519,'Kỷ luật'!$A$2:$A$488,0),3),"")</f>
        <v/>
      </c>
    </row>
    <row r="1520" spans="1:13" ht="18.75" customHeight="1">
      <c r="A1520" s="6" t="str">
        <f>IF(COUNTIFS($M$3:M1520,"",$B$3:B1520,B1520,$C$3:C1520,#REF!)=1,MAX('Danh sách'!$A$2:A1519)+1,"")</f>
        <v/>
      </c>
      <c r="B1520" s="98" t="s">
        <v>1969</v>
      </c>
      <c r="C1520" s="99" t="s">
        <v>1962</v>
      </c>
      <c r="D1520" s="100" t="s">
        <v>1970</v>
      </c>
      <c r="E1520" s="93" t="s">
        <v>1837</v>
      </c>
      <c r="F1520" s="48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32"/>
        <v>2522100216Toán cao cấp 1-1-25 (ĐH20.01)</v>
      </c>
      <c r="L1520" s="10">
        <f>IF(COUNTIFS($M$3:M1520,"",$K$3:K1520,K1520,$E$3:E1520,'DS KTQT'!$D$8)=1,MAX($L$2:L1519)+1,"")</f>
        <v>44</v>
      </c>
      <c r="M1520" s="8" t="str">
        <f>IFERROR(INDEX('Kỷ luật'!$A$2:$C$488,MATCH($B1520,'Kỷ luật'!$A$2:$A$488,0),3),"")</f>
        <v/>
      </c>
    </row>
    <row r="1521" spans="1:13" ht="18.75" customHeight="1">
      <c r="A1521" s="6" t="str">
        <f>IF(COUNTIFS($M$3:M1521,"",$B$3:B1521,B1521,$C$3:C1521,#REF!)=1,MAX('Danh sách'!$A$2:A1520)+1,"")</f>
        <v/>
      </c>
      <c r="B1521" s="98" t="s">
        <v>1885</v>
      </c>
      <c r="C1521" s="99" t="s">
        <v>1886</v>
      </c>
      <c r="D1521" s="100" t="s">
        <v>1887</v>
      </c>
      <c r="E1521" s="47" t="s">
        <v>1848</v>
      </c>
      <c r="F1521" s="48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>
        <f>IF(COUNTIFS($E$3:E1521,E1521)=1,MAX($J$2:J1520)+1,"")</f>
        <v>44</v>
      </c>
      <c r="K1521" s="6" t="str">
        <f t="shared" si="32"/>
        <v>2522101007Vật lý đại cương-1-25 (ĐH20.01)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</row>
    <row r="1522" spans="1:13" ht="18.75" customHeight="1">
      <c r="A1522" s="6" t="str">
        <f>IF(COUNTIFS($M$3:M1522,"",$B$3:B1522,B1522,$C$3:C1522,#REF!)=1,MAX('Danh sách'!$A$2:A1521)+1,"")</f>
        <v/>
      </c>
      <c r="B1522" s="98" t="s">
        <v>1888</v>
      </c>
      <c r="C1522" s="99" t="s">
        <v>1886</v>
      </c>
      <c r="D1522" s="100" t="s">
        <v>1889</v>
      </c>
      <c r="E1522" s="47" t="s">
        <v>1848</v>
      </c>
      <c r="F1522" s="48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32"/>
        <v>2522100761Vật lý đại cương-1-25 (ĐH20.01)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</row>
    <row r="1523" spans="1:13" ht="18.75" customHeight="1">
      <c r="A1523" s="6" t="str">
        <f>IF(COUNTIFS($M$3:M1523,"",$B$3:B1523,B1523,$C$3:C1523,#REF!)=1,MAX('Danh sách'!$A$2:A1522)+1,"")</f>
        <v/>
      </c>
      <c r="B1523" s="98" t="s">
        <v>1890</v>
      </c>
      <c r="C1523" s="99" t="s">
        <v>1886</v>
      </c>
      <c r="D1523" s="100" t="s">
        <v>1482</v>
      </c>
      <c r="E1523" s="47" t="s">
        <v>1848</v>
      </c>
      <c r="F1523" s="48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32"/>
        <v>2522100542Vật lý đại cương-1-25 (ĐH20.01)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</row>
    <row r="1524" spans="1:13" ht="18.75" customHeight="1">
      <c r="A1524" s="6" t="str">
        <f>IF(COUNTIFS($M$3:M1524,"",$B$3:B1524,B1524,$C$3:C1524,#REF!)=1,MAX('Danh sách'!$A$2:A1523)+1,"")</f>
        <v/>
      </c>
      <c r="B1524" s="101" t="s">
        <v>1891</v>
      </c>
      <c r="C1524" s="99" t="s">
        <v>1886</v>
      </c>
      <c r="D1524" s="100" t="s">
        <v>1892</v>
      </c>
      <c r="E1524" s="47" t="s">
        <v>1848</v>
      </c>
      <c r="F1524" s="48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32"/>
        <v>2522100024Vật lý đại cương-1-25 (ĐH20.01)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</row>
    <row r="1525" spans="1:13" ht="18.75" customHeight="1">
      <c r="A1525" s="6" t="str">
        <f>IF(COUNTIFS($M$3:M1525,"",$B$3:B1525,B1525,$C$3:C1525,#REF!)=1,MAX('Danh sách'!$A$2:A1524)+1,"")</f>
        <v/>
      </c>
      <c r="B1525" s="98" t="s">
        <v>1893</v>
      </c>
      <c r="C1525" s="99" t="s">
        <v>1886</v>
      </c>
      <c r="D1525" s="100" t="s">
        <v>1894</v>
      </c>
      <c r="E1525" s="47" t="s">
        <v>1848</v>
      </c>
      <c r="F1525" s="48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32"/>
        <v>2522100537Vật lý đại cương-1-25 (ĐH20.01)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</row>
    <row r="1526" spans="1:13" ht="18.75" customHeight="1">
      <c r="A1526" s="6" t="str">
        <f>IF(COUNTIFS($M$3:M1526,"",$B$3:B1526,B1526,$C$3:C1526,#REF!)=1,MAX('Danh sách'!$A$2:A1525)+1,"")</f>
        <v/>
      </c>
      <c r="B1526" s="98" t="s">
        <v>1895</v>
      </c>
      <c r="C1526" s="99" t="s">
        <v>1886</v>
      </c>
      <c r="D1526" s="100" t="s">
        <v>1896</v>
      </c>
      <c r="E1526" s="47" t="s">
        <v>1848</v>
      </c>
      <c r="F1526" s="48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32"/>
        <v>2522100538Vật lý đại cương-1-25 (ĐH20.01)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</row>
    <row r="1527" spans="1:13" ht="18.75" customHeight="1">
      <c r="A1527" s="6" t="str">
        <f>IF(COUNTIFS($M$3:M1527,"",$B$3:B1527,B1527,$C$3:C1527,#REF!)=1,MAX('Danh sách'!$A$2:A1526)+1,"")</f>
        <v/>
      </c>
      <c r="B1527" s="98" t="s">
        <v>1897</v>
      </c>
      <c r="C1527" s="99" t="s">
        <v>1886</v>
      </c>
      <c r="D1527" s="100" t="s">
        <v>1898</v>
      </c>
      <c r="E1527" s="47" t="s">
        <v>1848</v>
      </c>
      <c r="F1527" s="48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32"/>
        <v>2522100592Vật lý đại cương-1-25 (ĐH20.01)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</row>
    <row r="1528" spans="1:13" ht="18.75" customHeight="1">
      <c r="A1528" s="6" t="str">
        <f>IF(COUNTIFS($M$3:M1528,"",$B$3:B1528,B1528,$C$3:C1528,#REF!)=1,MAX('Danh sách'!$A$2:A1527)+1,"")</f>
        <v/>
      </c>
      <c r="B1528" s="98" t="s">
        <v>1899</v>
      </c>
      <c r="C1528" s="99" t="s">
        <v>1886</v>
      </c>
      <c r="D1528" s="100" t="s">
        <v>1900</v>
      </c>
      <c r="E1528" s="47" t="s">
        <v>1848</v>
      </c>
      <c r="F1528" s="48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32"/>
        <v>2522100572Vật lý đại cương-1-25 (ĐH20.01)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</row>
    <row r="1529" spans="1:13" ht="18.75" customHeight="1">
      <c r="A1529" s="6" t="str">
        <f>IF(COUNTIFS($M$3:M1529,"",$B$3:B1529,B1529,$C$3:C1529,#REF!)=1,MAX('Danh sách'!$A$2:A1528)+1,"")</f>
        <v/>
      </c>
      <c r="B1529" s="98" t="s">
        <v>1901</v>
      </c>
      <c r="C1529" s="99" t="s">
        <v>1886</v>
      </c>
      <c r="D1529" s="100" t="s">
        <v>1902</v>
      </c>
      <c r="E1529" s="47" t="s">
        <v>1848</v>
      </c>
      <c r="F1529" s="48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32"/>
        <v>2522100310Vật lý đại cương-1-25 (ĐH20.01)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</row>
    <row r="1530" spans="1:13" ht="18.75" customHeight="1">
      <c r="A1530" s="6" t="str">
        <f>IF(COUNTIFS($M$3:M1530,"",$B$3:B1530,B1530,$C$3:C1530,#REF!)=1,MAX('Danh sách'!$A$2:A1529)+1,"")</f>
        <v/>
      </c>
      <c r="B1530" s="98" t="s">
        <v>1903</v>
      </c>
      <c r="C1530" s="99" t="s">
        <v>1886</v>
      </c>
      <c r="D1530" s="100" t="s">
        <v>1904</v>
      </c>
      <c r="E1530" s="47" t="s">
        <v>1848</v>
      </c>
      <c r="F1530" s="48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 t="str">
        <f>IF(COUNTIFS($E$3:E1530,E1530)=1,MAX($J$2:J1529)+1,"")</f>
        <v/>
      </c>
      <c r="K1530" s="6" t="str">
        <f t="shared" si="32"/>
        <v>2522100526Vật lý đại cương-1-25 (ĐH20.01)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</row>
    <row r="1531" spans="1:13" ht="18.75" customHeight="1">
      <c r="A1531" s="6" t="str">
        <f>IF(COUNTIFS($M$3:M1531,"",$B$3:B1531,B1531,$C$3:C1531,#REF!)=1,MAX('Danh sách'!$A$2:A1530)+1,"")</f>
        <v/>
      </c>
      <c r="B1531" s="98" t="s">
        <v>1905</v>
      </c>
      <c r="C1531" s="99" t="s">
        <v>1886</v>
      </c>
      <c r="D1531" s="100" t="s">
        <v>1906</v>
      </c>
      <c r="E1531" s="47" t="s">
        <v>1848</v>
      </c>
      <c r="F1531" s="48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32"/>
        <v>2522100083Vật lý đại cương-1-25 (ĐH20.01)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</row>
    <row r="1532" spans="1:13" ht="18.75" customHeight="1">
      <c r="A1532" s="6" t="str">
        <f>IF(COUNTIFS($M$3:M1532,"",$B$3:B1532,B1532,$C$3:C1532,#REF!)=1,MAX('Danh sách'!$A$2:A1531)+1,"")</f>
        <v/>
      </c>
      <c r="B1532" s="98" t="s">
        <v>1907</v>
      </c>
      <c r="C1532" s="99" t="s">
        <v>1886</v>
      </c>
      <c r="D1532" s="100" t="s">
        <v>1908</v>
      </c>
      <c r="E1532" s="47" t="s">
        <v>1848</v>
      </c>
      <c r="F1532" s="48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32"/>
        <v>2522100301Vật lý đại cương-1-25 (ĐH20.01)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</row>
    <row r="1533" spans="1:13" ht="18.75" customHeight="1">
      <c r="A1533" s="6" t="str">
        <f>IF(COUNTIFS($M$3:M1533,"",$B$3:B1533,B1533,$C$3:C1533,#REF!)=1,MAX('Danh sách'!$A$2:A1532)+1,"")</f>
        <v/>
      </c>
      <c r="B1533" s="98" t="s">
        <v>1909</v>
      </c>
      <c r="C1533" s="99" t="s">
        <v>1886</v>
      </c>
      <c r="D1533" s="100" t="s">
        <v>1910</v>
      </c>
      <c r="E1533" s="47" t="s">
        <v>1848</v>
      </c>
      <c r="F1533" s="48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32"/>
        <v>2522100683Vật lý đại cương-1-25 (ĐH20.01)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</row>
    <row r="1534" spans="1:13" ht="18.75" customHeight="1">
      <c r="A1534" s="6" t="str">
        <f>IF(COUNTIFS($M$3:M1534,"",$B$3:B1534,B1534,$C$3:C1534,#REF!)=1,MAX('Danh sách'!$A$2:A1533)+1,"")</f>
        <v/>
      </c>
      <c r="B1534" s="98" t="s">
        <v>1911</v>
      </c>
      <c r="C1534" s="99" t="s">
        <v>1886</v>
      </c>
      <c r="D1534" s="100" t="s">
        <v>1912</v>
      </c>
      <c r="E1534" s="47" t="s">
        <v>1848</v>
      </c>
      <c r="F1534" s="48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32"/>
        <v>2522100030Vật lý đại cương-1-25 (ĐH20.01)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</row>
    <row r="1535" spans="1:13" ht="18.75" customHeight="1">
      <c r="A1535" s="6" t="str">
        <f>IF(COUNTIFS($M$3:M1535,"",$B$3:B1535,B1535,$C$3:C1535,#REF!)=1,MAX('Danh sách'!$A$2:A1534)+1,"")</f>
        <v/>
      </c>
      <c r="B1535" s="98" t="s">
        <v>1913</v>
      </c>
      <c r="C1535" s="99" t="s">
        <v>1886</v>
      </c>
      <c r="D1535" s="100" t="s">
        <v>1914</v>
      </c>
      <c r="E1535" s="47" t="s">
        <v>1848</v>
      </c>
      <c r="F1535" s="48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si="32"/>
        <v>2522100927Vật lý đại cương-1-25 (ĐH20.01)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</row>
    <row r="1536" spans="1:13" ht="18.75" customHeight="1">
      <c r="A1536" s="6" t="str">
        <f>IF(COUNTIFS($M$3:M1536,"",$B$3:B1536,B1536,$C$3:C1536,#REF!)=1,MAX('Danh sách'!$A$2:A1535)+1,"")</f>
        <v/>
      </c>
      <c r="B1536" s="98" t="s">
        <v>1915</v>
      </c>
      <c r="C1536" s="99" t="s">
        <v>1886</v>
      </c>
      <c r="D1536" s="100" t="s">
        <v>1916</v>
      </c>
      <c r="E1536" s="47" t="s">
        <v>1848</v>
      </c>
      <c r="F1536" s="48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32"/>
        <v>2521102089Vật lý đại cương-1-25 (ĐH20.01)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</row>
    <row r="1537" spans="1:13" ht="18.75" customHeight="1">
      <c r="A1537" s="6" t="str">
        <f>IF(COUNTIFS($M$3:M1537,"",$B$3:B1537,B1537,$C$3:C1537,#REF!)=1,MAX('Danh sách'!$A$2:A1536)+1,"")</f>
        <v/>
      </c>
      <c r="B1537" s="98" t="s">
        <v>1917</v>
      </c>
      <c r="C1537" s="99" t="s">
        <v>1886</v>
      </c>
      <c r="D1537" s="100" t="s">
        <v>1918</v>
      </c>
      <c r="E1537" s="47" t="s">
        <v>1848</v>
      </c>
      <c r="F1537" s="48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32"/>
        <v>2522100989Vật lý đại cương-1-25 (ĐH20.01)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</row>
    <row r="1538" spans="1:13" ht="18.75" customHeight="1">
      <c r="A1538" s="6" t="str">
        <f>IF(COUNTIFS($M$3:M1538,"",$B$3:B1538,B1538,$C$3:C1538,#REF!)=1,MAX('Danh sách'!$A$2:A1537)+1,"")</f>
        <v/>
      </c>
      <c r="B1538" s="98" t="s">
        <v>1919</v>
      </c>
      <c r="C1538" s="99" t="s">
        <v>1886</v>
      </c>
      <c r="D1538" s="100" t="s">
        <v>1920</v>
      </c>
      <c r="E1538" s="47" t="s">
        <v>1848</v>
      </c>
      <c r="F1538" s="48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32"/>
        <v>2522100356Vật lý đại cương-1-25 (ĐH20.01)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</row>
    <row r="1539" spans="1:13" ht="18.75" customHeight="1">
      <c r="A1539" s="6" t="str">
        <f>IF(COUNTIFS($M$3:M1539,"",$B$3:B1539,B1539,$C$3:C1539,#REF!)=1,MAX('Danh sách'!$A$2:A1538)+1,"")</f>
        <v/>
      </c>
      <c r="B1539" s="98" t="s">
        <v>1921</v>
      </c>
      <c r="C1539" s="99" t="s">
        <v>1886</v>
      </c>
      <c r="D1539" s="100" t="s">
        <v>1922</v>
      </c>
      <c r="E1539" s="47" t="s">
        <v>1848</v>
      </c>
      <c r="F1539" s="48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32"/>
        <v>2522100624Vật lý đại cương-1-25 (ĐH20.01)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</row>
    <row r="1540" spans="1:13" ht="18.75" customHeight="1">
      <c r="A1540" s="6" t="str">
        <f>IF(COUNTIFS($M$3:M1540,"",$B$3:B1540,B1540,$C$3:C1540,#REF!)=1,MAX('Danh sách'!$A$2:A1539)+1,"")</f>
        <v/>
      </c>
      <c r="B1540" s="98" t="s">
        <v>1923</v>
      </c>
      <c r="C1540" s="99" t="s">
        <v>1886</v>
      </c>
      <c r="D1540" s="100" t="s">
        <v>1924</v>
      </c>
      <c r="E1540" s="47" t="s">
        <v>1848</v>
      </c>
      <c r="F1540" s="48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ref="K1540:K1603" si="33">B1540&amp;E1540</f>
        <v>2522100763Vật lý đại cương-1-25 (ĐH20.01)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</row>
    <row r="1541" spans="1:13" ht="18.75" customHeight="1">
      <c r="A1541" s="6" t="str">
        <f>IF(COUNTIFS($M$3:M1541,"",$B$3:B1541,B1541,$C$3:C1541,#REF!)=1,MAX('Danh sách'!$A$2:A1540)+1,"")</f>
        <v/>
      </c>
      <c r="B1541" s="98" t="s">
        <v>1925</v>
      </c>
      <c r="C1541" s="99" t="s">
        <v>1886</v>
      </c>
      <c r="D1541" s="100" t="s">
        <v>1926</v>
      </c>
      <c r="E1541" s="47" t="s">
        <v>1848</v>
      </c>
      <c r="F1541" s="48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33"/>
        <v>2522100247Vật lý đại cương-1-25 (ĐH20.01)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</row>
    <row r="1542" spans="1:13" ht="18.75" customHeight="1">
      <c r="A1542" s="6" t="str">
        <f>IF(COUNTIFS($M$3:M1542,"",$B$3:B1542,B1542,$C$3:C1542,#REF!)=1,MAX('Danh sách'!$A$2:A1541)+1,"")</f>
        <v/>
      </c>
      <c r="B1542" s="98" t="s">
        <v>1927</v>
      </c>
      <c r="C1542" s="99" t="s">
        <v>1886</v>
      </c>
      <c r="D1542" s="100" t="s">
        <v>1928</v>
      </c>
      <c r="E1542" s="47" t="s">
        <v>1848</v>
      </c>
      <c r="F1542" s="48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33"/>
        <v>2522101006Vật lý đại cương-1-25 (ĐH20.01)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</row>
    <row r="1543" spans="1:13" ht="18.75" customHeight="1">
      <c r="A1543" s="6" t="str">
        <f>IF(COUNTIFS($M$3:M1543,"",$B$3:B1543,B1543,$C$3:C1543,#REF!)=1,MAX('Danh sách'!$A$2:A1542)+1,"")</f>
        <v/>
      </c>
      <c r="B1543" s="98" t="s">
        <v>1929</v>
      </c>
      <c r="C1543" s="99" t="s">
        <v>1886</v>
      </c>
      <c r="D1543" s="100" t="s">
        <v>1266</v>
      </c>
      <c r="E1543" s="47" t="s">
        <v>1848</v>
      </c>
      <c r="F1543" s="48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33"/>
        <v>2522100990Vật lý đại cương-1-25 (ĐH20.01)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</row>
    <row r="1544" spans="1:13" ht="18.75" customHeight="1">
      <c r="A1544" s="6" t="str">
        <f>IF(COUNTIFS($M$3:M1544,"",$B$3:B1544,B1544,$C$3:C1544,#REF!)=1,MAX('Danh sách'!$A$2:A1543)+1,"")</f>
        <v/>
      </c>
      <c r="B1544" s="98" t="s">
        <v>1930</v>
      </c>
      <c r="C1544" s="99" t="s">
        <v>1886</v>
      </c>
      <c r="D1544" s="100" t="s">
        <v>1931</v>
      </c>
      <c r="E1544" s="47" t="s">
        <v>1848</v>
      </c>
      <c r="F1544" s="48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33"/>
        <v>2522100795Vật lý đại cương-1-25 (ĐH20.01)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</row>
    <row r="1545" spans="1:13" ht="18.75" customHeight="1">
      <c r="A1545" s="6" t="str">
        <f>IF(COUNTIFS($M$3:M1545,"",$B$3:B1545,B1545,$C$3:C1545,#REF!)=1,MAX('Danh sách'!$A$2:A1544)+1,"")</f>
        <v/>
      </c>
      <c r="B1545" s="98" t="s">
        <v>1932</v>
      </c>
      <c r="C1545" s="99" t="s">
        <v>1886</v>
      </c>
      <c r="D1545" s="100" t="s">
        <v>1933</v>
      </c>
      <c r="E1545" s="47" t="s">
        <v>1848</v>
      </c>
      <c r="F1545" s="48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33"/>
        <v>2522100557Vật lý đại cương-1-25 (ĐH20.01)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</row>
    <row r="1546" spans="1:13" ht="18.75" customHeight="1">
      <c r="A1546" s="6" t="str">
        <f>IF(COUNTIFS($M$3:M1546,"",$B$3:B1546,B1546,$C$3:C1546,#REF!)=1,MAX('Danh sách'!$A$2:A1545)+1,"")</f>
        <v/>
      </c>
      <c r="B1546" s="98" t="s">
        <v>1934</v>
      </c>
      <c r="C1546" s="99" t="s">
        <v>1886</v>
      </c>
      <c r="D1546" s="100" t="s">
        <v>1935</v>
      </c>
      <c r="E1546" s="47" t="s">
        <v>1848</v>
      </c>
      <c r="F1546" s="48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33"/>
        <v>2522100531Vật lý đại cương-1-25 (ĐH20.01)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</row>
    <row r="1547" spans="1:13" ht="18.75" customHeight="1">
      <c r="A1547" s="6" t="str">
        <f>IF(COUNTIFS($M$3:M1547,"",$B$3:B1547,B1547,$C$3:C1547,#REF!)=1,MAX('Danh sách'!$A$2:A1546)+1,"")</f>
        <v/>
      </c>
      <c r="B1547" s="98" t="s">
        <v>1936</v>
      </c>
      <c r="C1547" s="99" t="s">
        <v>1886</v>
      </c>
      <c r="D1547" s="100" t="s">
        <v>1937</v>
      </c>
      <c r="E1547" s="47" t="s">
        <v>1848</v>
      </c>
      <c r="F1547" s="48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33"/>
        <v>2522100716Vật lý đại cương-1-25 (ĐH20.01)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</row>
    <row r="1548" spans="1:13" ht="18.75" customHeight="1">
      <c r="A1548" s="6" t="str">
        <f>IF(COUNTIFS($M$3:M1548,"",$B$3:B1548,B1548,$C$3:C1548,#REF!)=1,MAX('Danh sách'!$A$2:A1547)+1,"")</f>
        <v/>
      </c>
      <c r="B1548" s="98" t="s">
        <v>1938</v>
      </c>
      <c r="C1548" s="99" t="s">
        <v>1886</v>
      </c>
      <c r="D1548" s="100" t="s">
        <v>1939</v>
      </c>
      <c r="E1548" s="47" t="s">
        <v>1848</v>
      </c>
      <c r="F1548" s="48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33"/>
        <v>2522100155Vật lý đại cương-1-25 (ĐH20.01)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</row>
    <row r="1549" spans="1:13" ht="18.75" customHeight="1">
      <c r="A1549" s="6" t="str">
        <f>IF(COUNTIFS($M$3:M1549,"",$B$3:B1549,B1549,$C$3:C1549,#REF!)=1,MAX('Danh sách'!$A$2:A1548)+1,"")</f>
        <v/>
      </c>
      <c r="B1549" s="98" t="s">
        <v>1940</v>
      </c>
      <c r="C1549" s="99" t="s">
        <v>1886</v>
      </c>
      <c r="D1549" s="100" t="s">
        <v>1941</v>
      </c>
      <c r="E1549" s="47" t="s">
        <v>1848</v>
      </c>
      <c r="F1549" s="48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33"/>
        <v>2521102096Vật lý đại cương-1-25 (ĐH20.01)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</row>
    <row r="1550" spans="1:13" ht="18.75" customHeight="1">
      <c r="A1550" s="6" t="str">
        <f>IF(COUNTIFS($M$3:M1550,"",$B$3:B1550,B1550,$C$3:C1550,#REF!)=1,MAX('Danh sách'!$A$2:A1549)+1,"")</f>
        <v/>
      </c>
      <c r="B1550" s="98" t="s">
        <v>1942</v>
      </c>
      <c r="C1550" s="99" t="s">
        <v>1886</v>
      </c>
      <c r="D1550" s="100" t="s">
        <v>1943</v>
      </c>
      <c r="E1550" s="47" t="s">
        <v>1848</v>
      </c>
      <c r="F1550" s="48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33"/>
        <v>2521102098Vật lý đại cương-1-25 (ĐH20.01)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</row>
    <row r="1551" spans="1:13" ht="18.75" customHeight="1">
      <c r="A1551" s="6" t="str">
        <f>IF(COUNTIFS($M$3:M1551,"",$B$3:B1551,B1551,$C$3:C1551,#REF!)=1,MAX('Danh sách'!$A$2:A1550)+1,"")</f>
        <v/>
      </c>
      <c r="B1551" s="98" t="s">
        <v>1944</v>
      </c>
      <c r="C1551" s="99" t="s">
        <v>1886</v>
      </c>
      <c r="D1551" s="100" t="s">
        <v>1945</v>
      </c>
      <c r="E1551" s="47" t="s">
        <v>1848</v>
      </c>
      <c r="F1551" s="48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33"/>
        <v>2521102084Vật lý đại cương-1-25 (ĐH20.01)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</row>
    <row r="1552" spans="1:13" ht="18.75" customHeight="1">
      <c r="A1552" s="6" t="str">
        <f>IF(COUNTIFS($M$3:M1552,"",$B$3:B1552,B1552,$C$3:C1552,#REF!)=1,MAX('Danh sách'!$A$2:A1551)+1,"")</f>
        <v/>
      </c>
      <c r="B1552" s="98" t="s">
        <v>1946</v>
      </c>
      <c r="C1552" s="99" t="s">
        <v>1886</v>
      </c>
      <c r="D1552" s="100" t="s">
        <v>1947</v>
      </c>
      <c r="E1552" s="47" t="s">
        <v>1848</v>
      </c>
      <c r="F1552" s="48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33"/>
        <v>2522100775Vật lý đại cương-1-25 (ĐH20.01)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</row>
    <row r="1553" spans="1:13" ht="18.75" customHeight="1">
      <c r="A1553" s="6" t="str">
        <f>IF(COUNTIFS($M$3:M1553,"",$B$3:B1553,B1553,$C$3:C1553,#REF!)=1,MAX('Danh sách'!$A$2:A1552)+1,"")</f>
        <v/>
      </c>
      <c r="B1553" s="98" t="s">
        <v>1948</v>
      </c>
      <c r="C1553" s="99" t="s">
        <v>1886</v>
      </c>
      <c r="D1553" s="100" t="s">
        <v>1949</v>
      </c>
      <c r="E1553" s="47" t="s">
        <v>1848</v>
      </c>
      <c r="F1553" s="48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33"/>
        <v>2521102083Vật lý đại cương-1-25 (ĐH20.01)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</row>
    <row r="1554" spans="1:13" ht="18.75" customHeight="1">
      <c r="A1554" s="6" t="str">
        <f>IF(COUNTIFS($M$3:M1554,"",$B$3:B1554,B1554,$C$3:C1554,#REF!)=1,MAX('Danh sách'!$A$2:A1553)+1,"")</f>
        <v/>
      </c>
      <c r="B1554" s="98" t="s">
        <v>1950</v>
      </c>
      <c r="C1554" s="99" t="s">
        <v>1886</v>
      </c>
      <c r="D1554" s="100" t="s">
        <v>1951</v>
      </c>
      <c r="E1554" s="47" t="s">
        <v>1848</v>
      </c>
      <c r="F1554" s="48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33"/>
        <v>2522100161Vật lý đại cương-1-25 (ĐH20.01)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</row>
    <row r="1555" spans="1:13" ht="18.75" customHeight="1">
      <c r="A1555" s="6" t="str">
        <f>IF(COUNTIFS($M$3:M1555,"",$B$3:B1555,B1555,$C$3:C1555,#REF!)=1,MAX('Danh sách'!$A$2:A1554)+1,"")</f>
        <v/>
      </c>
      <c r="B1555" s="98" t="s">
        <v>1952</v>
      </c>
      <c r="C1555" s="99" t="s">
        <v>1886</v>
      </c>
      <c r="D1555" s="100" t="s">
        <v>1953</v>
      </c>
      <c r="E1555" s="47" t="s">
        <v>1848</v>
      </c>
      <c r="F1555" s="48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33"/>
        <v>2522100820Vật lý đại cương-1-25 (ĐH20.01)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</row>
    <row r="1556" spans="1:13" ht="18.75" customHeight="1">
      <c r="A1556" s="6" t="str">
        <f>IF(COUNTIFS($M$3:M1556,"",$B$3:B1556,B1556,$C$3:C1556,#REF!)=1,MAX('Danh sách'!$A$2:A1555)+1,"")</f>
        <v/>
      </c>
      <c r="B1556" s="98" t="s">
        <v>1954</v>
      </c>
      <c r="C1556" s="99" t="s">
        <v>1886</v>
      </c>
      <c r="D1556" s="100" t="s">
        <v>1955</v>
      </c>
      <c r="E1556" s="47" t="s">
        <v>1848</v>
      </c>
      <c r="F1556" s="48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33"/>
        <v>2521102085Vật lý đại cương-1-25 (ĐH20.01)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</row>
    <row r="1557" spans="1:13" ht="18.75" customHeight="1">
      <c r="A1557" s="6" t="str">
        <f>IF(COUNTIFS($M$3:M1557,"",$B$3:B1557,B1557,$C$3:C1557,#REF!)=1,MAX('Danh sách'!$A$2:A1556)+1,"")</f>
        <v/>
      </c>
      <c r="B1557" s="98" t="s">
        <v>1956</v>
      </c>
      <c r="C1557" s="99" t="s">
        <v>1886</v>
      </c>
      <c r="D1557" s="100" t="s">
        <v>1547</v>
      </c>
      <c r="E1557" s="47" t="s">
        <v>1848</v>
      </c>
      <c r="F1557" s="48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33"/>
        <v>2522100712Vật lý đại cương-1-25 (ĐH20.01)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</row>
    <row r="1558" spans="1:13" ht="18.75" customHeight="1">
      <c r="A1558" s="6" t="str">
        <f>IF(COUNTIFS($M$3:M1558,"",$B$3:B1558,B1558,$C$3:C1558,#REF!)=1,MAX('Danh sách'!$A$2:A1557)+1,"")</f>
        <v/>
      </c>
      <c r="B1558" s="98" t="s">
        <v>1957</v>
      </c>
      <c r="C1558" s="99" t="s">
        <v>1886</v>
      </c>
      <c r="D1558" s="100" t="s">
        <v>1958</v>
      </c>
      <c r="E1558" s="47" t="s">
        <v>1848</v>
      </c>
      <c r="F1558" s="48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33"/>
        <v>2522100002Vật lý đại cương-1-25 (ĐH20.01)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</row>
    <row r="1559" spans="1:13" ht="18.75" customHeight="1">
      <c r="A1559" s="6" t="str">
        <f>IF(COUNTIFS($M$3:M1559,"",$B$3:B1559,B1559,$C$3:C1559,#REF!)=1,MAX('Danh sách'!$A$2:A1558)+1,"")</f>
        <v/>
      </c>
      <c r="B1559" s="98" t="s">
        <v>1959</v>
      </c>
      <c r="C1559" s="99" t="s">
        <v>1886</v>
      </c>
      <c r="D1559" s="100" t="s">
        <v>1960</v>
      </c>
      <c r="E1559" s="47" t="s">
        <v>1848</v>
      </c>
      <c r="F1559" s="48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33"/>
        <v>2522100594Vật lý đại cương-1-25 (ĐH20.01)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</row>
    <row r="1560" spans="1:13" ht="18.75" customHeight="1">
      <c r="A1560" s="6" t="str">
        <f>IF(COUNTIFS($M$3:M1560,"",$B$3:B1560,B1560,$C$3:C1560,#REF!)=1,MAX('Danh sách'!$A$2:A1559)+1,"")</f>
        <v/>
      </c>
      <c r="B1560" s="98" t="s">
        <v>1961</v>
      </c>
      <c r="C1560" s="99" t="s">
        <v>1962</v>
      </c>
      <c r="D1560" s="100" t="s">
        <v>1963</v>
      </c>
      <c r="E1560" s="47" t="s">
        <v>1848</v>
      </c>
      <c r="F1560" s="48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33"/>
        <v>2522100018Vật lý đại cương-1-25 (ĐH20.01)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</row>
    <row r="1561" spans="1:13" ht="18.75" customHeight="1">
      <c r="A1561" s="6" t="str">
        <f>IF(COUNTIFS($M$3:M1561,"",$B$3:B1561,B1561,$C$3:C1561,#REF!)=1,MAX('Danh sách'!$A$2:A1560)+1,"")</f>
        <v/>
      </c>
      <c r="B1561" s="98" t="s">
        <v>1964</v>
      </c>
      <c r="C1561" s="99" t="s">
        <v>1962</v>
      </c>
      <c r="D1561" s="100" t="s">
        <v>1965</v>
      </c>
      <c r="E1561" s="47" t="s">
        <v>1848</v>
      </c>
      <c r="F1561" s="48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33"/>
        <v>2521102082Vật lý đại cương-1-25 (ĐH20.01)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</row>
    <row r="1562" spans="1:13" ht="18.75" customHeight="1">
      <c r="A1562" s="6" t="str">
        <f>IF(COUNTIFS($M$3:M1562,"",$B$3:B1562,B1562,$C$3:C1562,#REF!)=1,MAX('Danh sách'!$A$2:A1561)+1,"")</f>
        <v/>
      </c>
      <c r="B1562" s="98" t="s">
        <v>1966</v>
      </c>
      <c r="C1562" s="99" t="s">
        <v>1962</v>
      </c>
      <c r="D1562" s="100" t="s">
        <v>1967</v>
      </c>
      <c r="E1562" s="47" t="s">
        <v>1848</v>
      </c>
      <c r="F1562" s="48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33"/>
        <v>2521102081Vật lý đại cương-1-25 (ĐH20.01)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</row>
    <row r="1563" spans="1:13" ht="18.75" customHeight="1">
      <c r="A1563" s="6" t="str">
        <f>IF(COUNTIFS($M$3:M1563,"",$B$3:B1563,B1563,$C$3:C1563,#REF!)=1,MAX('Danh sách'!$A$2:A1562)+1,"")</f>
        <v/>
      </c>
      <c r="B1563" s="98" t="s">
        <v>1968</v>
      </c>
      <c r="C1563" s="99" t="s">
        <v>1962</v>
      </c>
      <c r="D1563" s="100" t="s">
        <v>1121</v>
      </c>
      <c r="E1563" s="47" t="s">
        <v>1848</v>
      </c>
      <c r="F1563" s="48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33"/>
        <v>2522100669Vật lý đại cương-1-25 (ĐH20.01)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</row>
    <row r="1564" spans="1:13" ht="18.75" customHeight="1">
      <c r="A1564" s="6" t="str">
        <f>IF(COUNTIFS($M$3:M1564,"",$B$3:B1564,B1564,$C$3:C1564,#REF!)=1,MAX('Danh sách'!$A$2:A1563)+1,"")</f>
        <v/>
      </c>
      <c r="B1564" s="98" t="s">
        <v>1969</v>
      </c>
      <c r="C1564" s="99" t="s">
        <v>1962</v>
      </c>
      <c r="D1564" s="100" t="s">
        <v>1970</v>
      </c>
      <c r="E1564" s="47" t="s">
        <v>1848</v>
      </c>
      <c r="F1564" s="48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33"/>
        <v>2522100216Vật lý đại cương-1-25 (ĐH20.01)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</row>
    <row r="1565" spans="1:13" ht="18.75" customHeight="1">
      <c r="A1565" s="6" t="str">
        <f>IF(COUNTIFS($M$3:M1565,"",$B$3:B1565,B1565,$C$3:C1565,#REF!)=1,MAX('Danh sách'!$A$2:A1564)+1,"")</f>
        <v/>
      </c>
      <c r="B1565" s="98" t="s">
        <v>1971</v>
      </c>
      <c r="C1565" s="99" t="s">
        <v>1972</v>
      </c>
      <c r="D1565" s="100" t="s">
        <v>1973</v>
      </c>
      <c r="E1565" s="47" t="s">
        <v>1848</v>
      </c>
      <c r="F1565" s="48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33"/>
        <v>2522100253Vật lý đại cương-1-25 (ĐH20.01)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</row>
    <row r="1566" spans="1:13" ht="18.75" customHeight="1">
      <c r="A1566" s="6" t="str">
        <f>IF(COUNTIFS($M$3:M1566,"",$B$3:B1566,B1566,$C$3:C1566,#REF!)=1,MAX('Danh sách'!$A$2:A1565)+1,"")</f>
        <v/>
      </c>
      <c r="B1566" s="98" t="s">
        <v>1974</v>
      </c>
      <c r="C1566" s="99" t="s">
        <v>1972</v>
      </c>
      <c r="D1566" s="100" t="s">
        <v>1975</v>
      </c>
      <c r="E1566" s="47" t="s">
        <v>1848</v>
      </c>
      <c r="F1566" s="48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33"/>
        <v>2522100456Vật lý đại cương-1-25 (ĐH20.01)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</row>
    <row r="1567" spans="1:13" ht="18.75" customHeight="1">
      <c r="A1567" s="6" t="str">
        <f>IF(COUNTIFS($M$3:M1567,"",$B$3:B1567,B1567,$C$3:C1567,#REF!)=1,MAX('Danh sách'!$A$2:A1566)+1,"")</f>
        <v/>
      </c>
      <c r="B1567" s="98" t="s">
        <v>1976</v>
      </c>
      <c r="C1567" s="99" t="s">
        <v>1972</v>
      </c>
      <c r="D1567" s="100" t="s">
        <v>1977</v>
      </c>
      <c r="E1567" s="47" t="s">
        <v>1848</v>
      </c>
      <c r="F1567" s="48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33"/>
        <v>2522100590Vật lý đại cương-1-25 (ĐH20.01)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</row>
    <row r="1568" spans="1:13" ht="18.75" customHeight="1">
      <c r="A1568" s="6" t="str">
        <f>IF(COUNTIFS($M$3:M1568,"",$B$3:B1568,B1568,$C$3:C1568,#REF!)=1,MAX('Danh sách'!$A$2:A1567)+1,"")</f>
        <v/>
      </c>
      <c r="B1568" s="98" t="s">
        <v>1978</v>
      </c>
      <c r="C1568" s="99" t="s">
        <v>1972</v>
      </c>
      <c r="D1568" s="100" t="s">
        <v>1979</v>
      </c>
      <c r="E1568" s="47" t="s">
        <v>1848</v>
      </c>
      <c r="F1568" s="48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33"/>
        <v>2522100915Vật lý đại cương-1-25 (ĐH20.01)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</row>
    <row r="1569" spans="1:13" ht="18.75" customHeight="1">
      <c r="A1569" s="6" t="str">
        <f>IF(COUNTIFS($M$3:M1569,"",$B$3:B1569,B1569,$C$3:C1569,#REF!)=1,MAX('Danh sách'!$A$2:A1568)+1,"")</f>
        <v/>
      </c>
      <c r="B1569" s="98" t="s">
        <v>1980</v>
      </c>
      <c r="C1569" s="99" t="s">
        <v>1972</v>
      </c>
      <c r="D1569" s="100" t="s">
        <v>1981</v>
      </c>
      <c r="E1569" s="47" t="s">
        <v>1848</v>
      </c>
      <c r="F1569" s="48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L</v>
      </c>
      <c r="J1569" s="10" t="str">
        <f>IF(COUNTIFS($E$3:E1569,E1569)=1,MAX($J$2:J1568)+1,"")</f>
        <v/>
      </c>
      <c r="K1569" s="6" t="str">
        <f t="shared" si="33"/>
        <v>2522100470Vật lý đại cương-1-25 (ĐH20.01)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</row>
    <row r="1570" spans="1:13" ht="18.75" customHeight="1">
      <c r="A1570" s="6" t="str">
        <f>IF(COUNTIFS($M$3:M1570,"",$B$3:B1570,B1570,$C$3:C1570,#REF!)=1,MAX('Danh sách'!$A$2:A1569)+1,"")</f>
        <v/>
      </c>
      <c r="B1570" s="98" t="s">
        <v>1982</v>
      </c>
      <c r="C1570" s="99" t="s">
        <v>1972</v>
      </c>
      <c r="D1570" s="100" t="s">
        <v>1983</v>
      </c>
      <c r="E1570" s="47" t="s">
        <v>1848</v>
      </c>
      <c r="F1570" s="48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L</v>
      </c>
      <c r="J1570" s="10" t="str">
        <f>IF(COUNTIFS($E$3:E1570,E1570)=1,MAX($J$2:J1569)+1,"")</f>
        <v/>
      </c>
      <c r="K1570" s="6" t="str">
        <f t="shared" si="33"/>
        <v>2522100725Vật lý đại cương-1-25 (ĐH20.01)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</row>
    <row r="1571" spans="1:13" ht="18.75" customHeight="1">
      <c r="A1571" s="6" t="str">
        <f>IF(COUNTIFS($M$3:M1571,"",$B$3:B1571,B1571,$C$3:C1571,#REF!)=1,MAX('Danh sách'!$A$2:A1570)+1,"")</f>
        <v/>
      </c>
      <c r="B1571" s="98" t="s">
        <v>1984</v>
      </c>
      <c r="C1571" s="103" t="s">
        <v>1985</v>
      </c>
      <c r="D1571" s="100" t="s">
        <v>1986</v>
      </c>
      <c r="E1571" s="47" t="s">
        <v>1848</v>
      </c>
      <c r="F1571" s="48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L</v>
      </c>
      <c r="J1571" s="10" t="str">
        <f>IF(COUNTIFS($E$3:E1571,E1571)=1,MAX($J$2:J1570)+1,"")</f>
        <v/>
      </c>
      <c r="K1571" s="6" t="str">
        <f t="shared" si="33"/>
        <v>2522100474Vật lý đại cương-1-25 (ĐH20.01)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</row>
    <row r="1572" spans="1:13" ht="18.75" customHeight="1">
      <c r="A1572" s="6" t="str">
        <f>IF(COUNTIFS($M$3:M1572,"",$B$3:B1572,B1572,$C$3:C1572,#REF!)=1,MAX('Danh sách'!$A$2:A1571)+1,"")</f>
        <v/>
      </c>
      <c r="B1572" s="98" t="s">
        <v>1987</v>
      </c>
      <c r="C1572" s="99" t="s">
        <v>1972</v>
      </c>
      <c r="D1572" s="100" t="s">
        <v>1988</v>
      </c>
      <c r="E1572" s="47" t="s">
        <v>1848</v>
      </c>
      <c r="F1572" s="48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L</v>
      </c>
      <c r="J1572" s="10" t="str">
        <f>IF(COUNTIFS($E$3:E1572,E1572)=1,MAX($J$2:J1571)+1,"")</f>
        <v/>
      </c>
      <c r="K1572" s="6" t="str">
        <f t="shared" si="33"/>
        <v>2522100866Vật lý đại cương-1-25 (ĐH20.01)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</row>
    <row r="1573" spans="1:13" ht="18.75" customHeight="1">
      <c r="A1573" s="6" t="str">
        <f>IF(COUNTIFS($M$3:M1573,"",$B$3:B1573,B1573,$C$3:C1573,#REF!)=1,MAX('Danh sách'!$A$2:A1572)+1,"")</f>
        <v/>
      </c>
      <c r="B1573" s="98" t="s">
        <v>1989</v>
      </c>
      <c r="C1573" s="99" t="s">
        <v>1972</v>
      </c>
      <c r="D1573" s="100" t="s">
        <v>1990</v>
      </c>
      <c r="E1573" s="47" t="s">
        <v>1848</v>
      </c>
      <c r="F1573" s="48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L</v>
      </c>
      <c r="J1573" s="10" t="str">
        <f>IF(COUNTIFS($E$3:E1573,E1573)=1,MAX($J$2:J1572)+1,"")</f>
        <v/>
      </c>
      <c r="K1573" s="6" t="str">
        <f t="shared" si="33"/>
        <v>2522100830Vật lý đại cương-1-25 (ĐH20.01)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</row>
    <row r="1574" spans="1:13" ht="18.75" customHeight="1">
      <c r="A1574" s="6" t="str">
        <f>IF(COUNTIFS($M$3:M1574,"",$B$3:B1574,B1574,$C$3:C1574,#REF!)=1,MAX('Danh sách'!$A$2:A1573)+1,"")</f>
        <v/>
      </c>
      <c r="B1574" s="98" t="s">
        <v>1991</v>
      </c>
      <c r="C1574" s="99" t="s">
        <v>1972</v>
      </c>
      <c r="D1574" s="100" t="s">
        <v>1992</v>
      </c>
      <c r="E1574" s="47" t="s">
        <v>1848</v>
      </c>
      <c r="F1574" s="48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L</v>
      </c>
      <c r="J1574" s="10" t="str">
        <f>IF(COUNTIFS($E$3:E1574,E1574)=1,MAX($J$2:J1573)+1,"")</f>
        <v/>
      </c>
      <c r="K1574" s="6" t="str">
        <f t="shared" si="33"/>
        <v>2522101018Vật lý đại cương-1-25 (ĐH20.01)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</row>
    <row r="1575" spans="1:13" ht="18.75" customHeight="1">
      <c r="A1575" s="6" t="str">
        <f>IF(COUNTIFS($M$3:M1575,"",$B$3:B1575,B1575,$C$3:C1575,#REF!)=1,MAX('Danh sách'!$A$2:A1574)+1,"")</f>
        <v/>
      </c>
      <c r="B1575" s="98" t="s">
        <v>1993</v>
      </c>
      <c r="C1575" s="99" t="s">
        <v>1972</v>
      </c>
      <c r="D1575" s="100" t="s">
        <v>1994</v>
      </c>
      <c r="E1575" s="47" t="s">
        <v>1848</v>
      </c>
      <c r="F1575" s="48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L</v>
      </c>
      <c r="J1575" s="10" t="str">
        <f>IF(COUNTIFS($E$3:E1575,E1575)=1,MAX($J$2:J1574)+1,"")</f>
        <v/>
      </c>
      <c r="K1575" s="6" t="str">
        <f t="shared" si="33"/>
        <v>2522100527Vật lý đại cương-1-25 (ĐH20.01)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</row>
    <row r="1576" spans="1:13" ht="18.75" customHeight="1">
      <c r="A1576" s="6" t="str">
        <f>IF(COUNTIFS($M$3:M1576,"",$B$3:B1576,B1576,$C$3:C1576,#REF!)=1,MAX('Danh sách'!$A$2:A1575)+1,"")</f>
        <v/>
      </c>
      <c r="B1576" s="98" t="s">
        <v>1995</v>
      </c>
      <c r="C1576" s="99" t="s">
        <v>1972</v>
      </c>
      <c r="D1576" s="100" t="s">
        <v>1996</v>
      </c>
      <c r="E1576" s="47" t="s">
        <v>1848</v>
      </c>
      <c r="F1576" s="48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L</v>
      </c>
      <c r="J1576" s="10" t="str">
        <f>IF(COUNTIFS($E$3:E1576,E1576)=1,MAX($J$2:J1575)+1,"")</f>
        <v/>
      </c>
      <c r="K1576" s="6" t="str">
        <f t="shared" si="33"/>
        <v>2522100890Vật lý đại cương-1-25 (ĐH20.01)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</row>
    <row r="1577" spans="1:13" ht="18.75" customHeight="1">
      <c r="A1577" s="6" t="str">
        <f>IF(COUNTIFS($M$3:M1577,"",$B$3:B1577,B1577,$C$3:C1577,#REF!)=1,MAX('Danh sách'!$A$2:A1576)+1,"")</f>
        <v/>
      </c>
      <c r="B1577" s="98" t="s">
        <v>1997</v>
      </c>
      <c r="C1577" s="99" t="s">
        <v>1972</v>
      </c>
      <c r="D1577" s="100" t="s">
        <v>1998</v>
      </c>
      <c r="E1577" s="47" t="s">
        <v>1848</v>
      </c>
      <c r="F1577" s="48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L</v>
      </c>
      <c r="J1577" s="10" t="str">
        <f>IF(COUNTIFS($E$3:E1577,E1577)=1,MAX($J$2:J1576)+1,"")</f>
        <v/>
      </c>
      <c r="K1577" s="6" t="str">
        <f t="shared" si="33"/>
        <v>2522100369Vật lý đại cương-1-25 (ĐH20.01)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</row>
    <row r="1578" spans="1:13" ht="18.75" customHeight="1">
      <c r="A1578" s="6" t="str">
        <f>IF(COUNTIFS($M$3:M1578,"",$B$3:B1578,B1578,$C$3:C1578,#REF!)=1,MAX('Danh sách'!$A$2:A1577)+1,"")</f>
        <v/>
      </c>
      <c r="B1578" s="98" t="s">
        <v>1999</v>
      </c>
      <c r="C1578" s="99" t="s">
        <v>1972</v>
      </c>
      <c r="D1578" s="100" t="s">
        <v>2000</v>
      </c>
      <c r="E1578" s="47" t="s">
        <v>1848</v>
      </c>
      <c r="F1578" s="48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L</v>
      </c>
      <c r="J1578" s="10" t="str">
        <f>IF(COUNTIFS($E$3:E1578,E1578)=1,MAX($J$2:J1577)+1,"")</f>
        <v/>
      </c>
      <c r="K1578" s="6" t="str">
        <f t="shared" si="33"/>
        <v>2522100476Vật lý đại cương-1-25 (ĐH20.01)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</row>
    <row r="1579" spans="1:13" ht="18.75" customHeight="1">
      <c r="A1579" s="6" t="str">
        <f>IF(COUNTIFS($M$3:M1579,"",$B$3:B1579,B1579,$C$3:C1579,#REF!)=1,MAX('Danh sách'!$A$2:A1578)+1,"")</f>
        <v/>
      </c>
      <c r="B1579" s="98" t="s">
        <v>2001</v>
      </c>
      <c r="C1579" s="99" t="s">
        <v>1972</v>
      </c>
      <c r="D1579" s="100" t="s">
        <v>2002</v>
      </c>
      <c r="E1579" s="47" t="s">
        <v>1848</v>
      </c>
      <c r="F1579" s="48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L</v>
      </c>
      <c r="J1579" s="10" t="str">
        <f>IF(COUNTIFS($E$3:E1579,E1579)=1,MAX($J$2:J1578)+1,"")</f>
        <v/>
      </c>
      <c r="K1579" s="6" t="str">
        <f t="shared" si="33"/>
        <v>2522100556Vật lý đại cương-1-25 (ĐH20.01)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</row>
    <row r="1580" spans="1:13" ht="18.75" customHeight="1">
      <c r="A1580" s="6" t="str">
        <f>IF(COUNTIFS($M$3:M1580,"",$B$3:B1580,B1580,$C$3:C1580,#REF!)=1,MAX('Danh sách'!$A$2:A1579)+1,"")</f>
        <v/>
      </c>
      <c r="B1580" s="98" t="s">
        <v>2003</v>
      </c>
      <c r="C1580" s="99" t="s">
        <v>1972</v>
      </c>
      <c r="D1580" s="100" t="s">
        <v>2004</v>
      </c>
      <c r="E1580" s="47" t="s">
        <v>1848</v>
      </c>
      <c r="F1580" s="48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L</v>
      </c>
      <c r="J1580" s="10" t="str">
        <f>IF(COUNTIFS($E$3:E1580,E1580)=1,MAX($J$2:J1579)+1,"")</f>
        <v/>
      </c>
      <c r="K1580" s="6" t="str">
        <f t="shared" si="33"/>
        <v>2522101005Vật lý đại cương-1-25 (ĐH20.01)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</row>
    <row r="1581" spans="1:13" ht="18.75" customHeight="1">
      <c r="A1581" s="6" t="str">
        <f>IF(COUNTIFS($M$3:M1581,"",$B$3:B1581,B1581,$C$3:C1581,#REF!)=1,MAX('Danh sách'!$A$2:A1580)+1,"")</f>
        <v/>
      </c>
      <c r="B1581" s="98" t="s">
        <v>2005</v>
      </c>
      <c r="C1581" s="99" t="s">
        <v>1972</v>
      </c>
      <c r="D1581" s="100" t="s">
        <v>2006</v>
      </c>
      <c r="E1581" s="47" t="s">
        <v>1848</v>
      </c>
      <c r="F1581" s="48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L</v>
      </c>
      <c r="J1581" s="10" t="str">
        <f>IF(COUNTIFS($E$3:E1581,E1581)=1,MAX($J$2:J1580)+1,"")</f>
        <v/>
      </c>
      <c r="K1581" s="6" t="str">
        <f t="shared" si="33"/>
        <v>2522101052Vật lý đại cương-1-25 (ĐH20.01)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</row>
    <row r="1582" spans="1:13" ht="18.75" customHeight="1">
      <c r="A1582" s="6" t="str">
        <f>IF(COUNTIFS($M$3:M1582,"",$B$3:B1582,B1582,$C$3:C1582,#REF!)=1,MAX('Danh sách'!$A$2:A1581)+1,"")</f>
        <v/>
      </c>
      <c r="B1582" s="98" t="s">
        <v>2007</v>
      </c>
      <c r="C1582" s="99" t="s">
        <v>1972</v>
      </c>
      <c r="D1582" s="100" t="s">
        <v>2008</v>
      </c>
      <c r="E1582" s="47" t="s">
        <v>1848</v>
      </c>
      <c r="F1582" s="48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L</v>
      </c>
      <c r="J1582" s="10" t="str">
        <f>IF(COUNTIFS($E$3:E1582,E1582)=1,MAX($J$2:J1581)+1,"")</f>
        <v/>
      </c>
      <c r="K1582" s="6" t="str">
        <f t="shared" si="33"/>
        <v>2522100859Vật lý đại cương-1-25 (ĐH20.01)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</row>
    <row r="1583" spans="1:13" ht="18.75" customHeight="1">
      <c r="A1583" s="6" t="str">
        <f>IF(COUNTIFS($M$3:M1583,"",$B$3:B1583,B1583,$C$3:C1583,#REF!)=1,MAX('Danh sách'!$A$2:A1582)+1,"")</f>
        <v/>
      </c>
      <c r="B1583" s="98" t="s">
        <v>2009</v>
      </c>
      <c r="C1583" s="99" t="s">
        <v>1972</v>
      </c>
      <c r="D1583" s="100" t="s">
        <v>2010</v>
      </c>
      <c r="E1583" s="47" t="s">
        <v>1848</v>
      </c>
      <c r="F1583" s="48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L</v>
      </c>
      <c r="J1583" s="10" t="str">
        <f>IF(COUNTIFS($E$3:E1583,E1583)=1,MAX($J$2:J1582)+1,"")</f>
        <v/>
      </c>
      <c r="K1583" s="6" t="str">
        <f t="shared" si="33"/>
        <v>2522100779Vật lý đại cương-1-25 (ĐH20.01)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</row>
    <row r="1584" spans="1:13" ht="18.75" customHeight="1">
      <c r="A1584" s="6" t="str">
        <f>IF(COUNTIFS($M$3:M1584,"",$B$3:B1584,B1584,$C$3:C1584,#REF!)=1,MAX('Danh sách'!$A$2:A1583)+1,"")</f>
        <v/>
      </c>
      <c r="B1584" s="98" t="s">
        <v>2011</v>
      </c>
      <c r="C1584" s="99" t="s">
        <v>1972</v>
      </c>
      <c r="D1584" s="100" t="s">
        <v>1523</v>
      </c>
      <c r="E1584" s="47" t="s">
        <v>1848</v>
      </c>
      <c r="F1584" s="48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L</v>
      </c>
      <c r="J1584" s="10" t="str">
        <f>IF(COUNTIFS($E$3:E1584,E1584)=1,MAX($J$2:J1583)+1,"")</f>
        <v/>
      </c>
      <c r="K1584" s="6" t="str">
        <f t="shared" si="33"/>
        <v>2522100777Vật lý đại cương-1-25 (ĐH20.01)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</row>
    <row r="1585" spans="1:13" ht="18.75" customHeight="1">
      <c r="A1585" s="6" t="str">
        <f>IF(COUNTIFS($M$3:M1585,"",$B$3:B1585,B1585,$C$3:C1585,#REF!)=1,MAX('Danh sách'!$A$2:A1584)+1,"")</f>
        <v/>
      </c>
      <c r="B1585" s="98" t="s">
        <v>2012</v>
      </c>
      <c r="C1585" s="99" t="s">
        <v>1972</v>
      </c>
      <c r="D1585" s="100" t="s">
        <v>2013</v>
      </c>
      <c r="E1585" s="47" t="s">
        <v>1848</v>
      </c>
      <c r="F1585" s="48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L</v>
      </c>
      <c r="J1585" s="10" t="str">
        <f>IF(COUNTIFS($E$3:E1585,E1585)=1,MAX($J$2:J1584)+1,"")</f>
        <v/>
      </c>
      <c r="K1585" s="6" t="str">
        <f t="shared" si="33"/>
        <v>2522100759Vật lý đại cương-1-25 (ĐH20.01)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</row>
    <row r="1586" spans="1:13" ht="18.75" customHeight="1">
      <c r="A1586" s="6" t="str">
        <f>IF(COUNTIFS($M$3:M1586,"",$B$3:B1586,B1586,$C$3:C1586,#REF!)=1,MAX('Danh sách'!$A$2:A1585)+1,"")</f>
        <v/>
      </c>
      <c r="B1586" s="98" t="s">
        <v>2014</v>
      </c>
      <c r="C1586" s="99" t="s">
        <v>1972</v>
      </c>
      <c r="D1586" s="100" t="s">
        <v>2015</v>
      </c>
      <c r="E1586" s="47" t="s">
        <v>1848</v>
      </c>
      <c r="F1586" s="48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L</v>
      </c>
      <c r="J1586" s="10" t="str">
        <f>IF(COUNTIFS($E$3:E1586,E1586)=1,MAX($J$2:J1585)+1,"")</f>
        <v/>
      </c>
      <c r="K1586" s="6" t="str">
        <f t="shared" si="33"/>
        <v>2522100994Vật lý đại cương-1-25 (ĐH20.01)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</row>
    <row r="1587" spans="1:13" ht="18.75" customHeight="1">
      <c r="A1587" s="6" t="str">
        <f>IF(COUNTIFS($M$3:M1587,"",$B$3:B1587,B1587,$C$3:C1587,#REF!)=1,MAX('Danh sách'!$A$2:A1586)+1,"")</f>
        <v/>
      </c>
      <c r="B1587" s="98" t="s">
        <v>2016</v>
      </c>
      <c r="C1587" s="99" t="s">
        <v>1972</v>
      </c>
      <c r="D1587" s="100" t="s">
        <v>2017</v>
      </c>
      <c r="E1587" s="47" t="s">
        <v>1848</v>
      </c>
      <c r="F1587" s="48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L</v>
      </c>
      <c r="J1587" s="10" t="str">
        <f>IF(COUNTIFS($E$3:E1587,E1587)=1,MAX($J$2:J1586)+1,"")</f>
        <v/>
      </c>
      <c r="K1587" s="6" t="str">
        <f t="shared" si="33"/>
        <v>2522100940Vật lý đại cương-1-25 (ĐH20.01)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</row>
    <row r="1588" spans="1:13" ht="18.75" customHeight="1">
      <c r="A1588" s="6" t="str">
        <f>IF(COUNTIFS($M$3:M1588,"",$B$3:B1588,B1588,$C$3:C1588,#REF!)=1,MAX('Danh sách'!$A$2:A1587)+1,"")</f>
        <v/>
      </c>
      <c r="B1588" s="98" t="s">
        <v>2018</v>
      </c>
      <c r="C1588" s="99" t="s">
        <v>1972</v>
      </c>
      <c r="D1588" s="100" t="s">
        <v>2019</v>
      </c>
      <c r="E1588" s="47" t="s">
        <v>1848</v>
      </c>
      <c r="F1588" s="48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L</v>
      </c>
      <c r="J1588" s="10" t="str">
        <f>IF(COUNTIFS($E$3:E1588,E1588)=1,MAX($J$2:J1587)+1,"")</f>
        <v/>
      </c>
      <c r="K1588" s="6" t="str">
        <f t="shared" si="33"/>
        <v>2522100439Vật lý đại cương-1-25 (ĐH20.01)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</row>
    <row r="1589" spans="1:13" ht="18.75" customHeight="1">
      <c r="A1589" s="6" t="str">
        <f>IF(COUNTIFS($M$3:M1589,"",$B$3:B1589,B1589,$C$3:C1589,#REF!)=1,MAX('Danh sách'!$A$2:A1588)+1,"")</f>
        <v/>
      </c>
      <c r="B1589" s="98" t="s">
        <v>2020</v>
      </c>
      <c r="C1589" s="99" t="s">
        <v>1972</v>
      </c>
      <c r="D1589" s="100" t="s">
        <v>2021</v>
      </c>
      <c r="E1589" s="47" t="s">
        <v>1848</v>
      </c>
      <c r="F1589" s="48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L</v>
      </c>
      <c r="J1589" s="10" t="str">
        <f>IF(COUNTIFS($E$3:E1589,E1589)=1,MAX($J$2:J1588)+1,"")</f>
        <v/>
      </c>
      <c r="K1589" s="6" t="str">
        <f t="shared" si="33"/>
        <v>2522100596Vật lý đại cương-1-25 (ĐH20.01)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</row>
    <row r="1590" spans="1:13" ht="18.75" customHeight="1">
      <c r="A1590" s="6" t="str">
        <f>IF(COUNTIFS($M$3:M1590,"",$B$3:B1590,B1590,$C$3:C1590,#REF!)=1,MAX('Danh sách'!$A$2:A1589)+1,"")</f>
        <v/>
      </c>
      <c r="B1590" s="98" t="s">
        <v>2022</v>
      </c>
      <c r="C1590" s="99" t="s">
        <v>1972</v>
      </c>
      <c r="D1590" s="100" t="s">
        <v>2023</v>
      </c>
      <c r="E1590" s="47" t="s">
        <v>1848</v>
      </c>
      <c r="F1590" s="48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L</v>
      </c>
      <c r="J1590" s="10" t="str">
        <f>IF(COUNTIFS($E$3:E1590,E1590)=1,MAX($J$2:J1589)+1,"")</f>
        <v/>
      </c>
      <c r="K1590" s="6" t="str">
        <f t="shared" si="33"/>
        <v>2522100611Vật lý đại cương-1-25 (ĐH20.01)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</row>
    <row r="1591" spans="1:13" ht="18.75" customHeight="1">
      <c r="A1591" s="6" t="str">
        <f>IF(COUNTIFS($M$3:M1591,"",$B$3:B1591,B1591,$C$3:C1591,#REF!)=1,MAX('Danh sách'!$A$2:A1590)+1,"")</f>
        <v/>
      </c>
      <c r="B1591" s="98" t="s">
        <v>2024</v>
      </c>
      <c r="C1591" s="99" t="s">
        <v>1972</v>
      </c>
      <c r="D1591" s="100" t="s">
        <v>2025</v>
      </c>
      <c r="E1591" s="47" t="s">
        <v>1848</v>
      </c>
      <c r="F1591" s="48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L</v>
      </c>
      <c r="J1591" s="10" t="str">
        <f>IF(COUNTIFS($E$3:E1591,E1591)=1,MAX($J$2:J1590)+1,"")</f>
        <v/>
      </c>
      <c r="K1591" s="6" t="str">
        <f t="shared" si="33"/>
        <v>2522100464Vật lý đại cương-1-25 (ĐH20.01)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</row>
    <row r="1592" spans="1:13" ht="18.75" customHeight="1">
      <c r="A1592" s="6" t="str">
        <f>IF(COUNTIFS($M$3:M1592,"",$B$3:B1592,B1592,$C$3:C1592,#REF!)=1,MAX('Danh sách'!$A$2:A1591)+1,"")</f>
        <v/>
      </c>
      <c r="B1592" s="98" t="s">
        <v>2026</v>
      </c>
      <c r="C1592" s="99" t="s">
        <v>1972</v>
      </c>
      <c r="D1592" s="100" t="s">
        <v>2027</v>
      </c>
      <c r="E1592" s="47" t="s">
        <v>1848</v>
      </c>
      <c r="F1592" s="48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L</v>
      </c>
      <c r="J1592" s="10" t="str">
        <f>IF(COUNTIFS($E$3:E1592,E1592)=1,MAX($J$2:J1591)+1,"")</f>
        <v/>
      </c>
      <c r="K1592" s="6" t="str">
        <f t="shared" si="33"/>
        <v>2522100813Vật lý đại cương-1-25 (ĐH20.01)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</row>
    <row r="1593" spans="1:13" ht="18.75" customHeight="1">
      <c r="A1593" s="6" t="str">
        <f>IF(COUNTIFS($M$3:M1593,"",$B$3:B1593,B1593,$C$3:C1593,#REF!)=1,MAX('Danh sách'!$A$2:A1592)+1,"")</f>
        <v/>
      </c>
      <c r="B1593" s="98" t="s">
        <v>2028</v>
      </c>
      <c r="C1593" s="99" t="s">
        <v>1972</v>
      </c>
      <c r="D1593" s="100" t="s">
        <v>2029</v>
      </c>
      <c r="E1593" s="47" t="s">
        <v>1848</v>
      </c>
      <c r="F1593" s="48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L</v>
      </c>
      <c r="J1593" s="10" t="str">
        <f>IF(COUNTIFS($E$3:E1593,E1593)=1,MAX($J$2:J1592)+1,"")</f>
        <v/>
      </c>
      <c r="K1593" s="6" t="str">
        <f t="shared" si="33"/>
        <v>2522100591Vật lý đại cương-1-25 (ĐH20.01)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</row>
    <row r="1594" spans="1:13" ht="18.75" customHeight="1">
      <c r="A1594" s="6" t="str">
        <f>IF(COUNTIFS($M$3:M1594,"",$B$3:B1594,B1594,$C$3:C1594,#REF!)=1,MAX('Danh sách'!$A$2:A1593)+1,"")</f>
        <v/>
      </c>
      <c r="B1594" s="98" t="s">
        <v>2030</v>
      </c>
      <c r="C1594" s="99" t="s">
        <v>1972</v>
      </c>
      <c r="D1594" s="100" t="s">
        <v>2031</v>
      </c>
      <c r="E1594" s="47" t="s">
        <v>1848</v>
      </c>
      <c r="F1594" s="48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L</v>
      </c>
      <c r="J1594" s="10" t="str">
        <f>IF(COUNTIFS($E$3:E1594,E1594)=1,MAX($J$2:J1593)+1,"")</f>
        <v/>
      </c>
      <c r="K1594" s="6" t="str">
        <f t="shared" si="33"/>
        <v>2522100525Vật lý đại cương-1-25 (ĐH20.01)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</row>
    <row r="1595" spans="1:13" ht="18.75" customHeight="1">
      <c r="A1595" s="6" t="str">
        <f>IF(COUNTIFS($M$3:M1595,"",$B$3:B1595,B1595,$C$3:C1595,#REF!)=1,MAX('Danh sách'!$A$2:A1594)+1,"")</f>
        <v/>
      </c>
      <c r="B1595" s="98" t="s">
        <v>2032</v>
      </c>
      <c r="C1595" s="99" t="s">
        <v>1972</v>
      </c>
      <c r="D1595" s="100" t="s">
        <v>2033</v>
      </c>
      <c r="E1595" s="47" t="s">
        <v>1848</v>
      </c>
      <c r="F1595" s="48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L</v>
      </c>
      <c r="J1595" s="10" t="str">
        <f>IF(COUNTIFS($E$3:E1595,E1595)=1,MAX($J$2:J1594)+1,"")</f>
        <v/>
      </c>
      <c r="K1595" s="6" t="str">
        <f t="shared" si="33"/>
        <v>2522100566Vật lý đại cương-1-25 (ĐH20.01)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</row>
    <row r="1596" spans="1:13" ht="18.75" customHeight="1">
      <c r="A1596" s="6" t="str">
        <f>IF(COUNTIFS($M$3:M1596,"",$B$3:B1596,B1596,$C$3:C1596,#REF!)=1,MAX('Danh sách'!$A$2:A1595)+1,"")</f>
        <v/>
      </c>
      <c r="B1596" s="98" t="s">
        <v>2034</v>
      </c>
      <c r="C1596" s="99" t="s">
        <v>1972</v>
      </c>
      <c r="D1596" s="100" t="s">
        <v>2035</v>
      </c>
      <c r="E1596" s="47" t="s">
        <v>1848</v>
      </c>
      <c r="F1596" s="48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L</v>
      </c>
      <c r="J1596" s="10" t="str">
        <f>IF(COUNTIFS($E$3:E1596,E1596)=1,MAX($J$2:J1595)+1,"")</f>
        <v/>
      </c>
      <c r="K1596" s="6" t="str">
        <f t="shared" si="33"/>
        <v>2522100896Vật lý đại cương-1-25 (ĐH20.01)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</row>
    <row r="1597" spans="1:13" ht="18.75" customHeight="1">
      <c r="A1597" s="6" t="str">
        <f>IF(COUNTIFS($M$3:M1597,"",$B$3:B1597,B1597,$C$3:C1597,#REF!)=1,MAX('Danh sách'!$A$2:A1596)+1,"")</f>
        <v/>
      </c>
      <c r="B1597" s="98" t="s">
        <v>2036</v>
      </c>
      <c r="C1597" s="99" t="s">
        <v>1972</v>
      </c>
      <c r="D1597" s="100" t="s">
        <v>2037</v>
      </c>
      <c r="E1597" s="47" t="s">
        <v>1848</v>
      </c>
      <c r="F1597" s="48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L</v>
      </c>
      <c r="J1597" s="10" t="str">
        <f>IF(COUNTIFS($E$3:E1597,E1597)=1,MAX($J$2:J1596)+1,"")</f>
        <v/>
      </c>
      <c r="K1597" s="6" t="str">
        <f t="shared" si="33"/>
        <v>2521102099Vật lý đại cương-1-25 (ĐH20.01)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</row>
    <row r="1598" spans="1:13" ht="18.75" customHeight="1">
      <c r="A1598" s="6" t="str">
        <f>IF(COUNTIFS($M$3:M1598,"",$B$3:B1598,B1598,$C$3:C1598,#REF!)=1,MAX('Danh sách'!$A$2:A1597)+1,"")</f>
        <v/>
      </c>
      <c r="B1598" s="98" t="s">
        <v>2038</v>
      </c>
      <c r="C1598" s="99" t="s">
        <v>1972</v>
      </c>
      <c r="D1598" s="100" t="s">
        <v>2039</v>
      </c>
      <c r="E1598" s="47" t="s">
        <v>1848</v>
      </c>
      <c r="F1598" s="48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L</v>
      </c>
      <c r="J1598" s="10" t="str">
        <f>IF(COUNTIFS($E$3:E1598,E1598)=1,MAX($J$2:J1597)+1,"")</f>
        <v/>
      </c>
      <c r="K1598" s="6" t="str">
        <f t="shared" si="33"/>
        <v>2522100561Vật lý đại cương-1-25 (ĐH20.01)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</row>
    <row r="1599" spans="1:13" ht="18.75" customHeight="1">
      <c r="A1599" s="6" t="str">
        <f>IF(COUNTIFS($M$3:M1599,"",$B$3:B1599,B1599,$C$3:C1599,#REF!)=1,MAX('Danh sách'!$A$2:A1598)+1,"")</f>
        <v/>
      </c>
      <c r="B1599" s="98" t="s">
        <v>2040</v>
      </c>
      <c r="C1599" s="99" t="s">
        <v>1972</v>
      </c>
      <c r="D1599" s="100" t="s">
        <v>2041</v>
      </c>
      <c r="E1599" s="47" t="s">
        <v>1848</v>
      </c>
      <c r="F1599" s="48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L</v>
      </c>
      <c r="J1599" s="10" t="str">
        <f>IF(COUNTIFS($E$3:E1599,E1599)=1,MAX($J$2:J1598)+1,"")</f>
        <v/>
      </c>
      <c r="K1599" s="6" t="str">
        <f t="shared" si="33"/>
        <v>2522100920Vật lý đại cương-1-25 (ĐH20.01)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</row>
    <row r="1600" spans="1:13" ht="18.75" customHeight="1">
      <c r="A1600" s="6" t="str">
        <f>IF(COUNTIFS($M$3:M1600,"",$B$3:B1600,B1600,$C$3:C1600,#REF!)=1,MAX('Danh sách'!$A$2:A1599)+1,"")</f>
        <v/>
      </c>
      <c r="B1600" s="98" t="s">
        <v>2042</v>
      </c>
      <c r="C1600" s="99" t="s">
        <v>1972</v>
      </c>
      <c r="D1600" s="100" t="s">
        <v>2043</v>
      </c>
      <c r="E1600" s="47" t="s">
        <v>1848</v>
      </c>
      <c r="F1600" s="48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L</v>
      </c>
      <c r="J1600" s="10" t="str">
        <f>IF(COUNTIFS($E$3:E1600,E1600)=1,MAX($J$2:J1599)+1,"")</f>
        <v/>
      </c>
      <c r="K1600" s="6" t="str">
        <f t="shared" si="33"/>
        <v>2522100565Vật lý đại cương-1-25 (ĐH20.01)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</row>
    <row r="1601" spans="1:13" ht="18.75" customHeight="1">
      <c r="A1601" s="6" t="str">
        <f>IF(COUNTIFS($M$3:M1601,"",$B$3:B1601,B1601,$C$3:C1601,#REF!)=1,MAX('Danh sách'!$A$2:A1600)+1,"")</f>
        <v/>
      </c>
      <c r="B1601" s="98" t="s">
        <v>2044</v>
      </c>
      <c r="C1601" s="99" t="s">
        <v>1972</v>
      </c>
      <c r="D1601" s="100" t="s">
        <v>2045</v>
      </c>
      <c r="E1601" s="47" t="s">
        <v>1848</v>
      </c>
      <c r="F1601" s="48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L</v>
      </c>
      <c r="J1601" s="10" t="str">
        <f>IF(COUNTIFS($E$3:E1601,E1601)=1,MAX($J$2:J1600)+1,"")</f>
        <v/>
      </c>
      <c r="K1601" s="6" t="str">
        <f t="shared" si="33"/>
        <v>2521102095Vật lý đại cương-1-25 (ĐH20.01)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</row>
    <row r="1602" spans="1:13" ht="18.75" customHeight="1">
      <c r="A1602" s="6" t="str">
        <f>IF(COUNTIFS($M$3:M1602,"",$B$3:B1602,B1602,$C$3:C1602,#REF!)=1,MAX('Danh sách'!$A$2:A1601)+1,"")</f>
        <v/>
      </c>
      <c r="B1602" s="98" t="s">
        <v>2046</v>
      </c>
      <c r="C1602" s="99" t="s">
        <v>1972</v>
      </c>
      <c r="D1602" s="100" t="s">
        <v>2047</v>
      </c>
      <c r="E1602" s="47" t="s">
        <v>1848</v>
      </c>
      <c r="F1602" s="48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L</v>
      </c>
      <c r="J1602" s="10" t="str">
        <f>IF(COUNTIFS($E$3:E1602,E1602)=1,MAX($J$2:J1601)+1,"")</f>
        <v/>
      </c>
      <c r="K1602" s="6" t="str">
        <f t="shared" si="33"/>
        <v>2522100764Vật lý đại cương-1-25 (ĐH20.01)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</row>
    <row r="1603" spans="1:13" ht="18.75" customHeight="1">
      <c r="A1603" s="6" t="str">
        <f>IF(COUNTIFS($M$3:M1603,"",$B$3:B1603,B1603,$C$3:C1603,#REF!)=1,MAX('Danh sách'!$A$2:A1602)+1,"")</f>
        <v/>
      </c>
      <c r="B1603" s="98" t="s">
        <v>2048</v>
      </c>
      <c r="C1603" s="99" t="s">
        <v>1972</v>
      </c>
      <c r="D1603" s="100" t="s">
        <v>2049</v>
      </c>
      <c r="E1603" s="47" t="s">
        <v>1848</v>
      </c>
      <c r="F1603" s="48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L</v>
      </c>
      <c r="J1603" s="10" t="str">
        <f>IF(COUNTIFS($E$3:E1603,E1603)=1,MAX($J$2:J1602)+1,"")</f>
        <v/>
      </c>
      <c r="K1603" s="6" t="str">
        <f t="shared" si="33"/>
        <v>2522100926Vật lý đại cương-1-25 (ĐH20.01)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</row>
    <row r="1604" spans="1:13" ht="18.75" customHeight="1">
      <c r="A1604" s="6" t="str">
        <f>IF(COUNTIFS($M$3:M1604,"",$B$3:B1604,B1604,$C$3:C1604,#REF!)=1,MAX('Danh sách'!$A$2:A1603)+1,"")</f>
        <v/>
      </c>
      <c r="B1604" s="98" t="s">
        <v>2050</v>
      </c>
      <c r="C1604" s="99" t="s">
        <v>1972</v>
      </c>
      <c r="D1604" s="100" t="s">
        <v>2051</v>
      </c>
      <c r="E1604" s="47" t="s">
        <v>1848</v>
      </c>
      <c r="F1604" s="48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L</v>
      </c>
      <c r="J1604" s="10" t="str">
        <f>IF(COUNTIFS($E$3:E1604,E1604)=1,MAX($J$2:J1603)+1,"")</f>
        <v/>
      </c>
      <c r="K1604" s="6" t="str">
        <f t="shared" ref="K1604:K1667" si="34">B1604&amp;E1604</f>
        <v>2522100396Vật lý đại cương-1-25 (ĐH20.01)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</row>
    <row r="1605" spans="1:13" ht="18.75" customHeight="1">
      <c r="A1605" s="6" t="str">
        <f>IF(COUNTIFS($M$3:M1605,"",$B$3:B1605,B1605,$C$3:C1605,#REF!)=1,MAX('Danh sách'!$A$2:A1604)+1,"")</f>
        <v/>
      </c>
      <c r="B1605" s="98" t="s">
        <v>1971</v>
      </c>
      <c r="C1605" s="99" t="s">
        <v>1972</v>
      </c>
      <c r="D1605" s="100" t="s">
        <v>1973</v>
      </c>
      <c r="E1605" s="47" t="s">
        <v>1838</v>
      </c>
      <c r="F1605" s="48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L</v>
      </c>
      <c r="J1605" s="10">
        <f>IF(COUNTIFS($E$3:E1605,E1605)=1,MAX($J$2:J1604)+1,"")</f>
        <v>45</v>
      </c>
      <c r="K1605" s="6" t="str">
        <f t="shared" si="34"/>
        <v>2522100253Toán cao cấp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</row>
    <row r="1606" spans="1:13" ht="18.75" customHeight="1">
      <c r="A1606" s="6" t="str">
        <f>IF(COUNTIFS($M$3:M1606,"",$B$3:B1606,B1606,$C$3:C1606,#REF!)=1,MAX('Danh sách'!$A$2:A1605)+1,"")</f>
        <v/>
      </c>
      <c r="B1606" s="98" t="s">
        <v>1974</v>
      </c>
      <c r="C1606" s="99" t="s">
        <v>1972</v>
      </c>
      <c r="D1606" s="100" t="s">
        <v>1975</v>
      </c>
      <c r="E1606" s="47" t="s">
        <v>1838</v>
      </c>
      <c r="F1606" s="48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L</v>
      </c>
      <c r="J1606" s="10" t="str">
        <f>IF(COUNTIFS($E$3:E1606,E1606)=1,MAX($J$2:J1605)+1,"")</f>
        <v/>
      </c>
      <c r="K1606" s="6" t="str">
        <f t="shared" si="34"/>
        <v>2522100456Toán cao cấp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</row>
    <row r="1607" spans="1:13" ht="18.75" customHeight="1">
      <c r="A1607" s="6" t="str">
        <f>IF(COUNTIFS($M$3:M1607,"",$B$3:B1607,B1607,$C$3:C1607,#REF!)=1,MAX('Danh sách'!$A$2:A1606)+1,"")</f>
        <v/>
      </c>
      <c r="B1607" s="98" t="s">
        <v>1976</v>
      </c>
      <c r="C1607" s="99" t="s">
        <v>1972</v>
      </c>
      <c r="D1607" s="100" t="s">
        <v>1977</v>
      </c>
      <c r="E1607" s="47" t="s">
        <v>1838</v>
      </c>
      <c r="F1607" s="48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L</v>
      </c>
      <c r="J1607" s="10" t="str">
        <f>IF(COUNTIFS($E$3:E1607,E1607)=1,MAX($J$2:J1606)+1,"")</f>
        <v/>
      </c>
      <c r="K1607" s="6" t="str">
        <f t="shared" si="34"/>
        <v>2522100590Toán cao cấp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</row>
    <row r="1608" spans="1:13" ht="18.75" customHeight="1">
      <c r="A1608" s="6" t="str">
        <f>IF(COUNTIFS($M$3:M1608,"",$B$3:B1608,B1608,$C$3:C1608,#REF!)=1,MAX('Danh sách'!$A$2:A1607)+1,"")</f>
        <v/>
      </c>
      <c r="B1608" s="98" t="s">
        <v>1978</v>
      </c>
      <c r="C1608" s="99" t="s">
        <v>1972</v>
      </c>
      <c r="D1608" s="100" t="s">
        <v>1979</v>
      </c>
      <c r="E1608" s="47" t="s">
        <v>1838</v>
      </c>
      <c r="F1608" s="48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L</v>
      </c>
      <c r="J1608" s="10" t="str">
        <f>IF(COUNTIFS($E$3:E1608,E1608)=1,MAX($J$2:J1607)+1,"")</f>
        <v/>
      </c>
      <c r="K1608" s="6" t="str">
        <f t="shared" si="34"/>
        <v>2522100915Toán cao cấp 1-1-25 (ĐH20.02)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</row>
    <row r="1609" spans="1:13" ht="18.75" customHeight="1">
      <c r="A1609" s="6" t="str">
        <f>IF(COUNTIFS($M$3:M1609,"",$B$3:B1609,B1609,$C$3:C1609,#REF!)=1,MAX('Danh sách'!$A$2:A1608)+1,"")</f>
        <v/>
      </c>
      <c r="B1609" s="98" t="s">
        <v>1980</v>
      </c>
      <c r="C1609" s="99" t="s">
        <v>1972</v>
      </c>
      <c r="D1609" s="100" t="s">
        <v>1981</v>
      </c>
      <c r="E1609" s="47" t="s">
        <v>1838</v>
      </c>
      <c r="F1609" s="48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L</v>
      </c>
      <c r="J1609" s="10" t="str">
        <f>IF(COUNTIFS($E$3:E1609,E1609)=1,MAX($J$2:J1608)+1,"")</f>
        <v/>
      </c>
      <c r="K1609" s="6" t="str">
        <f t="shared" si="34"/>
        <v>2522100470Toán cao cấp 1-1-25 (ĐH20.02)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</row>
    <row r="1610" spans="1:13" ht="18.75" customHeight="1">
      <c r="A1610" s="6" t="str">
        <f>IF(COUNTIFS($M$3:M1610,"",$B$3:B1610,B1610,$C$3:C1610,#REF!)=1,MAX('Danh sách'!$A$2:A1609)+1,"")</f>
        <v/>
      </c>
      <c r="B1610" s="98" t="s">
        <v>1982</v>
      </c>
      <c r="C1610" s="99" t="s">
        <v>1972</v>
      </c>
      <c r="D1610" s="100" t="s">
        <v>1983</v>
      </c>
      <c r="E1610" s="47" t="s">
        <v>1838</v>
      </c>
      <c r="F1610" s="48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L</v>
      </c>
      <c r="J1610" s="10" t="str">
        <f>IF(COUNTIFS($E$3:E1610,E1610)=1,MAX($J$2:J1609)+1,"")</f>
        <v/>
      </c>
      <c r="K1610" s="6" t="str">
        <f t="shared" si="34"/>
        <v>2522100725Toán cao cấp 1-1-25 (ĐH20.02)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</row>
    <row r="1611" spans="1:13" ht="18.75" customHeight="1">
      <c r="A1611" s="6" t="str">
        <f>IF(COUNTIFS($M$3:M1611,"",$B$3:B1611,B1611,$C$3:C1611,#REF!)=1,MAX('Danh sách'!$A$2:A1610)+1,"")</f>
        <v/>
      </c>
      <c r="B1611" s="98" t="s">
        <v>1984</v>
      </c>
      <c r="C1611" s="103" t="s">
        <v>1985</v>
      </c>
      <c r="D1611" s="100" t="s">
        <v>1986</v>
      </c>
      <c r="E1611" s="47" t="s">
        <v>1838</v>
      </c>
      <c r="F1611" s="48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L</v>
      </c>
      <c r="J1611" s="10" t="str">
        <f>IF(COUNTIFS($E$3:E1611,E1611)=1,MAX($J$2:J1610)+1,"")</f>
        <v/>
      </c>
      <c r="K1611" s="6" t="str">
        <f t="shared" si="34"/>
        <v>2522100474Toán cao cấp 1-1-25 (ĐH20.02)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</row>
    <row r="1612" spans="1:13" ht="18.75" customHeight="1">
      <c r="A1612" s="6" t="str">
        <f>IF(COUNTIFS($M$3:M1612,"",$B$3:B1612,B1612,$C$3:C1612,#REF!)=1,MAX('Danh sách'!$A$2:A1611)+1,"")</f>
        <v/>
      </c>
      <c r="B1612" s="98" t="s">
        <v>1987</v>
      </c>
      <c r="C1612" s="99" t="s">
        <v>1972</v>
      </c>
      <c r="D1612" s="100" t="s">
        <v>1988</v>
      </c>
      <c r="E1612" s="47" t="s">
        <v>1838</v>
      </c>
      <c r="F1612" s="48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L</v>
      </c>
      <c r="J1612" s="10" t="str">
        <f>IF(COUNTIFS($E$3:E1612,E1612)=1,MAX($J$2:J1611)+1,"")</f>
        <v/>
      </c>
      <c r="K1612" s="6" t="str">
        <f t="shared" si="34"/>
        <v>2522100866Toán cao cấp 1-1-25 (ĐH20.02)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</row>
    <row r="1613" spans="1:13" ht="18.75" customHeight="1">
      <c r="A1613" s="6" t="str">
        <f>IF(COUNTIFS($M$3:M1613,"",$B$3:B1613,B1613,$C$3:C1613,#REF!)=1,MAX('Danh sách'!$A$2:A1612)+1,"")</f>
        <v/>
      </c>
      <c r="B1613" s="98" t="s">
        <v>1989</v>
      </c>
      <c r="C1613" s="99" t="s">
        <v>1972</v>
      </c>
      <c r="D1613" s="100" t="s">
        <v>1990</v>
      </c>
      <c r="E1613" s="47" t="s">
        <v>1838</v>
      </c>
      <c r="F1613" s="48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L</v>
      </c>
      <c r="J1613" s="10" t="str">
        <f>IF(COUNTIFS($E$3:E1613,E1613)=1,MAX($J$2:J1612)+1,"")</f>
        <v/>
      </c>
      <c r="K1613" s="6" t="str">
        <f t="shared" si="34"/>
        <v>2522100830Toán cao cấp 1-1-25 (ĐH20.02)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</row>
    <row r="1614" spans="1:13" ht="18.75" customHeight="1">
      <c r="A1614" s="6" t="str">
        <f>IF(COUNTIFS($M$3:M1614,"",$B$3:B1614,B1614,$C$3:C1614,#REF!)=1,MAX('Danh sách'!$A$2:A1613)+1,"")</f>
        <v/>
      </c>
      <c r="B1614" s="98" t="s">
        <v>1991</v>
      </c>
      <c r="C1614" s="99" t="s">
        <v>1972</v>
      </c>
      <c r="D1614" s="100" t="s">
        <v>1992</v>
      </c>
      <c r="E1614" s="47" t="s">
        <v>1838</v>
      </c>
      <c r="F1614" s="48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L</v>
      </c>
      <c r="J1614" s="10" t="str">
        <f>IF(COUNTIFS($E$3:E1614,E1614)=1,MAX($J$2:J1613)+1,"")</f>
        <v/>
      </c>
      <c r="K1614" s="6" t="str">
        <f t="shared" si="34"/>
        <v>2522101018Toán cao cấp 1-1-25 (ĐH20.02)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</row>
    <row r="1615" spans="1:13" ht="18.75" customHeight="1">
      <c r="A1615" s="6" t="str">
        <f>IF(COUNTIFS($M$3:M1615,"",$B$3:B1615,B1615,$C$3:C1615,#REF!)=1,MAX('Danh sách'!$A$2:A1614)+1,"")</f>
        <v/>
      </c>
      <c r="B1615" s="98" t="s">
        <v>1993</v>
      </c>
      <c r="C1615" s="99" t="s">
        <v>1972</v>
      </c>
      <c r="D1615" s="100" t="s">
        <v>1994</v>
      </c>
      <c r="E1615" s="47" t="s">
        <v>1838</v>
      </c>
      <c r="F1615" s="48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L</v>
      </c>
      <c r="J1615" s="10" t="str">
        <f>IF(COUNTIFS($E$3:E1615,E1615)=1,MAX($J$2:J1614)+1,"")</f>
        <v/>
      </c>
      <c r="K1615" s="6" t="str">
        <f t="shared" si="34"/>
        <v>2522100527Toán cao cấp 1-1-25 (ĐH20.02)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</row>
    <row r="1616" spans="1:13" ht="18.75" customHeight="1">
      <c r="A1616" s="6" t="str">
        <f>IF(COUNTIFS($M$3:M1616,"",$B$3:B1616,B1616,$C$3:C1616,#REF!)=1,MAX('Danh sách'!$A$2:A1615)+1,"")</f>
        <v/>
      </c>
      <c r="B1616" s="98" t="s">
        <v>1995</v>
      </c>
      <c r="C1616" s="99" t="s">
        <v>1972</v>
      </c>
      <c r="D1616" s="100" t="s">
        <v>1996</v>
      </c>
      <c r="E1616" s="47" t="s">
        <v>1838</v>
      </c>
      <c r="F1616" s="48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L</v>
      </c>
      <c r="J1616" s="10" t="str">
        <f>IF(COUNTIFS($E$3:E1616,E1616)=1,MAX($J$2:J1615)+1,"")</f>
        <v/>
      </c>
      <c r="K1616" s="6" t="str">
        <f t="shared" si="34"/>
        <v>2522100890Toán cao cấp 1-1-25 (ĐH20.02)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</row>
    <row r="1617" spans="1:13" ht="18.75" customHeight="1">
      <c r="A1617" s="6" t="str">
        <f>IF(COUNTIFS($M$3:M1617,"",$B$3:B1617,B1617,$C$3:C1617,#REF!)=1,MAX('Danh sách'!$A$2:A1616)+1,"")</f>
        <v/>
      </c>
      <c r="B1617" s="98" t="s">
        <v>1997</v>
      </c>
      <c r="C1617" s="99" t="s">
        <v>1972</v>
      </c>
      <c r="D1617" s="100" t="s">
        <v>1998</v>
      </c>
      <c r="E1617" s="47" t="s">
        <v>1838</v>
      </c>
      <c r="F1617" s="48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L</v>
      </c>
      <c r="J1617" s="10" t="str">
        <f>IF(COUNTIFS($E$3:E1617,E1617)=1,MAX($J$2:J1616)+1,"")</f>
        <v/>
      </c>
      <c r="K1617" s="6" t="str">
        <f t="shared" si="34"/>
        <v>2522100369Toán cao cấp 1-1-25 (ĐH20.02)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</row>
    <row r="1618" spans="1:13" ht="18.75" customHeight="1">
      <c r="A1618" s="6" t="str">
        <f>IF(COUNTIFS($M$3:M1618,"",$B$3:B1618,B1618,$C$3:C1618,#REF!)=1,MAX('Danh sách'!$A$2:A1617)+1,"")</f>
        <v/>
      </c>
      <c r="B1618" s="98" t="s">
        <v>1999</v>
      </c>
      <c r="C1618" s="99" t="s">
        <v>1972</v>
      </c>
      <c r="D1618" s="100" t="s">
        <v>2000</v>
      </c>
      <c r="E1618" s="47" t="s">
        <v>1838</v>
      </c>
      <c r="F1618" s="48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L</v>
      </c>
      <c r="J1618" s="10" t="str">
        <f>IF(COUNTIFS($E$3:E1618,E1618)=1,MAX($J$2:J1617)+1,"")</f>
        <v/>
      </c>
      <c r="K1618" s="6" t="str">
        <f t="shared" si="34"/>
        <v>2522100476Toán cao cấp 1-1-25 (ĐH20.02)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</row>
    <row r="1619" spans="1:13" ht="18.75" customHeight="1">
      <c r="A1619" s="6" t="str">
        <f>IF(COUNTIFS($M$3:M1619,"",$B$3:B1619,B1619,$C$3:C1619,#REF!)=1,MAX('Danh sách'!$A$2:A1618)+1,"")</f>
        <v/>
      </c>
      <c r="B1619" s="98" t="s">
        <v>2001</v>
      </c>
      <c r="C1619" s="99" t="s">
        <v>1972</v>
      </c>
      <c r="D1619" s="100" t="s">
        <v>2002</v>
      </c>
      <c r="E1619" s="47" t="s">
        <v>1838</v>
      </c>
      <c r="F1619" s="48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L</v>
      </c>
      <c r="J1619" s="10" t="str">
        <f>IF(COUNTIFS($E$3:E1619,E1619)=1,MAX($J$2:J1618)+1,"")</f>
        <v/>
      </c>
      <c r="K1619" s="6" t="str">
        <f t="shared" si="34"/>
        <v>2522100556Toán cao cấp 1-1-25 (ĐH20.02)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</row>
    <row r="1620" spans="1:13" ht="18.75" customHeight="1">
      <c r="A1620" s="6" t="str">
        <f>IF(COUNTIFS($M$3:M1620,"",$B$3:B1620,B1620,$C$3:C1620,#REF!)=1,MAX('Danh sách'!$A$2:A1619)+1,"")</f>
        <v/>
      </c>
      <c r="B1620" s="98" t="s">
        <v>2003</v>
      </c>
      <c r="C1620" s="99" t="s">
        <v>1972</v>
      </c>
      <c r="D1620" s="100" t="s">
        <v>2004</v>
      </c>
      <c r="E1620" s="47" t="s">
        <v>1838</v>
      </c>
      <c r="F1620" s="48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L</v>
      </c>
      <c r="J1620" s="10" t="str">
        <f>IF(COUNTIFS($E$3:E1620,E1620)=1,MAX($J$2:J1619)+1,"")</f>
        <v/>
      </c>
      <c r="K1620" s="6" t="str">
        <f t="shared" si="34"/>
        <v>2522101005Toán cao cấp 1-1-25 (ĐH20.02)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</row>
    <row r="1621" spans="1:13" ht="18.75" customHeight="1">
      <c r="A1621" s="6" t="str">
        <f>IF(COUNTIFS($M$3:M1621,"",$B$3:B1621,B1621,$C$3:C1621,#REF!)=1,MAX('Danh sách'!$A$2:A1620)+1,"")</f>
        <v/>
      </c>
      <c r="B1621" s="98" t="s">
        <v>2005</v>
      </c>
      <c r="C1621" s="99" t="s">
        <v>1972</v>
      </c>
      <c r="D1621" s="100" t="s">
        <v>2006</v>
      </c>
      <c r="E1621" s="47" t="s">
        <v>1838</v>
      </c>
      <c r="F1621" s="48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L</v>
      </c>
      <c r="J1621" s="10" t="str">
        <f>IF(COUNTIFS($E$3:E1621,E1621)=1,MAX($J$2:J1620)+1,"")</f>
        <v/>
      </c>
      <c r="K1621" s="6" t="str">
        <f t="shared" si="34"/>
        <v>2522101052Toán cao cấp 1-1-25 (ĐH20.02)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</row>
    <row r="1622" spans="1:13" ht="18.75" customHeight="1">
      <c r="A1622" s="6" t="str">
        <f>IF(COUNTIFS($M$3:M1622,"",$B$3:B1622,B1622,$C$3:C1622,#REF!)=1,MAX('Danh sách'!$A$2:A1621)+1,"")</f>
        <v/>
      </c>
      <c r="B1622" s="98" t="s">
        <v>2007</v>
      </c>
      <c r="C1622" s="99" t="s">
        <v>1972</v>
      </c>
      <c r="D1622" s="100" t="s">
        <v>2008</v>
      </c>
      <c r="E1622" s="47" t="s">
        <v>1838</v>
      </c>
      <c r="F1622" s="48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L</v>
      </c>
      <c r="J1622" s="10" t="str">
        <f>IF(COUNTIFS($E$3:E1622,E1622)=1,MAX($J$2:J1621)+1,"")</f>
        <v/>
      </c>
      <c r="K1622" s="6" t="str">
        <f t="shared" si="34"/>
        <v>2522100859Toán cao cấp 1-1-25 (ĐH20.02)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</row>
    <row r="1623" spans="1:13" ht="18.75" customHeight="1">
      <c r="A1623" s="6" t="str">
        <f>IF(COUNTIFS($M$3:M1623,"",$B$3:B1623,B1623,$C$3:C1623,#REF!)=1,MAX('Danh sách'!$A$2:A1622)+1,"")</f>
        <v/>
      </c>
      <c r="B1623" s="98" t="s">
        <v>2009</v>
      </c>
      <c r="C1623" s="99" t="s">
        <v>1972</v>
      </c>
      <c r="D1623" s="100" t="s">
        <v>2010</v>
      </c>
      <c r="E1623" s="47" t="s">
        <v>1838</v>
      </c>
      <c r="F1623" s="48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L</v>
      </c>
      <c r="J1623" s="10" t="str">
        <f>IF(COUNTIFS($E$3:E1623,E1623)=1,MAX($J$2:J1622)+1,"")</f>
        <v/>
      </c>
      <c r="K1623" s="6" t="str">
        <f t="shared" si="34"/>
        <v>2522100779Toán cao cấp 1-1-25 (ĐH20.02)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</row>
    <row r="1624" spans="1:13" ht="18.75" customHeight="1">
      <c r="A1624" s="6" t="str">
        <f>IF(COUNTIFS($M$3:M1624,"",$B$3:B1624,B1624,$C$3:C1624,#REF!)=1,MAX('Danh sách'!$A$2:A1623)+1,"")</f>
        <v/>
      </c>
      <c r="B1624" s="98" t="s">
        <v>2011</v>
      </c>
      <c r="C1624" s="99" t="s">
        <v>1972</v>
      </c>
      <c r="D1624" s="100" t="s">
        <v>1523</v>
      </c>
      <c r="E1624" s="47" t="s">
        <v>1838</v>
      </c>
      <c r="F1624" s="48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L</v>
      </c>
      <c r="J1624" s="10" t="str">
        <f>IF(COUNTIFS($E$3:E1624,E1624)=1,MAX($J$2:J1623)+1,"")</f>
        <v/>
      </c>
      <c r="K1624" s="6" t="str">
        <f t="shared" si="34"/>
        <v>2522100777Toán cao cấp 1-1-25 (ĐH20.02)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</row>
    <row r="1625" spans="1:13" ht="18.75" customHeight="1">
      <c r="A1625" s="6" t="str">
        <f>IF(COUNTIFS($M$3:M1625,"",$B$3:B1625,B1625,$C$3:C1625,#REF!)=1,MAX('Danh sách'!$A$2:A1624)+1,"")</f>
        <v/>
      </c>
      <c r="B1625" s="98" t="s">
        <v>2012</v>
      </c>
      <c r="C1625" s="99" t="s">
        <v>1972</v>
      </c>
      <c r="D1625" s="100" t="s">
        <v>2013</v>
      </c>
      <c r="E1625" s="47" t="s">
        <v>1838</v>
      </c>
      <c r="F1625" s="48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L</v>
      </c>
      <c r="J1625" s="10" t="str">
        <f>IF(COUNTIFS($E$3:E1625,E1625)=1,MAX($J$2:J1624)+1,"")</f>
        <v/>
      </c>
      <c r="K1625" s="6" t="str">
        <f t="shared" si="34"/>
        <v>2522100759Toán cao cấp 1-1-25 (ĐH20.02)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</row>
    <row r="1626" spans="1:13" ht="18.75" customHeight="1">
      <c r="A1626" s="6" t="str">
        <f>IF(COUNTIFS($M$3:M1626,"",$B$3:B1626,B1626,$C$3:C1626,#REF!)=1,MAX('Danh sách'!$A$2:A1625)+1,"")</f>
        <v/>
      </c>
      <c r="B1626" s="98" t="s">
        <v>2014</v>
      </c>
      <c r="C1626" s="99" t="s">
        <v>1972</v>
      </c>
      <c r="D1626" s="100" t="s">
        <v>2015</v>
      </c>
      <c r="E1626" s="47" t="s">
        <v>1838</v>
      </c>
      <c r="F1626" s="48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L</v>
      </c>
      <c r="J1626" s="10" t="str">
        <f>IF(COUNTIFS($E$3:E1626,E1626)=1,MAX($J$2:J1625)+1,"")</f>
        <v/>
      </c>
      <c r="K1626" s="6" t="str">
        <f t="shared" si="34"/>
        <v>2522100994Toán cao cấp 1-1-25 (ĐH20.02)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</row>
    <row r="1627" spans="1:13" ht="18.75" customHeight="1">
      <c r="A1627" s="6" t="str">
        <f>IF(COUNTIFS($M$3:M1627,"",$B$3:B1627,B1627,$C$3:C1627,#REF!)=1,MAX('Danh sách'!$A$2:A1626)+1,"")</f>
        <v/>
      </c>
      <c r="B1627" s="98" t="s">
        <v>2016</v>
      </c>
      <c r="C1627" s="99" t="s">
        <v>1972</v>
      </c>
      <c r="D1627" s="100" t="s">
        <v>2017</v>
      </c>
      <c r="E1627" s="47" t="s">
        <v>1838</v>
      </c>
      <c r="F1627" s="48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L</v>
      </c>
      <c r="J1627" s="10" t="str">
        <f>IF(COUNTIFS($E$3:E1627,E1627)=1,MAX($J$2:J1626)+1,"")</f>
        <v/>
      </c>
      <c r="K1627" s="6" t="str">
        <f t="shared" si="34"/>
        <v>2522100940Toán cao cấp 1-1-25 (ĐH20.02)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</row>
    <row r="1628" spans="1:13" ht="18.75" customHeight="1">
      <c r="A1628" s="6" t="str">
        <f>IF(COUNTIFS($M$3:M1628,"",$B$3:B1628,B1628,$C$3:C1628,#REF!)=1,MAX('Danh sách'!$A$2:A1627)+1,"")</f>
        <v/>
      </c>
      <c r="B1628" s="98" t="s">
        <v>2018</v>
      </c>
      <c r="C1628" s="99" t="s">
        <v>1972</v>
      </c>
      <c r="D1628" s="100" t="s">
        <v>2019</v>
      </c>
      <c r="E1628" s="47" t="s">
        <v>1838</v>
      </c>
      <c r="F1628" s="48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L</v>
      </c>
      <c r="J1628" s="10" t="str">
        <f>IF(COUNTIFS($E$3:E1628,E1628)=1,MAX($J$2:J1627)+1,"")</f>
        <v/>
      </c>
      <c r="K1628" s="6" t="str">
        <f t="shared" si="34"/>
        <v>2522100439Toán cao cấp 1-1-25 (ĐH20.02)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</row>
    <row r="1629" spans="1:13" ht="18.75" customHeight="1">
      <c r="A1629" s="6" t="str">
        <f>IF(COUNTIFS($M$3:M1629,"",$B$3:B1629,B1629,$C$3:C1629,#REF!)=1,MAX('Danh sách'!$A$2:A1628)+1,"")</f>
        <v/>
      </c>
      <c r="B1629" s="98" t="s">
        <v>2020</v>
      </c>
      <c r="C1629" s="99" t="s">
        <v>1972</v>
      </c>
      <c r="D1629" s="100" t="s">
        <v>2021</v>
      </c>
      <c r="E1629" s="47" t="s">
        <v>1838</v>
      </c>
      <c r="F1629" s="48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L</v>
      </c>
      <c r="J1629" s="10" t="str">
        <f>IF(COUNTIFS($E$3:E1629,E1629)=1,MAX($J$2:J1628)+1,"")</f>
        <v/>
      </c>
      <c r="K1629" s="6" t="str">
        <f t="shared" si="34"/>
        <v>2522100596Toán cao cấp 1-1-25 (ĐH20.02)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</row>
    <row r="1630" spans="1:13" ht="18.75" customHeight="1">
      <c r="A1630" s="6" t="str">
        <f>IF(COUNTIFS($M$3:M1630,"",$B$3:B1630,B1630,$C$3:C1630,#REF!)=1,MAX('Danh sách'!$A$2:A1629)+1,"")</f>
        <v/>
      </c>
      <c r="B1630" s="98" t="s">
        <v>2022</v>
      </c>
      <c r="C1630" s="99" t="s">
        <v>1972</v>
      </c>
      <c r="D1630" s="100" t="s">
        <v>2023</v>
      </c>
      <c r="E1630" s="47" t="s">
        <v>1838</v>
      </c>
      <c r="F1630" s="48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L</v>
      </c>
      <c r="J1630" s="10" t="str">
        <f>IF(COUNTIFS($E$3:E1630,E1630)=1,MAX($J$2:J1629)+1,"")</f>
        <v/>
      </c>
      <c r="K1630" s="6" t="str">
        <f t="shared" si="34"/>
        <v>2522100611Toán cao cấp 1-1-25 (ĐH20.02)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</row>
    <row r="1631" spans="1:13" ht="18.75" customHeight="1">
      <c r="A1631" s="6" t="str">
        <f>IF(COUNTIFS($M$3:M1631,"",$B$3:B1631,B1631,$C$3:C1631,#REF!)=1,MAX('Danh sách'!$A$2:A1630)+1,"")</f>
        <v/>
      </c>
      <c r="B1631" s="98" t="s">
        <v>2024</v>
      </c>
      <c r="C1631" s="99" t="s">
        <v>1972</v>
      </c>
      <c r="D1631" s="100" t="s">
        <v>2025</v>
      </c>
      <c r="E1631" s="47" t="s">
        <v>1838</v>
      </c>
      <c r="F1631" s="48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L</v>
      </c>
      <c r="J1631" s="10" t="str">
        <f>IF(COUNTIFS($E$3:E1631,E1631)=1,MAX($J$2:J1630)+1,"")</f>
        <v/>
      </c>
      <c r="K1631" s="6" t="str">
        <f t="shared" si="34"/>
        <v>2522100464Toán cao cấp 1-1-25 (ĐH20.02)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</row>
    <row r="1632" spans="1:13" ht="18.75" customHeight="1">
      <c r="A1632" s="6" t="str">
        <f>IF(COUNTIFS($M$3:M1632,"",$B$3:B1632,B1632,$C$3:C1632,#REF!)=1,MAX('Danh sách'!$A$2:A1631)+1,"")</f>
        <v/>
      </c>
      <c r="B1632" s="98" t="s">
        <v>2026</v>
      </c>
      <c r="C1632" s="99" t="s">
        <v>1972</v>
      </c>
      <c r="D1632" s="100" t="s">
        <v>2027</v>
      </c>
      <c r="E1632" s="47" t="s">
        <v>1838</v>
      </c>
      <c r="F1632" s="48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L</v>
      </c>
      <c r="J1632" s="10" t="str">
        <f>IF(COUNTIFS($E$3:E1632,E1632)=1,MAX($J$2:J1631)+1,"")</f>
        <v/>
      </c>
      <c r="K1632" s="6" t="str">
        <f t="shared" si="34"/>
        <v>2522100813Toán cao cấp 1-1-25 (ĐH20.02)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</row>
    <row r="1633" spans="1:13" ht="18.75" customHeight="1">
      <c r="A1633" s="6" t="str">
        <f>IF(COUNTIFS($M$3:M1633,"",$B$3:B1633,B1633,$C$3:C1633,#REF!)=1,MAX('Danh sách'!$A$2:A1632)+1,"")</f>
        <v/>
      </c>
      <c r="B1633" s="98" t="s">
        <v>2028</v>
      </c>
      <c r="C1633" s="99" t="s">
        <v>1972</v>
      </c>
      <c r="D1633" s="100" t="s">
        <v>2029</v>
      </c>
      <c r="E1633" s="47" t="s">
        <v>1838</v>
      </c>
      <c r="F1633" s="48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L</v>
      </c>
      <c r="J1633" s="10" t="str">
        <f>IF(COUNTIFS($E$3:E1633,E1633)=1,MAX($J$2:J1632)+1,"")</f>
        <v/>
      </c>
      <c r="K1633" s="6" t="str">
        <f t="shared" si="34"/>
        <v>2522100591Toán cao cấp 1-1-25 (ĐH20.02)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</row>
    <row r="1634" spans="1:13" ht="18.75" customHeight="1">
      <c r="A1634" s="6" t="str">
        <f>IF(COUNTIFS($M$3:M1634,"",$B$3:B1634,B1634,$C$3:C1634,#REF!)=1,MAX('Danh sách'!$A$2:A1633)+1,"")</f>
        <v/>
      </c>
      <c r="B1634" s="98" t="s">
        <v>2030</v>
      </c>
      <c r="C1634" s="99" t="s">
        <v>1972</v>
      </c>
      <c r="D1634" s="100" t="s">
        <v>2031</v>
      </c>
      <c r="E1634" s="47" t="s">
        <v>1838</v>
      </c>
      <c r="F1634" s="48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L</v>
      </c>
      <c r="J1634" s="10" t="str">
        <f>IF(COUNTIFS($E$3:E1634,E1634)=1,MAX($J$2:J1633)+1,"")</f>
        <v/>
      </c>
      <c r="K1634" s="6" t="str">
        <f t="shared" si="34"/>
        <v>2522100525Toán cao cấp 1-1-25 (ĐH20.02)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</row>
    <row r="1635" spans="1:13" ht="18.75" customHeight="1">
      <c r="A1635" s="6" t="str">
        <f>IF(COUNTIFS($M$3:M1635,"",$B$3:B1635,B1635,$C$3:C1635,#REF!)=1,MAX('Danh sách'!$A$2:A1634)+1,"")</f>
        <v/>
      </c>
      <c r="B1635" s="98" t="s">
        <v>2032</v>
      </c>
      <c r="C1635" s="99" t="s">
        <v>1972</v>
      </c>
      <c r="D1635" s="100" t="s">
        <v>2033</v>
      </c>
      <c r="E1635" s="47" t="s">
        <v>1838</v>
      </c>
      <c r="F1635" s="48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L</v>
      </c>
      <c r="J1635" s="10" t="str">
        <f>IF(COUNTIFS($E$3:E1635,E1635)=1,MAX($J$2:J1634)+1,"")</f>
        <v/>
      </c>
      <c r="K1635" s="6" t="str">
        <f t="shared" si="34"/>
        <v>2522100566Toán cao cấp 1-1-25 (ĐH20.02)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</row>
    <row r="1636" spans="1:13" ht="18.75" customHeight="1">
      <c r="A1636" s="6" t="str">
        <f>IF(COUNTIFS($M$3:M1636,"",$B$3:B1636,B1636,$C$3:C1636,#REF!)=1,MAX('Danh sách'!$A$2:A1635)+1,"")</f>
        <v/>
      </c>
      <c r="B1636" s="98" t="s">
        <v>2034</v>
      </c>
      <c r="C1636" s="99" t="s">
        <v>1972</v>
      </c>
      <c r="D1636" s="100" t="s">
        <v>2035</v>
      </c>
      <c r="E1636" s="47" t="s">
        <v>1838</v>
      </c>
      <c r="F1636" s="48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L</v>
      </c>
      <c r="J1636" s="10" t="str">
        <f>IF(COUNTIFS($E$3:E1636,E1636)=1,MAX($J$2:J1635)+1,"")</f>
        <v/>
      </c>
      <c r="K1636" s="6" t="str">
        <f t="shared" si="34"/>
        <v>2522100896Toán cao cấp 1-1-25 (ĐH20.02)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</row>
    <row r="1637" spans="1:13" ht="18.75" customHeight="1">
      <c r="A1637" s="6" t="str">
        <f>IF(COUNTIFS($M$3:M1637,"",$B$3:B1637,B1637,$C$3:C1637,#REF!)=1,MAX('Danh sách'!$A$2:A1636)+1,"")</f>
        <v/>
      </c>
      <c r="B1637" s="98" t="s">
        <v>2036</v>
      </c>
      <c r="C1637" s="99" t="s">
        <v>1972</v>
      </c>
      <c r="D1637" s="100" t="s">
        <v>2037</v>
      </c>
      <c r="E1637" s="47" t="s">
        <v>1838</v>
      </c>
      <c r="F1637" s="48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L</v>
      </c>
      <c r="J1637" s="10" t="str">
        <f>IF(COUNTIFS($E$3:E1637,E1637)=1,MAX($J$2:J1636)+1,"")</f>
        <v/>
      </c>
      <c r="K1637" s="6" t="str">
        <f t="shared" si="34"/>
        <v>2521102099Toán cao cấp 1-1-25 (ĐH20.02)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</row>
    <row r="1638" spans="1:13" ht="18.75" customHeight="1">
      <c r="A1638" s="6" t="str">
        <f>IF(COUNTIFS($M$3:M1638,"",$B$3:B1638,B1638,$C$3:C1638,#REF!)=1,MAX('Danh sách'!$A$2:A1637)+1,"")</f>
        <v/>
      </c>
      <c r="B1638" s="98" t="s">
        <v>2038</v>
      </c>
      <c r="C1638" s="99" t="s">
        <v>1972</v>
      </c>
      <c r="D1638" s="100" t="s">
        <v>2039</v>
      </c>
      <c r="E1638" s="47" t="s">
        <v>1838</v>
      </c>
      <c r="F1638" s="48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L</v>
      </c>
      <c r="J1638" s="10" t="str">
        <f>IF(COUNTIFS($E$3:E1638,E1638)=1,MAX($J$2:J1637)+1,"")</f>
        <v/>
      </c>
      <c r="K1638" s="6" t="str">
        <f t="shared" si="34"/>
        <v>2522100561Toán cao cấp 1-1-25 (ĐH20.02)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</row>
    <row r="1639" spans="1:13" ht="18.75" customHeight="1">
      <c r="A1639" s="6" t="str">
        <f>IF(COUNTIFS($M$3:M1639,"",$B$3:B1639,B1639,$C$3:C1639,#REF!)=1,MAX('Danh sách'!$A$2:A1638)+1,"")</f>
        <v/>
      </c>
      <c r="B1639" s="98" t="s">
        <v>2040</v>
      </c>
      <c r="C1639" s="99" t="s">
        <v>1972</v>
      </c>
      <c r="D1639" s="100" t="s">
        <v>2041</v>
      </c>
      <c r="E1639" s="47" t="s">
        <v>1838</v>
      </c>
      <c r="F1639" s="48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L</v>
      </c>
      <c r="J1639" s="10" t="str">
        <f>IF(COUNTIFS($E$3:E1639,E1639)=1,MAX($J$2:J1638)+1,"")</f>
        <v/>
      </c>
      <c r="K1639" s="6" t="str">
        <f t="shared" si="34"/>
        <v>2522100920Toán cao cấp 1-1-25 (ĐH20.02)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</row>
    <row r="1640" spans="1:13" ht="18.75" customHeight="1">
      <c r="A1640" s="6" t="str">
        <f>IF(COUNTIFS($M$3:M1640,"",$B$3:B1640,B1640,$C$3:C1640,#REF!)=1,MAX('Danh sách'!$A$2:A1639)+1,"")</f>
        <v/>
      </c>
      <c r="B1640" s="98" t="s">
        <v>2042</v>
      </c>
      <c r="C1640" s="99" t="s">
        <v>1972</v>
      </c>
      <c r="D1640" s="100" t="s">
        <v>2043</v>
      </c>
      <c r="E1640" s="47" t="s">
        <v>1838</v>
      </c>
      <c r="F1640" s="48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L</v>
      </c>
      <c r="J1640" s="10" t="str">
        <f>IF(COUNTIFS($E$3:E1640,E1640)=1,MAX($J$2:J1639)+1,"")</f>
        <v/>
      </c>
      <c r="K1640" s="6" t="str">
        <f t="shared" si="34"/>
        <v>2522100565Toán cao cấp 1-1-25 (ĐH20.02)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</row>
    <row r="1641" spans="1:13" ht="18.75" customHeight="1">
      <c r="A1641" s="6" t="str">
        <f>IF(COUNTIFS($M$3:M1641,"",$B$3:B1641,B1641,$C$3:C1641,#REF!)=1,MAX('Danh sách'!$A$2:A1640)+1,"")</f>
        <v/>
      </c>
      <c r="B1641" s="98" t="s">
        <v>2044</v>
      </c>
      <c r="C1641" s="99" t="s">
        <v>1972</v>
      </c>
      <c r="D1641" s="100" t="s">
        <v>2045</v>
      </c>
      <c r="E1641" s="47" t="s">
        <v>1838</v>
      </c>
      <c r="F1641" s="48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L</v>
      </c>
      <c r="J1641" s="10" t="str">
        <f>IF(COUNTIFS($E$3:E1641,E1641)=1,MAX($J$2:J1640)+1,"")</f>
        <v/>
      </c>
      <c r="K1641" s="6" t="str">
        <f t="shared" si="34"/>
        <v>2521102095Toán cao cấp 1-1-25 (ĐH20.02)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</row>
    <row r="1642" spans="1:13" ht="18.75" customHeight="1">
      <c r="A1642" s="6" t="str">
        <f>IF(COUNTIFS($M$3:M1642,"",$B$3:B1642,B1642,$C$3:C1642,#REF!)=1,MAX('Danh sách'!$A$2:A1641)+1,"")</f>
        <v/>
      </c>
      <c r="B1642" s="98" t="s">
        <v>2046</v>
      </c>
      <c r="C1642" s="99" t="s">
        <v>1972</v>
      </c>
      <c r="D1642" s="100" t="s">
        <v>2047</v>
      </c>
      <c r="E1642" s="47" t="s">
        <v>1838</v>
      </c>
      <c r="F1642" s="48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L</v>
      </c>
      <c r="J1642" s="10" t="str">
        <f>IF(COUNTIFS($E$3:E1642,E1642)=1,MAX($J$2:J1641)+1,"")</f>
        <v/>
      </c>
      <c r="K1642" s="6" t="str">
        <f t="shared" si="34"/>
        <v>2522100764Toán cao cấp 1-1-25 (ĐH20.02)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</row>
    <row r="1643" spans="1:13" ht="18.75" customHeight="1">
      <c r="A1643" s="6" t="str">
        <f>IF(COUNTIFS($M$3:M1643,"",$B$3:B1643,B1643,$C$3:C1643,#REF!)=1,MAX('Danh sách'!$A$2:A1642)+1,"")</f>
        <v/>
      </c>
      <c r="B1643" s="98" t="s">
        <v>2048</v>
      </c>
      <c r="C1643" s="99" t="s">
        <v>1972</v>
      </c>
      <c r="D1643" s="100" t="s">
        <v>2049</v>
      </c>
      <c r="E1643" s="47" t="s">
        <v>1838</v>
      </c>
      <c r="F1643" s="48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L</v>
      </c>
      <c r="J1643" s="10" t="str">
        <f>IF(COUNTIFS($E$3:E1643,E1643)=1,MAX($J$2:J1642)+1,"")</f>
        <v/>
      </c>
      <c r="K1643" s="6" t="str">
        <f t="shared" si="34"/>
        <v>2522100926Toán cao cấp 1-1-25 (ĐH20.02)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</row>
    <row r="1644" spans="1:13" ht="18.75" customHeight="1">
      <c r="A1644" s="6" t="str">
        <f>IF(COUNTIFS($M$3:M1644,"",$B$3:B1644,B1644,$C$3:C1644,#REF!)=1,MAX('Danh sách'!$A$2:A1643)+1,"")</f>
        <v/>
      </c>
      <c r="B1644" s="98" t="s">
        <v>2050</v>
      </c>
      <c r="C1644" s="99" t="s">
        <v>1972</v>
      </c>
      <c r="D1644" s="100" t="s">
        <v>2051</v>
      </c>
      <c r="E1644" s="47" t="s">
        <v>1838</v>
      </c>
      <c r="F1644" s="48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L</v>
      </c>
      <c r="J1644" s="10" t="str">
        <f>IF(COUNTIFS($E$3:E1644,E1644)=1,MAX($J$2:J1643)+1,"")</f>
        <v/>
      </c>
      <c r="K1644" s="6" t="str">
        <f t="shared" si="34"/>
        <v>2522100396Toán cao cấp 1-1-25 (ĐH20.02)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</row>
    <row r="1645" spans="1:13" ht="18.75" customHeight="1">
      <c r="A1645" s="6" t="str">
        <f>IF(COUNTIFS($M$3:M1645,"",$B$3:B1645,B1645,$C$3:C1645,#REF!)=1,MAX('Danh sách'!$A$2:A1644)+1,"")</f>
        <v/>
      </c>
      <c r="B1645" s="98" t="s">
        <v>1971</v>
      </c>
      <c r="C1645" s="99" t="s">
        <v>1972</v>
      </c>
      <c r="D1645" s="100" t="s">
        <v>1973</v>
      </c>
      <c r="E1645" s="47" t="s">
        <v>1827</v>
      </c>
      <c r="F1645" s="48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L</v>
      </c>
      <c r="J1645" s="10">
        <f>IF(COUNTIFS($E$3:E1645,E1645)=1,MAX($J$2:J1644)+1,"")</f>
        <v>46</v>
      </c>
      <c r="K1645" s="6" t="str">
        <f t="shared" si="34"/>
        <v>2522100253Tiếng anh 1-1-25 (ĐH20.02)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</row>
    <row r="1646" spans="1:13" ht="18.75" customHeight="1">
      <c r="A1646" s="6" t="str">
        <f>IF(COUNTIFS($M$3:M1646,"",$B$3:B1646,B1646,$C$3:C1646,#REF!)=1,MAX('Danh sách'!$A$2:A1645)+1,"")</f>
        <v/>
      </c>
      <c r="B1646" s="98" t="s">
        <v>1974</v>
      </c>
      <c r="C1646" s="99" t="s">
        <v>1972</v>
      </c>
      <c r="D1646" s="100" t="s">
        <v>1975</v>
      </c>
      <c r="E1646" s="47" t="s">
        <v>1827</v>
      </c>
      <c r="F1646" s="48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L</v>
      </c>
      <c r="J1646" s="10" t="str">
        <f>IF(COUNTIFS($E$3:E1646,E1646)=1,MAX($J$2:J1645)+1,"")</f>
        <v/>
      </c>
      <c r="K1646" s="6" t="str">
        <f t="shared" si="34"/>
        <v>2522100456Tiếng anh 1-1-25 (ĐH20.02)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</row>
    <row r="1647" spans="1:13" ht="18.75" customHeight="1">
      <c r="A1647" s="6" t="str">
        <f>IF(COUNTIFS($M$3:M1647,"",$B$3:B1647,B1647,$C$3:C1647,#REF!)=1,MAX('Danh sách'!$A$2:A1646)+1,"")</f>
        <v/>
      </c>
      <c r="B1647" s="98" t="s">
        <v>1976</v>
      </c>
      <c r="C1647" s="99" t="s">
        <v>1972</v>
      </c>
      <c r="D1647" s="100" t="s">
        <v>1977</v>
      </c>
      <c r="E1647" s="47" t="s">
        <v>1827</v>
      </c>
      <c r="F1647" s="48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L</v>
      </c>
      <c r="J1647" s="10" t="str">
        <f>IF(COUNTIFS($E$3:E1647,E1647)=1,MAX($J$2:J1646)+1,"")</f>
        <v/>
      </c>
      <c r="K1647" s="6" t="str">
        <f t="shared" si="34"/>
        <v>2522100590Tiếng anh 1-1-25 (ĐH20.02)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</row>
    <row r="1648" spans="1:13" ht="18.75" customHeight="1">
      <c r="A1648" s="6" t="str">
        <f>IF(COUNTIFS($M$3:M1648,"",$B$3:B1648,B1648,$C$3:C1648,#REF!)=1,MAX('Danh sách'!$A$2:A1647)+1,"")</f>
        <v/>
      </c>
      <c r="B1648" s="98" t="s">
        <v>1978</v>
      </c>
      <c r="C1648" s="99" t="s">
        <v>1972</v>
      </c>
      <c r="D1648" s="100" t="s">
        <v>1979</v>
      </c>
      <c r="E1648" s="47" t="s">
        <v>1827</v>
      </c>
      <c r="F1648" s="48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L</v>
      </c>
      <c r="J1648" s="10" t="str">
        <f>IF(COUNTIFS($E$3:E1648,E1648)=1,MAX($J$2:J1647)+1,"")</f>
        <v/>
      </c>
      <c r="K1648" s="6" t="str">
        <f t="shared" si="34"/>
        <v>2522100915Tiếng anh 1-1-25 (ĐH20.02)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</row>
    <row r="1649" spans="1:13" ht="18.75" customHeight="1">
      <c r="A1649" s="6" t="str">
        <f>IF(COUNTIFS($M$3:M1649,"",$B$3:B1649,B1649,$C$3:C1649,#REF!)=1,MAX('Danh sách'!$A$2:A1648)+1,"")</f>
        <v/>
      </c>
      <c r="B1649" s="98" t="s">
        <v>1980</v>
      </c>
      <c r="C1649" s="99" t="s">
        <v>1972</v>
      </c>
      <c r="D1649" s="100" t="s">
        <v>1981</v>
      </c>
      <c r="E1649" s="47" t="s">
        <v>1827</v>
      </c>
      <c r="F1649" s="48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L</v>
      </c>
      <c r="J1649" s="10" t="str">
        <f>IF(COUNTIFS($E$3:E1649,E1649)=1,MAX($J$2:J1648)+1,"")</f>
        <v/>
      </c>
      <c r="K1649" s="6" t="str">
        <f t="shared" si="34"/>
        <v>2522100470Tiếng anh 1-1-25 (ĐH20.02)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</row>
    <row r="1650" spans="1:13" ht="18.75" customHeight="1">
      <c r="A1650" s="6" t="str">
        <f>IF(COUNTIFS($M$3:M1650,"",$B$3:B1650,B1650,$C$3:C1650,#REF!)=1,MAX('Danh sách'!$A$2:A1649)+1,"")</f>
        <v/>
      </c>
      <c r="B1650" s="98" t="s">
        <v>1982</v>
      </c>
      <c r="C1650" s="99" t="s">
        <v>1972</v>
      </c>
      <c r="D1650" s="100" t="s">
        <v>1983</v>
      </c>
      <c r="E1650" s="47" t="s">
        <v>1827</v>
      </c>
      <c r="F1650" s="48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L</v>
      </c>
      <c r="J1650" s="10" t="str">
        <f>IF(COUNTIFS($E$3:E1650,E1650)=1,MAX($J$2:J1649)+1,"")</f>
        <v/>
      </c>
      <c r="K1650" s="6" t="str">
        <f t="shared" si="34"/>
        <v>2522100725Tiếng anh 1-1-25 (ĐH20.02)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</row>
    <row r="1651" spans="1:13" ht="18.75" customHeight="1">
      <c r="A1651" s="6" t="str">
        <f>IF(COUNTIFS($M$3:M1651,"",$B$3:B1651,B1651,$C$3:C1651,#REF!)=1,MAX('Danh sách'!$A$2:A1650)+1,"")</f>
        <v/>
      </c>
      <c r="B1651" s="98" t="s">
        <v>1984</v>
      </c>
      <c r="C1651" s="103" t="s">
        <v>1985</v>
      </c>
      <c r="D1651" s="100" t="s">
        <v>1986</v>
      </c>
      <c r="E1651" s="47" t="s">
        <v>1827</v>
      </c>
      <c r="F1651" s="48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L</v>
      </c>
      <c r="J1651" s="10" t="str">
        <f>IF(COUNTIFS($E$3:E1651,E1651)=1,MAX($J$2:J1650)+1,"")</f>
        <v/>
      </c>
      <c r="K1651" s="6" t="str">
        <f t="shared" si="34"/>
        <v>2522100474Tiếng anh 1-1-25 (ĐH20.02)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</row>
    <row r="1652" spans="1:13" ht="18.75" customHeight="1">
      <c r="A1652" s="6" t="str">
        <f>IF(COUNTIFS($M$3:M1652,"",$B$3:B1652,B1652,$C$3:C1652,#REF!)=1,MAX('Danh sách'!$A$2:A1651)+1,"")</f>
        <v/>
      </c>
      <c r="B1652" s="98" t="s">
        <v>1987</v>
      </c>
      <c r="C1652" s="99" t="s">
        <v>1972</v>
      </c>
      <c r="D1652" s="100" t="s">
        <v>1988</v>
      </c>
      <c r="E1652" s="47" t="s">
        <v>1827</v>
      </c>
      <c r="F1652" s="48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L</v>
      </c>
      <c r="J1652" s="10" t="str">
        <f>IF(COUNTIFS($E$3:E1652,E1652)=1,MAX($J$2:J1651)+1,"")</f>
        <v/>
      </c>
      <c r="K1652" s="6" t="str">
        <f t="shared" si="34"/>
        <v>2522100866Tiếng anh 1-1-25 (ĐH20.02)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</row>
    <row r="1653" spans="1:13" ht="18.75" customHeight="1">
      <c r="A1653" s="6" t="str">
        <f>IF(COUNTIFS($M$3:M1653,"",$B$3:B1653,B1653,$C$3:C1653,#REF!)=1,MAX('Danh sách'!$A$2:A1652)+1,"")</f>
        <v/>
      </c>
      <c r="B1653" s="98" t="s">
        <v>1989</v>
      </c>
      <c r="C1653" s="99" t="s">
        <v>1972</v>
      </c>
      <c r="D1653" s="100" t="s">
        <v>1990</v>
      </c>
      <c r="E1653" s="47" t="s">
        <v>1827</v>
      </c>
      <c r="F1653" s="48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L</v>
      </c>
      <c r="J1653" s="10" t="str">
        <f>IF(COUNTIFS($E$3:E1653,E1653)=1,MAX($J$2:J1652)+1,"")</f>
        <v/>
      </c>
      <c r="K1653" s="6" t="str">
        <f t="shared" si="34"/>
        <v>2522100830Tiếng anh 1-1-25 (ĐH20.02)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</row>
    <row r="1654" spans="1:13" ht="18.75" customHeight="1">
      <c r="A1654" s="6" t="str">
        <f>IF(COUNTIFS($M$3:M1654,"",$B$3:B1654,B1654,$C$3:C1654,#REF!)=1,MAX('Danh sách'!$A$2:A1653)+1,"")</f>
        <v/>
      </c>
      <c r="B1654" s="98" t="s">
        <v>1991</v>
      </c>
      <c r="C1654" s="99" t="s">
        <v>1972</v>
      </c>
      <c r="D1654" s="100" t="s">
        <v>1992</v>
      </c>
      <c r="E1654" s="47" t="s">
        <v>1827</v>
      </c>
      <c r="F1654" s="48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L</v>
      </c>
      <c r="J1654" s="10" t="str">
        <f>IF(COUNTIFS($E$3:E1654,E1654)=1,MAX($J$2:J1653)+1,"")</f>
        <v/>
      </c>
      <c r="K1654" s="6" t="str">
        <f t="shared" si="34"/>
        <v>2522101018Tiếng anh 1-1-25 (ĐH20.02)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</row>
    <row r="1655" spans="1:13" ht="18.75" customHeight="1">
      <c r="A1655" s="6" t="str">
        <f>IF(COUNTIFS($M$3:M1655,"",$B$3:B1655,B1655,$C$3:C1655,#REF!)=1,MAX('Danh sách'!$A$2:A1654)+1,"")</f>
        <v/>
      </c>
      <c r="B1655" s="98" t="s">
        <v>1993</v>
      </c>
      <c r="C1655" s="99" t="s">
        <v>1972</v>
      </c>
      <c r="D1655" s="100" t="s">
        <v>1994</v>
      </c>
      <c r="E1655" s="47" t="s">
        <v>1827</v>
      </c>
      <c r="F1655" s="48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L</v>
      </c>
      <c r="J1655" s="10" t="str">
        <f>IF(COUNTIFS($E$3:E1655,E1655)=1,MAX($J$2:J1654)+1,"")</f>
        <v/>
      </c>
      <c r="K1655" s="6" t="str">
        <f t="shared" si="34"/>
        <v>2522100527Tiếng anh 1-1-25 (ĐH20.02)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</row>
    <row r="1656" spans="1:13" ht="18.75" customHeight="1">
      <c r="A1656" s="6" t="str">
        <f>IF(COUNTIFS($M$3:M1656,"",$B$3:B1656,B1656,$C$3:C1656,#REF!)=1,MAX('Danh sách'!$A$2:A1655)+1,"")</f>
        <v/>
      </c>
      <c r="B1656" s="98" t="s">
        <v>1995</v>
      </c>
      <c r="C1656" s="99" t="s">
        <v>1972</v>
      </c>
      <c r="D1656" s="100" t="s">
        <v>1996</v>
      </c>
      <c r="E1656" s="47" t="s">
        <v>1827</v>
      </c>
      <c r="F1656" s="48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L</v>
      </c>
      <c r="J1656" s="10" t="str">
        <f>IF(COUNTIFS($E$3:E1656,E1656)=1,MAX($J$2:J1655)+1,"")</f>
        <v/>
      </c>
      <c r="K1656" s="6" t="str">
        <f t="shared" si="34"/>
        <v>2522100890Tiếng anh 1-1-25 (ĐH20.02)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</row>
    <row r="1657" spans="1:13" ht="18.75" customHeight="1">
      <c r="A1657" s="6" t="str">
        <f>IF(COUNTIFS($M$3:M1657,"",$B$3:B1657,B1657,$C$3:C1657,#REF!)=1,MAX('Danh sách'!$A$2:A1656)+1,"")</f>
        <v/>
      </c>
      <c r="B1657" s="98" t="s">
        <v>1997</v>
      </c>
      <c r="C1657" s="99" t="s">
        <v>1972</v>
      </c>
      <c r="D1657" s="100" t="s">
        <v>1998</v>
      </c>
      <c r="E1657" s="47" t="s">
        <v>1827</v>
      </c>
      <c r="F1657" s="48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34"/>
        <v>2522100369Tiếng anh 1-1-25 (ĐH20.02)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</row>
    <row r="1658" spans="1:13" ht="18.75" customHeight="1">
      <c r="A1658" s="6" t="str">
        <f>IF(COUNTIFS($M$3:M1658,"",$B$3:B1658,B1658,$C$3:C1658,#REF!)=1,MAX('Danh sách'!$A$2:A1657)+1,"")</f>
        <v/>
      </c>
      <c r="B1658" s="98" t="s">
        <v>1999</v>
      </c>
      <c r="C1658" s="99" t="s">
        <v>1972</v>
      </c>
      <c r="D1658" s="100" t="s">
        <v>2000</v>
      </c>
      <c r="E1658" s="47" t="s">
        <v>1827</v>
      </c>
      <c r="F1658" s="48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34"/>
        <v>2522100476Tiếng anh 1-1-25 (ĐH20.02)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</row>
    <row r="1659" spans="1:13" ht="18.75" customHeight="1">
      <c r="A1659" s="6" t="str">
        <f>IF(COUNTIFS($M$3:M1659,"",$B$3:B1659,B1659,$C$3:C1659,#REF!)=1,MAX('Danh sách'!$A$2:A1658)+1,"")</f>
        <v/>
      </c>
      <c r="B1659" s="98" t="s">
        <v>2001</v>
      </c>
      <c r="C1659" s="99" t="s">
        <v>1972</v>
      </c>
      <c r="D1659" s="100" t="s">
        <v>2002</v>
      </c>
      <c r="E1659" s="47" t="s">
        <v>1827</v>
      </c>
      <c r="F1659" s="48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34"/>
        <v>2522100556Tiếng anh 1-1-25 (ĐH20.02)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</row>
    <row r="1660" spans="1:13" ht="18.75" customHeight="1">
      <c r="A1660" s="6" t="str">
        <f>IF(COUNTIFS($M$3:M1660,"",$B$3:B1660,B1660,$C$3:C1660,#REF!)=1,MAX('Danh sách'!$A$2:A1659)+1,"")</f>
        <v/>
      </c>
      <c r="B1660" s="98" t="s">
        <v>2003</v>
      </c>
      <c r="C1660" s="99" t="s">
        <v>1972</v>
      </c>
      <c r="D1660" s="100" t="s">
        <v>2004</v>
      </c>
      <c r="E1660" s="47" t="s">
        <v>1827</v>
      </c>
      <c r="F1660" s="48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34"/>
        <v>2522101005Tiếng anh 1-1-25 (ĐH20.02)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</row>
    <row r="1661" spans="1:13" ht="18.75" customHeight="1">
      <c r="A1661" s="6" t="str">
        <f>IF(COUNTIFS($M$3:M1661,"",$B$3:B1661,B1661,$C$3:C1661,#REF!)=1,MAX('Danh sách'!$A$2:A1660)+1,"")</f>
        <v/>
      </c>
      <c r="B1661" s="98" t="s">
        <v>2005</v>
      </c>
      <c r="C1661" s="99" t="s">
        <v>1972</v>
      </c>
      <c r="D1661" s="100" t="s">
        <v>2006</v>
      </c>
      <c r="E1661" s="47" t="s">
        <v>1827</v>
      </c>
      <c r="F1661" s="48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34"/>
        <v>2522101052Tiếng anh 1-1-25 (ĐH20.02)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</row>
    <row r="1662" spans="1:13" ht="18.75" customHeight="1">
      <c r="A1662" s="6" t="str">
        <f>IF(COUNTIFS($M$3:M1662,"",$B$3:B1662,B1662,$C$3:C1662,#REF!)=1,MAX('Danh sách'!$A$2:A1661)+1,"")</f>
        <v/>
      </c>
      <c r="B1662" s="98" t="s">
        <v>2007</v>
      </c>
      <c r="C1662" s="99" t="s">
        <v>1972</v>
      </c>
      <c r="D1662" s="100" t="s">
        <v>2008</v>
      </c>
      <c r="E1662" s="47" t="s">
        <v>1827</v>
      </c>
      <c r="F1662" s="48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34"/>
        <v>2522100859Tiếng anh 1-1-25 (ĐH20.02)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</row>
    <row r="1663" spans="1:13" ht="18.75" customHeight="1">
      <c r="A1663" s="6" t="str">
        <f>IF(COUNTIFS($M$3:M1663,"",$B$3:B1663,B1663,$C$3:C1663,#REF!)=1,MAX('Danh sách'!$A$2:A1662)+1,"")</f>
        <v/>
      </c>
      <c r="B1663" s="98" t="s">
        <v>2009</v>
      </c>
      <c r="C1663" s="99" t="s">
        <v>1972</v>
      </c>
      <c r="D1663" s="100" t="s">
        <v>2010</v>
      </c>
      <c r="E1663" s="47" t="s">
        <v>1827</v>
      </c>
      <c r="F1663" s="48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si="34"/>
        <v>2522100779Tiếng anh 1-1-25 (ĐH20.02)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</row>
    <row r="1664" spans="1:13" ht="18.75" customHeight="1">
      <c r="A1664" s="6" t="str">
        <f>IF(COUNTIFS($M$3:M1664,"",$B$3:B1664,B1664,$C$3:C1664,#REF!)=1,MAX('Danh sách'!$A$2:A1663)+1,"")</f>
        <v/>
      </c>
      <c r="B1664" s="98" t="s">
        <v>2011</v>
      </c>
      <c r="C1664" s="99" t="s">
        <v>1972</v>
      </c>
      <c r="D1664" s="100" t="s">
        <v>1523</v>
      </c>
      <c r="E1664" s="47" t="s">
        <v>1827</v>
      </c>
      <c r="F1664" s="48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34"/>
        <v>2522100777Tiếng anh 1-1-25 (ĐH20.02)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</row>
    <row r="1665" spans="1:13" ht="18.75" customHeight="1">
      <c r="A1665" s="6"/>
      <c r="B1665" s="98" t="s">
        <v>2012</v>
      </c>
      <c r="C1665" s="99" t="s">
        <v>1972</v>
      </c>
      <c r="D1665" s="100" t="s">
        <v>2013</v>
      </c>
      <c r="E1665" s="47" t="s">
        <v>1827</v>
      </c>
      <c r="F1665" s="48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34"/>
        <v>2522100759Tiếng anh 1-1-25 (ĐH20.02)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</row>
    <row r="1666" spans="1:13" ht="18.75" customHeight="1">
      <c r="A1666" s="6"/>
      <c r="B1666" s="98" t="s">
        <v>2014</v>
      </c>
      <c r="C1666" s="99" t="s">
        <v>1972</v>
      </c>
      <c r="D1666" s="100" t="s">
        <v>2015</v>
      </c>
      <c r="E1666" s="47" t="s">
        <v>1827</v>
      </c>
      <c r="F1666" s="48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34"/>
        <v>2522100994Tiếng anh 1-1-25 (ĐH20.02)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</row>
    <row r="1667" spans="1:13" ht="18.75" customHeight="1">
      <c r="A1667" s="6"/>
      <c r="B1667" s="98" t="s">
        <v>2016</v>
      </c>
      <c r="C1667" s="99" t="s">
        <v>1972</v>
      </c>
      <c r="D1667" s="100" t="s">
        <v>2017</v>
      </c>
      <c r="E1667" s="47" t="s">
        <v>1827</v>
      </c>
      <c r="F1667" s="48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34"/>
        <v>2522100940Tiếng anh 1-1-25 (ĐH20.02)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</row>
    <row r="1668" spans="1:13" ht="18.75" customHeight="1">
      <c r="A1668" s="6"/>
      <c r="B1668" s="98" t="s">
        <v>2018</v>
      </c>
      <c r="C1668" s="99" t="s">
        <v>1972</v>
      </c>
      <c r="D1668" s="100" t="s">
        <v>2019</v>
      </c>
      <c r="E1668" s="47" t="s">
        <v>1827</v>
      </c>
      <c r="F1668" s="48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ref="K1668:K1731" si="35">B1668&amp;E1668</f>
        <v>2522100439Tiếng anh 1-1-25 (ĐH20.02)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</row>
    <row r="1669" spans="1:13" ht="18.75" customHeight="1">
      <c r="A1669" s="6"/>
      <c r="B1669" s="98" t="s">
        <v>2020</v>
      </c>
      <c r="C1669" s="99" t="s">
        <v>1972</v>
      </c>
      <c r="D1669" s="100" t="s">
        <v>2021</v>
      </c>
      <c r="E1669" s="47" t="s">
        <v>1827</v>
      </c>
      <c r="F1669" s="48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35"/>
        <v>2522100596Tiếng anh 1-1-25 (ĐH20.02)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</row>
    <row r="1670" spans="1:13" ht="18.75" customHeight="1">
      <c r="A1670" s="6"/>
      <c r="B1670" s="98" t="s">
        <v>2022</v>
      </c>
      <c r="C1670" s="99" t="s">
        <v>1972</v>
      </c>
      <c r="D1670" s="100" t="s">
        <v>2023</v>
      </c>
      <c r="E1670" s="47" t="s">
        <v>1827</v>
      </c>
      <c r="F1670" s="48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35"/>
        <v>2522100611Tiếng anh 1-1-25 (ĐH20.02)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</row>
    <row r="1671" spans="1:13" ht="18.75" customHeight="1">
      <c r="A1671" s="6"/>
      <c r="B1671" s="98" t="s">
        <v>2024</v>
      </c>
      <c r="C1671" s="99" t="s">
        <v>1972</v>
      </c>
      <c r="D1671" s="100" t="s">
        <v>2025</v>
      </c>
      <c r="E1671" s="47" t="s">
        <v>1827</v>
      </c>
      <c r="F1671" s="48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35"/>
        <v>2522100464Tiếng anh 1-1-25 (ĐH20.02)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</row>
    <row r="1672" spans="1:13" ht="18.75" customHeight="1">
      <c r="A1672" s="6"/>
      <c r="B1672" s="98" t="s">
        <v>2026</v>
      </c>
      <c r="C1672" s="99" t="s">
        <v>1972</v>
      </c>
      <c r="D1672" s="100" t="s">
        <v>2027</v>
      </c>
      <c r="E1672" s="47" t="s">
        <v>1827</v>
      </c>
      <c r="F1672" s="48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35"/>
        <v>2522100813Tiếng anh 1-1-25 (ĐH20.02)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</row>
    <row r="1673" spans="1:13" ht="18.75" customHeight="1">
      <c r="A1673" s="6"/>
      <c r="B1673" s="98" t="s">
        <v>2028</v>
      </c>
      <c r="C1673" s="99" t="s">
        <v>1972</v>
      </c>
      <c r="D1673" s="100" t="s">
        <v>2029</v>
      </c>
      <c r="E1673" s="47" t="s">
        <v>1827</v>
      </c>
      <c r="F1673" s="48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35"/>
        <v>2522100591Tiếng anh 1-1-25 (ĐH20.02)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</row>
    <row r="1674" spans="1:13" ht="18.75" customHeight="1">
      <c r="A1674" s="6"/>
      <c r="B1674" s="98" t="s">
        <v>2030</v>
      </c>
      <c r="C1674" s="99" t="s">
        <v>1972</v>
      </c>
      <c r="D1674" s="100" t="s">
        <v>2031</v>
      </c>
      <c r="E1674" s="47" t="s">
        <v>1827</v>
      </c>
      <c r="F1674" s="48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35"/>
        <v>2522100525Tiếng anh 1-1-25 (ĐH20.02)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</row>
    <row r="1675" spans="1:13" ht="18.75" customHeight="1">
      <c r="A1675" s="6"/>
      <c r="B1675" s="98" t="s">
        <v>2032</v>
      </c>
      <c r="C1675" s="99" t="s">
        <v>1972</v>
      </c>
      <c r="D1675" s="100" t="s">
        <v>2033</v>
      </c>
      <c r="E1675" s="47" t="s">
        <v>1827</v>
      </c>
      <c r="F1675" s="48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35"/>
        <v>2522100566Tiếng anh 1-1-25 (ĐH20.02)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</row>
    <row r="1676" spans="1:13" ht="18.75" customHeight="1">
      <c r="A1676" s="6"/>
      <c r="B1676" s="98" t="s">
        <v>2034</v>
      </c>
      <c r="C1676" s="99" t="s">
        <v>1972</v>
      </c>
      <c r="D1676" s="100" t="s">
        <v>2035</v>
      </c>
      <c r="E1676" s="47" t="s">
        <v>1827</v>
      </c>
      <c r="F1676" s="48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35"/>
        <v>2522100896Tiếng anh 1-1-25 (ĐH20.02)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</row>
    <row r="1677" spans="1:13" ht="18.75" customHeight="1">
      <c r="A1677" s="6"/>
      <c r="B1677" s="98" t="s">
        <v>2036</v>
      </c>
      <c r="C1677" s="99" t="s">
        <v>1972</v>
      </c>
      <c r="D1677" s="100" t="s">
        <v>2037</v>
      </c>
      <c r="E1677" s="47" t="s">
        <v>1827</v>
      </c>
      <c r="F1677" s="48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35"/>
        <v>2521102099Tiếng anh 1-1-25 (ĐH20.02)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</row>
    <row r="1678" spans="1:13" ht="18.75" customHeight="1">
      <c r="A1678" s="6"/>
      <c r="B1678" s="98" t="s">
        <v>2038</v>
      </c>
      <c r="C1678" s="99" t="s">
        <v>1972</v>
      </c>
      <c r="D1678" s="100" t="s">
        <v>2039</v>
      </c>
      <c r="E1678" s="47" t="s">
        <v>1827</v>
      </c>
      <c r="F1678" s="48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35"/>
        <v>2522100561Tiếng anh 1-1-25 (ĐH20.02)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</row>
    <row r="1679" spans="1:13" ht="18.75" customHeight="1">
      <c r="A1679" s="6"/>
      <c r="B1679" s="98" t="s">
        <v>2040</v>
      </c>
      <c r="C1679" s="99" t="s">
        <v>1972</v>
      </c>
      <c r="D1679" s="100" t="s">
        <v>2041</v>
      </c>
      <c r="E1679" s="47" t="s">
        <v>1827</v>
      </c>
      <c r="F1679" s="48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35"/>
        <v>2522100920Tiếng anh 1-1-25 (ĐH20.02)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</row>
    <row r="1680" spans="1:13" ht="18.75" customHeight="1">
      <c r="A1680" s="6"/>
      <c r="B1680" s="98" t="s">
        <v>2042</v>
      </c>
      <c r="C1680" s="99" t="s">
        <v>1972</v>
      </c>
      <c r="D1680" s="100" t="s">
        <v>2043</v>
      </c>
      <c r="E1680" s="47" t="s">
        <v>1827</v>
      </c>
      <c r="F1680" s="48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35"/>
        <v>2522100565Tiếng anh 1-1-25 (ĐH20.02)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</row>
    <row r="1681" spans="1:13" ht="18.75" customHeight="1">
      <c r="A1681" s="6"/>
      <c r="B1681" s="98" t="s">
        <v>2044</v>
      </c>
      <c r="C1681" s="99" t="s">
        <v>1972</v>
      </c>
      <c r="D1681" s="100" t="s">
        <v>2045</v>
      </c>
      <c r="E1681" s="47" t="s">
        <v>1827</v>
      </c>
      <c r="F1681" s="48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35"/>
        <v>2521102095Tiếng anh 1-1-25 (ĐH20.02)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</row>
    <row r="1682" spans="1:13" ht="18.75" customHeight="1">
      <c r="A1682" s="6"/>
      <c r="B1682" s="98" t="s">
        <v>2046</v>
      </c>
      <c r="C1682" s="99" t="s">
        <v>1972</v>
      </c>
      <c r="D1682" s="100" t="s">
        <v>2047</v>
      </c>
      <c r="E1682" s="47" t="s">
        <v>1827</v>
      </c>
      <c r="F1682" s="48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35"/>
        <v>2522100764Tiếng anh 1-1-25 (ĐH20.02)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</row>
    <row r="1683" spans="1:13" ht="18.75" customHeight="1">
      <c r="A1683" s="6"/>
      <c r="B1683" s="98" t="s">
        <v>2048</v>
      </c>
      <c r="C1683" s="99" t="s">
        <v>1972</v>
      </c>
      <c r="D1683" s="100" t="s">
        <v>2049</v>
      </c>
      <c r="E1683" s="47" t="s">
        <v>1827</v>
      </c>
      <c r="F1683" s="48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35"/>
        <v>2522100926Tiếng anh 1-1-25 (ĐH20.02)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</row>
    <row r="1684" spans="1:13" ht="18.75" customHeight="1">
      <c r="A1684" s="6"/>
      <c r="B1684" s="98" t="s">
        <v>2050</v>
      </c>
      <c r="C1684" s="99" t="s">
        <v>1972</v>
      </c>
      <c r="D1684" s="100" t="s">
        <v>2051</v>
      </c>
      <c r="E1684" s="47" t="s">
        <v>1827</v>
      </c>
      <c r="F1684" s="48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35"/>
        <v>2522100396Tiếng anh 1-1-25 (ĐH20.02)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</row>
    <row r="1685" spans="1:13" ht="18.75" customHeight="1">
      <c r="A1685" s="6"/>
      <c r="B1685" s="98" t="s">
        <v>1971</v>
      </c>
      <c r="C1685" s="99" t="s">
        <v>1972</v>
      </c>
      <c r="D1685" s="100" t="s">
        <v>1973</v>
      </c>
      <c r="E1685" s="48" t="s">
        <v>1816</v>
      </c>
      <c r="F1685" s="48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T</v>
      </c>
      <c r="J1685" s="10">
        <f>IF(COUNTIFS($E$3:E1685,E1685)=1,MAX($J$2:J1684)+1,"")</f>
        <v>47</v>
      </c>
      <c r="K1685" s="6" t="str">
        <f t="shared" si="35"/>
        <v>2522100253Giáo dục thể chất 1-1-25 (ĐH20.02)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</row>
    <row r="1686" spans="1:13" ht="18.75" customHeight="1">
      <c r="A1686" s="6"/>
      <c r="B1686" s="98" t="s">
        <v>1974</v>
      </c>
      <c r="C1686" s="99" t="s">
        <v>1972</v>
      </c>
      <c r="D1686" s="100" t="s">
        <v>1975</v>
      </c>
      <c r="E1686" s="48" t="s">
        <v>1816</v>
      </c>
      <c r="F1686" s="48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T</v>
      </c>
      <c r="J1686" s="10" t="str">
        <f>IF(COUNTIFS($E$3:E1686,E1686)=1,MAX($J$2:J1685)+1,"")</f>
        <v/>
      </c>
      <c r="K1686" s="6" t="str">
        <f t="shared" si="35"/>
        <v>2522100456Giáo dục thể chất 1-1-25 (ĐH20.02)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</row>
    <row r="1687" spans="1:13" ht="18.75" customHeight="1">
      <c r="A1687" s="6"/>
      <c r="B1687" s="98" t="s">
        <v>1976</v>
      </c>
      <c r="C1687" s="99" t="s">
        <v>1972</v>
      </c>
      <c r="D1687" s="100" t="s">
        <v>1977</v>
      </c>
      <c r="E1687" s="48" t="s">
        <v>1816</v>
      </c>
      <c r="F1687" s="48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T</v>
      </c>
      <c r="J1687" s="10" t="str">
        <f>IF(COUNTIFS($E$3:E1687,E1687)=1,MAX($J$2:J1686)+1,"")</f>
        <v/>
      </c>
      <c r="K1687" s="6" t="str">
        <f t="shared" si="35"/>
        <v>2522100590Giáo dục thể chất 1-1-25 (ĐH20.02)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</row>
    <row r="1688" spans="1:13" ht="18.75" customHeight="1">
      <c r="A1688" s="6"/>
      <c r="B1688" s="98" t="s">
        <v>1978</v>
      </c>
      <c r="C1688" s="99" t="s">
        <v>1972</v>
      </c>
      <c r="D1688" s="100" t="s">
        <v>1979</v>
      </c>
      <c r="E1688" s="48" t="s">
        <v>1816</v>
      </c>
      <c r="F1688" s="48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T</v>
      </c>
      <c r="J1688" s="10" t="str">
        <f>IF(COUNTIFS($E$3:E1688,E1688)=1,MAX($J$2:J1687)+1,"")</f>
        <v/>
      </c>
      <c r="K1688" s="6" t="str">
        <f t="shared" si="35"/>
        <v>2522100915Giáo dục thể chất 1-1-25 (ĐH20.02)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</row>
    <row r="1689" spans="1:13" ht="18.75" customHeight="1">
      <c r="A1689" s="6"/>
      <c r="B1689" s="98" t="s">
        <v>1980</v>
      </c>
      <c r="C1689" s="99" t="s">
        <v>1972</v>
      </c>
      <c r="D1689" s="100" t="s">
        <v>1981</v>
      </c>
      <c r="E1689" s="48" t="s">
        <v>1816</v>
      </c>
      <c r="F1689" s="48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T</v>
      </c>
      <c r="J1689" s="10" t="str">
        <f>IF(COUNTIFS($E$3:E1689,E1689)=1,MAX($J$2:J1688)+1,"")</f>
        <v/>
      </c>
      <c r="K1689" s="6" t="str">
        <f t="shared" si="35"/>
        <v>2522100470Giáo dục thể chất 1-1-25 (ĐH20.02)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</row>
    <row r="1690" spans="1:13" ht="18.75" customHeight="1">
      <c r="A1690" s="6"/>
      <c r="B1690" s="98" t="s">
        <v>1982</v>
      </c>
      <c r="C1690" s="99" t="s">
        <v>1972</v>
      </c>
      <c r="D1690" s="100" t="s">
        <v>1983</v>
      </c>
      <c r="E1690" s="48" t="s">
        <v>1816</v>
      </c>
      <c r="F1690" s="48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T</v>
      </c>
      <c r="J1690" s="10" t="str">
        <f>IF(COUNTIFS($E$3:E1690,E1690)=1,MAX($J$2:J1689)+1,"")</f>
        <v/>
      </c>
      <c r="K1690" s="6" t="str">
        <f t="shared" si="35"/>
        <v>2522100725Giáo dục thể chất 1-1-25 (ĐH20.02)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</row>
    <row r="1691" spans="1:13" ht="18.75" customHeight="1">
      <c r="A1691" s="6"/>
      <c r="B1691" s="98" t="s">
        <v>1984</v>
      </c>
      <c r="C1691" s="103" t="s">
        <v>1985</v>
      </c>
      <c r="D1691" s="100" t="s">
        <v>1986</v>
      </c>
      <c r="E1691" s="48" t="s">
        <v>1816</v>
      </c>
      <c r="F1691" s="48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T</v>
      </c>
      <c r="J1691" s="10" t="str">
        <f>IF(COUNTIFS($E$3:E1691,E1691)=1,MAX($J$2:J1690)+1,"")</f>
        <v/>
      </c>
      <c r="K1691" s="6" t="str">
        <f t="shared" si="35"/>
        <v>2522100474Giáo dục thể chất 1-1-25 (ĐH20.02)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</row>
    <row r="1692" spans="1:13" ht="18.75" customHeight="1">
      <c r="A1692" s="6"/>
      <c r="B1692" s="98" t="s">
        <v>1987</v>
      </c>
      <c r="C1692" s="99" t="s">
        <v>1972</v>
      </c>
      <c r="D1692" s="100" t="s">
        <v>1988</v>
      </c>
      <c r="E1692" s="48" t="s">
        <v>1816</v>
      </c>
      <c r="F1692" s="48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T</v>
      </c>
      <c r="J1692" s="10" t="str">
        <f>IF(COUNTIFS($E$3:E1692,E1692)=1,MAX($J$2:J1691)+1,"")</f>
        <v/>
      </c>
      <c r="K1692" s="6" t="str">
        <f t="shared" si="35"/>
        <v>2522100866Giáo dục thể chất 1-1-25 (ĐH20.02)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</row>
    <row r="1693" spans="1:13" ht="18.75" customHeight="1">
      <c r="A1693" s="6"/>
      <c r="B1693" s="98" t="s">
        <v>1989</v>
      </c>
      <c r="C1693" s="99" t="s">
        <v>1972</v>
      </c>
      <c r="D1693" s="100" t="s">
        <v>1990</v>
      </c>
      <c r="E1693" s="48" t="s">
        <v>1816</v>
      </c>
      <c r="F1693" s="48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T</v>
      </c>
      <c r="J1693" s="10" t="str">
        <f>IF(COUNTIFS($E$3:E1693,E1693)=1,MAX($J$2:J1692)+1,"")</f>
        <v/>
      </c>
      <c r="K1693" s="6" t="str">
        <f t="shared" si="35"/>
        <v>2522100830Giáo dục thể chất 1-1-25 (ĐH20.02)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</row>
    <row r="1694" spans="1:13" ht="18.75" customHeight="1">
      <c r="A1694" s="6"/>
      <c r="B1694" s="98" t="s">
        <v>1991</v>
      </c>
      <c r="C1694" s="99" t="s">
        <v>1972</v>
      </c>
      <c r="D1694" s="100" t="s">
        <v>1992</v>
      </c>
      <c r="E1694" s="48" t="s">
        <v>1816</v>
      </c>
      <c r="F1694" s="48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T</v>
      </c>
      <c r="J1694" s="10" t="str">
        <f>IF(COUNTIFS($E$3:E1694,E1694)=1,MAX($J$2:J1693)+1,"")</f>
        <v/>
      </c>
      <c r="K1694" s="6" t="str">
        <f t="shared" si="35"/>
        <v>2522101018Giáo dục thể chất 1-1-25 (ĐH20.02)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</row>
    <row r="1695" spans="1:13" ht="18.75" customHeight="1">
      <c r="A1695" s="6"/>
      <c r="B1695" s="98" t="s">
        <v>1993</v>
      </c>
      <c r="C1695" s="99" t="s">
        <v>1972</v>
      </c>
      <c r="D1695" s="100" t="s">
        <v>1994</v>
      </c>
      <c r="E1695" s="48" t="s">
        <v>1816</v>
      </c>
      <c r="F1695" s="48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T</v>
      </c>
      <c r="J1695" s="10" t="str">
        <f>IF(COUNTIFS($E$3:E1695,E1695)=1,MAX($J$2:J1694)+1,"")</f>
        <v/>
      </c>
      <c r="K1695" s="6" t="str">
        <f t="shared" si="35"/>
        <v>2522100527Giáo dục thể chất 1-1-25 (ĐH20.02)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</row>
    <row r="1696" spans="1:13" ht="18.75" customHeight="1">
      <c r="A1696" s="6"/>
      <c r="B1696" s="98" t="s">
        <v>1995</v>
      </c>
      <c r="C1696" s="99" t="s">
        <v>1972</v>
      </c>
      <c r="D1696" s="100" t="s">
        <v>1996</v>
      </c>
      <c r="E1696" s="48" t="s">
        <v>1816</v>
      </c>
      <c r="F1696" s="48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T</v>
      </c>
      <c r="J1696" s="10" t="str">
        <f>IF(COUNTIFS($E$3:E1696,E1696)=1,MAX($J$2:J1695)+1,"")</f>
        <v/>
      </c>
      <c r="K1696" s="6" t="str">
        <f t="shared" si="35"/>
        <v>2522100890Giáo dục thể chất 1-1-25 (ĐH20.02)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</row>
    <row r="1697" spans="1:13" ht="18.75" customHeight="1">
      <c r="A1697" s="6"/>
      <c r="B1697" s="98" t="s">
        <v>1997</v>
      </c>
      <c r="C1697" s="99" t="s">
        <v>1972</v>
      </c>
      <c r="D1697" s="100" t="s">
        <v>1998</v>
      </c>
      <c r="E1697" s="48" t="s">
        <v>1816</v>
      </c>
      <c r="F1697" s="48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T</v>
      </c>
      <c r="J1697" s="10" t="str">
        <f>IF(COUNTIFS($E$3:E1697,E1697)=1,MAX($J$2:J1696)+1,"")</f>
        <v/>
      </c>
      <c r="K1697" s="6" t="str">
        <f t="shared" si="35"/>
        <v>2522100369Giáo dục thể chất 1-1-25 (ĐH20.02)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</row>
    <row r="1698" spans="1:13" ht="18.75" customHeight="1">
      <c r="A1698" s="6"/>
      <c r="B1698" s="98" t="s">
        <v>1999</v>
      </c>
      <c r="C1698" s="99" t="s">
        <v>1972</v>
      </c>
      <c r="D1698" s="100" t="s">
        <v>2000</v>
      </c>
      <c r="E1698" s="48" t="s">
        <v>1816</v>
      </c>
      <c r="F1698" s="48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T</v>
      </c>
      <c r="J1698" s="10" t="str">
        <f>IF(COUNTIFS($E$3:E1698,E1698)=1,MAX($J$2:J1697)+1,"")</f>
        <v/>
      </c>
      <c r="K1698" s="6" t="str">
        <f t="shared" si="35"/>
        <v>2522100476Giáo dục thể chất 1-1-25 (ĐH20.02)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</row>
    <row r="1699" spans="1:13" ht="18.75" customHeight="1">
      <c r="A1699" s="6"/>
      <c r="B1699" s="98" t="s">
        <v>2001</v>
      </c>
      <c r="C1699" s="99" t="s">
        <v>1972</v>
      </c>
      <c r="D1699" s="100" t="s">
        <v>2002</v>
      </c>
      <c r="E1699" s="48" t="s">
        <v>1816</v>
      </c>
      <c r="F1699" s="48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T</v>
      </c>
      <c r="J1699" s="10" t="str">
        <f>IF(COUNTIFS($E$3:E1699,E1699)=1,MAX($J$2:J1698)+1,"")</f>
        <v/>
      </c>
      <c r="K1699" s="6" t="str">
        <f t="shared" si="35"/>
        <v>2522100556Giáo dục thể chất 1-1-25 (ĐH20.02)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</row>
    <row r="1700" spans="1:13" ht="18.75" customHeight="1">
      <c r="A1700" s="6"/>
      <c r="B1700" s="98" t="s">
        <v>2003</v>
      </c>
      <c r="C1700" s="99" t="s">
        <v>1972</v>
      </c>
      <c r="D1700" s="100" t="s">
        <v>2004</v>
      </c>
      <c r="E1700" s="48" t="s">
        <v>1816</v>
      </c>
      <c r="F1700" s="48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T</v>
      </c>
      <c r="J1700" s="10" t="str">
        <f>IF(COUNTIFS($E$3:E1700,E1700)=1,MAX($J$2:J1699)+1,"")</f>
        <v/>
      </c>
      <c r="K1700" s="6" t="str">
        <f t="shared" si="35"/>
        <v>2522101005Giáo dục thể chất 1-1-25 (ĐH20.02)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</row>
    <row r="1701" spans="1:13" ht="18.75" customHeight="1">
      <c r="A1701" s="6"/>
      <c r="B1701" s="98" t="s">
        <v>2005</v>
      </c>
      <c r="C1701" s="99" t="s">
        <v>1972</v>
      </c>
      <c r="D1701" s="100" t="s">
        <v>2006</v>
      </c>
      <c r="E1701" s="48" t="s">
        <v>1816</v>
      </c>
      <c r="F1701" s="48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T</v>
      </c>
      <c r="J1701" s="10" t="str">
        <f>IF(COUNTIFS($E$3:E1701,E1701)=1,MAX($J$2:J1700)+1,"")</f>
        <v/>
      </c>
      <c r="K1701" s="6" t="str">
        <f t="shared" si="35"/>
        <v>2522101052Giáo dục thể chất 1-1-25 (ĐH20.02)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</row>
    <row r="1702" spans="1:13" ht="18.75" customHeight="1">
      <c r="A1702" s="6"/>
      <c r="B1702" s="98" t="s">
        <v>2007</v>
      </c>
      <c r="C1702" s="99" t="s">
        <v>1972</v>
      </c>
      <c r="D1702" s="100" t="s">
        <v>2008</v>
      </c>
      <c r="E1702" s="48" t="s">
        <v>1816</v>
      </c>
      <c r="F1702" s="48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T</v>
      </c>
      <c r="J1702" s="10" t="str">
        <f>IF(COUNTIFS($E$3:E1702,E1702)=1,MAX($J$2:J1701)+1,"")</f>
        <v/>
      </c>
      <c r="K1702" s="6" t="str">
        <f t="shared" si="35"/>
        <v>2522100859Giáo dục thể chất 1-1-25 (ĐH20.02)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</row>
    <row r="1703" spans="1:13" ht="18.75" customHeight="1">
      <c r="A1703" s="6"/>
      <c r="B1703" s="98" t="s">
        <v>2009</v>
      </c>
      <c r="C1703" s="99" t="s">
        <v>1972</v>
      </c>
      <c r="D1703" s="100" t="s">
        <v>2010</v>
      </c>
      <c r="E1703" s="48" t="s">
        <v>1816</v>
      </c>
      <c r="F1703" s="48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T</v>
      </c>
      <c r="J1703" s="10" t="str">
        <f>IF(COUNTIFS($E$3:E1703,E1703)=1,MAX($J$2:J1702)+1,"")</f>
        <v/>
      </c>
      <c r="K1703" s="6" t="str">
        <f t="shared" si="35"/>
        <v>2522100779Giáo dục thể chất 1-1-25 (ĐH20.02)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</row>
    <row r="1704" spans="1:13" ht="18.75" customHeight="1">
      <c r="A1704" s="6"/>
      <c r="B1704" s="98" t="s">
        <v>2011</v>
      </c>
      <c r="C1704" s="99" t="s">
        <v>1972</v>
      </c>
      <c r="D1704" s="100" t="s">
        <v>1523</v>
      </c>
      <c r="E1704" s="48" t="s">
        <v>1816</v>
      </c>
      <c r="F1704" s="48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T</v>
      </c>
      <c r="J1704" s="10" t="str">
        <f>IF(COUNTIFS($E$3:E1704,E1704)=1,MAX($J$2:J1703)+1,"")</f>
        <v/>
      </c>
      <c r="K1704" s="6" t="str">
        <f t="shared" si="35"/>
        <v>2522100777Giáo dục thể chất 1-1-25 (ĐH20.02)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</row>
    <row r="1705" spans="1:13" ht="18.75" customHeight="1">
      <c r="A1705" s="6"/>
      <c r="B1705" s="98" t="s">
        <v>2012</v>
      </c>
      <c r="C1705" s="99" t="s">
        <v>1972</v>
      </c>
      <c r="D1705" s="100" t="s">
        <v>2013</v>
      </c>
      <c r="E1705" s="48" t="s">
        <v>1816</v>
      </c>
      <c r="F1705" s="48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T</v>
      </c>
      <c r="J1705" s="10" t="str">
        <f>IF(COUNTIFS($E$3:E1705,E1705)=1,MAX($J$2:J1704)+1,"")</f>
        <v/>
      </c>
      <c r="K1705" s="6" t="str">
        <f t="shared" si="35"/>
        <v>2522100759Giáo dục thể chất 1-1-25 (ĐH20.02)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</row>
    <row r="1706" spans="1:13" ht="18.75" customHeight="1">
      <c r="A1706" s="6"/>
      <c r="B1706" s="98" t="s">
        <v>2014</v>
      </c>
      <c r="C1706" s="99" t="s">
        <v>1972</v>
      </c>
      <c r="D1706" s="100" t="s">
        <v>2015</v>
      </c>
      <c r="E1706" s="48" t="s">
        <v>1816</v>
      </c>
      <c r="F1706" s="48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T</v>
      </c>
      <c r="J1706" s="10" t="str">
        <f>IF(COUNTIFS($E$3:E1706,E1706)=1,MAX($J$2:J1705)+1,"")</f>
        <v/>
      </c>
      <c r="K1706" s="6" t="str">
        <f t="shared" si="35"/>
        <v>2522100994Giáo dục thể chất 1-1-25 (ĐH20.02)</v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</row>
    <row r="1707" spans="1:13" ht="18.75" customHeight="1">
      <c r="A1707" s="6"/>
      <c r="B1707" s="98" t="s">
        <v>2016</v>
      </c>
      <c r="C1707" s="99" t="s">
        <v>1972</v>
      </c>
      <c r="D1707" s="100" t="s">
        <v>2017</v>
      </c>
      <c r="E1707" s="48" t="s">
        <v>1816</v>
      </c>
      <c r="F1707" s="48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T</v>
      </c>
      <c r="J1707" s="10" t="str">
        <f>IF(COUNTIFS($E$3:E1707,E1707)=1,MAX($J$2:J1706)+1,"")</f>
        <v/>
      </c>
      <c r="K1707" s="6" t="str">
        <f t="shared" si="35"/>
        <v>2522100940Giáo dục thể chất 1-1-25 (ĐH20.02)</v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</row>
    <row r="1708" spans="1:13" ht="18.75" customHeight="1">
      <c r="A1708" s="6"/>
      <c r="B1708" s="98" t="s">
        <v>2018</v>
      </c>
      <c r="C1708" s="99" t="s">
        <v>1972</v>
      </c>
      <c r="D1708" s="100" t="s">
        <v>2019</v>
      </c>
      <c r="E1708" s="48" t="s">
        <v>1816</v>
      </c>
      <c r="F1708" s="48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T</v>
      </c>
      <c r="J1708" s="10" t="str">
        <f>IF(COUNTIFS($E$3:E1708,E1708)=1,MAX($J$2:J1707)+1,"")</f>
        <v/>
      </c>
      <c r="K1708" s="6" t="str">
        <f t="shared" si="35"/>
        <v>2522100439Giáo dục thể chất 1-1-25 (ĐH20.02)</v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</row>
    <row r="1709" spans="1:13" ht="18.75" customHeight="1">
      <c r="A1709" s="6"/>
      <c r="B1709" s="98" t="s">
        <v>2020</v>
      </c>
      <c r="C1709" s="99" t="s">
        <v>1972</v>
      </c>
      <c r="D1709" s="100" t="s">
        <v>2021</v>
      </c>
      <c r="E1709" s="48" t="s">
        <v>1816</v>
      </c>
      <c r="F1709" s="48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T</v>
      </c>
      <c r="J1709" s="10" t="str">
        <f>IF(COUNTIFS($E$3:E1709,E1709)=1,MAX($J$2:J1708)+1,"")</f>
        <v/>
      </c>
      <c r="K1709" s="6" t="str">
        <f t="shared" si="35"/>
        <v>2522100596Giáo dục thể chất 1-1-25 (ĐH20.02)</v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</row>
    <row r="1710" spans="1:13" ht="18.75" customHeight="1">
      <c r="A1710" s="6"/>
      <c r="B1710" s="98" t="s">
        <v>2022</v>
      </c>
      <c r="C1710" s="99" t="s">
        <v>1972</v>
      </c>
      <c r="D1710" s="100" t="s">
        <v>2023</v>
      </c>
      <c r="E1710" s="48" t="s">
        <v>1816</v>
      </c>
      <c r="F1710" s="48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T</v>
      </c>
      <c r="J1710" s="10" t="str">
        <f>IF(COUNTIFS($E$3:E1710,E1710)=1,MAX($J$2:J1709)+1,"")</f>
        <v/>
      </c>
      <c r="K1710" s="6" t="str">
        <f t="shared" si="35"/>
        <v>2522100611Giáo dục thể chất 1-1-25 (ĐH20.02)</v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</row>
    <row r="1711" spans="1:13" ht="18.75" customHeight="1">
      <c r="A1711" s="6"/>
      <c r="B1711" s="98" t="s">
        <v>2024</v>
      </c>
      <c r="C1711" s="99" t="s">
        <v>1972</v>
      </c>
      <c r="D1711" s="100" t="s">
        <v>2025</v>
      </c>
      <c r="E1711" s="48" t="s">
        <v>1816</v>
      </c>
      <c r="F1711" s="48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T</v>
      </c>
      <c r="J1711" s="10" t="str">
        <f>IF(COUNTIFS($E$3:E1711,E1711)=1,MAX($J$2:J1710)+1,"")</f>
        <v/>
      </c>
      <c r="K1711" s="6" t="str">
        <f t="shared" si="35"/>
        <v>2522100464Giáo dục thể chất 1-1-25 (ĐH20.02)</v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</row>
    <row r="1712" spans="1:13" ht="18.75" customHeight="1">
      <c r="A1712" s="6"/>
      <c r="B1712" s="98" t="s">
        <v>2026</v>
      </c>
      <c r="C1712" s="99" t="s">
        <v>1972</v>
      </c>
      <c r="D1712" s="100" t="s">
        <v>2027</v>
      </c>
      <c r="E1712" s="48" t="s">
        <v>1816</v>
      </c>
      <c r="F1712" s="48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T</v>
      </c>
      <c r="J1712" s="10" t="str">
        <f>IF(COUNTIFS($E$3:E1712,E1712)=1,MAX($J$2:J1711)+1,"")</f>
        <v/>
      </c>
      <c r="K1712" s="6" t="str">
        <f t="shared" si="35"/>
        <v>2522100813Giáo dục thể chất 1-1-25 (ĐH20.02)</v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</row>
    <row r="1713" spans="1:13" ht="18.75" customHeight="1">
      <c r="A1713" s="6"/>
      <c r="B1713" s="98" t="s">
        <v>2028</v>
      </c>
      <c r="C1713" s="99" t="s">
        <v>1972</v>
      </c>
      <c r="D1713" s="100" t="s">
        <v>2029</v>
      </c>
      <c r="E1713" s="48" t="s">
        <v>1816</v>
      </c>
      <c r="F1713" s="48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T</v>
      </c>
      <c r="J1713" s="10" t="str">
        <f>IF(COUNTIFS($E$3:E1713,E1713)=1,MAX($J$2:J1712)+1,"")</f>
        <v/>
      </c>
      <c r="K1713" s="6" t="str">
        <f t="shared" si="35"/>
        <v>2522100591Giáo dục thể chất 1-1-25 (ĐH20.02)</v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</row>
    <row r="1714" spans="1:13" ht="18.75" customHeight="1">
      <c r="A1714" s="6"/>
      <c r="B1714" s="98" t="s">
        <v>2030</v>
      </c>
      <c r="C1714" s="99" t="s">
        <v>1972</v>
      </c>
      <c r="D1714" s="100" t="s">
        <v>2031</v>
      </c>
      <c r="E1714" s="48" t="s">
        <v>1816</v>
      </c>
      <c r="F1714" s="48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T</v>
      </c>
      <c r="J1714" s="10" t="str">
        <f>IF(COUNTIFS($E$3:E1714,E1714)=1,MAX($J$2:J1713)+1,"")</f>
        <v/>
      </c>
      <c r="K1714" s="6" t="str">
        <f t="shared" si="35"/>
        <v>2522100525Giáo dục thể chất 1-1-25 (ĐH20.02)</v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</row>
    <row r="1715" spans="1:13" ht="18.75" customHeight="1">
      <c r="A1715" s="6"/>
      <c r="B1715" s="98" t="s">
        <v>2032</v>
      </c>
      <c r="C1715" s="99" t="s">
        <v>1972</v>
      </c>
      <c r="D1715" s="100" t="s">
        <v>2033</v>
      </c>
      <c r="E1715" s="48" t="s">
        <v>1816</v>
      </c>
      <c r="F1715" s="48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T</v>
      </c>
      <c r="J1715" s="10" t="str">
        <f>IF(COUNTIFS($E$3:E1715,E1715)=1,MAX($J$2:J1714)+1,"")</f>
        <v/>
      </c>
      <c r="K1715" s="6" t="str">
        <f t="shared" si="35"/>
        <v>2522100566Giáo dục thể chất 1-1-25 (ĐH20.02)</v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</row>
    <row r="1716" spans="1:13" ht="18.75" customHeight="1">
      <c r="A1716" s="6"/>
      <c r="B1716" s="98" t="s">
        <v>2034</v>
      </c>
      <c r="C1716" s="99" t="s">
        <v>1972</v>
      </c>
      <c r="D1716" s="100" t="s">
        <v>2035</v>
      </c>
      <c r="E1716" s="48" t="s">
        <v>1816</v>
      </c>
      <c r="F1716" s="48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T</v>
      </c>
      <c r="J1716" s="10" t="str">
        <f>IF(COUNTIFS($E$3:E1716,E1716)=1,MAX($J$2:J1715)+1,"")</f>
        <v/>
      </c>
      <c r="K1716" s="6" t="str">
        <f t="shared" si="35"/>
        <v>2522100896Giáo dục thể chất 1-1-25 (ĐH20.02)</v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</row>
    <row r="1717" spans="1:13" ht="18.75" customHeight="1">
      <c r="A1717" s="6"/>
      <c r="B1717" s="98" t="s">
        <v>2036</v>
      </c>
      <c r="C1717" s="99" t="s">
        <v>1972</v>
      </c>
      <c r="D1717" s="100" t="s">
        <v>2037</v>
      </c>
      <c r="E1717" s="48" t="s">
        <v>1816</v>
      </c>
      <c r="F1717" s="48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T</v>
      </c>
      <c r="J1717" s="10" t="str">
        <f>IF(COUNTIFS($E$3:E1717,E1717)=1,MAX($J$2:J1716)+1,"")</f>
        <v/>
      </c>
      <c r="K1717" s="6" t="str">
        <f t="shared" si="35"/>
        <v>2521102099Giáo dục thể chất 1-1-25 (ĐH20.02)</v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</row>
    <row r="1718" spans="1:13" ht="18.75" customHeight="1">
      <c r="A1718" s="6"/>
      <c r="B1718" s="98" t="s">
        <v>2038</v>
      </c>
      <c r="C1718" s="99" t="s">
        <v>1972</v>
      </c>
      <c r="D1718" s="100" t="s">
        <v>2039</v>
      </c>
      <c r="E1718" s="48" t="s">
        <v>1816</v>
      </c>
      <c r="F1718" s="48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T</v>
      </c>
      <c r="J1718" s="10" t="str">
        <f>IF(COUNTIFS($E$3:E1718,E1718)=1,MAX($J$2:J1717)+1,"")</f>
        <v/>
      </c>
      <c r="K1718" s="6" t="str">
        <f t="shared" si="35"/>
        <v>2522100561Giáo dục thể chất 1-1-25 (ĐH20.02)</v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</row>
    <row r="1719" spans="1:13" ht="18.75" customHeight="1">
      <c r="A1719" s="6"/>
      <c r="B1719" s="98" t="s">
        <v>2040</v>
      </c>
      <c r="C1719" s="99" t="s">
        <v>1972</v>
      </c>
      <c r="D1719" s="100" t="s">
        <v>2041</v>
      </c>
      <c r="E1719" s="48" t="s">
        <v>1816</v>
      </c>
      <c r="F1719" s="48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T</v>
      </c>
      <c r="J1719" s="10" t="str">
        <f>IF(COUNTIFS($E$3:E1719,E1719)=1,MAX($J$2:J1718)+1,"")</f>
        <v/>
      </c>
      <c r="K1719" s="6" t="str">
        <f t="shared" si="35"/>
        <v>2522100920Giáo dục thể chất 1-1-25 (ĐH20.02)</v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</row>
    <row r="1720" spans="1:13" ht="18.75" customHeight="1">
      <c r="A1720" s="6"/>
      <c r="B1720" s="98" t="s">
        <v>2042</v>
      </c>
      <c r="C1720" s="99" t="s">
        <v>1972</v>
      </c>
      <c r="D1720" s="100" t="s">
        <v>2043</v>
      </c>
      <c r="E1720" s="48" t="s">
        <v>1816</v>
      </c>
      <c r="F1720" s="48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T</v>
      </c>
      <c r="J1720" s="10" t="str">
        <f>IF(COUNTIFS($E$3:E1720,E1720)=1,MAX($J$2:J1719)+1,"")</f>
        <v/>
      </c>
      <c r="K1720" s="6" t="str">
        <f t="shared" si="35"/>
        <v>2522100565Giáo dục thể chất 1-1-25 (ĐH20.02)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</row>
    <row r="1721" spans="1:13" ht="18.75" customHeight="1">
      <c r="A1721" s="6"/>
      <c r="B1721" s="98" t="s">
        <v>2044</v>
      </c>
      <c r="C1721" s="99" t="s">
        <v>1972</v>
      </c>
      <c r="D1721" s="100" t="s">
        <v>2045</v>
      </c>
      <c r="E1721" s="48" t="s">
        <v>1816</v>
      </c>
      <c r="F1721" s="48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T</v>
      </c>
      <c r="J1721" s="10" t="str">
        <f>IF(COUNTIFS($E$3:E1721,E1721)=1,MAX($J$2:J1720)+1,"")</f>
        <v/>
      </c>
      <c r="K1721" s="6" t="str">
        <f t="shared" si="35"/>
        <v>2521102095Giáo dục thể chất 1-1-25 (ĐH20.02)</v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</row>
    <row r="1722" spans="1:13" ht="18.75" customHeight="1">
      <c r="A1722" s="6"/>
      <c r="B1722" s="98" t="s">
        <v>2046</v>
      </c>
      <c r="C1722" s="99" t="s">
        <v>1972</v>
      </c>
      <c r="D1722" s="100" t="s">
        <v>2047</v>
      </c>
      <c r="E1722" s="48" t="s">
        <v>1816</v>
      </c>
      <c r="F1722" s="48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T</v>
      </c>
      <c r="J1722" s="10" t="str">
        <f>IF(COUNTIFS($E$3:E1722,E1722)=1,MAX($J$2:J1721)+1,"")</f>
        <v/>
      </c>
      <c r="K1722" s="6" t="str">
        <f t="shared" si="35"/>
        <v>2522100764Giáo dục thể chất 1-1-25 (ĐH20.02)</v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</row>
    <row r="1723" spans="1:13" ht="18.75" customHeight="1">
      <c r="A1723" s="6"/>
      <c r="B1723" s="98" t="s">
        <v>2048</v>
      </c>
      <c r="C1723" s="99" t="s">
        <v>1972</v>
      </c>
      <c r="D1723" s="100" t="s">
        <v>2049</v>
      </c>
      <c r="E1723" s="48" t="s">
        <v>1816</v>
      </c>
      <c r="F1723" s="48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T</v>
      </c>
      <c r="J1723" s="10" t="str">
        <f>IF(COUNTIFS($E$3:E1723,E1723)=1,MAX($J$2:J1722)+1,"")</f>
        <v/>
      </c>
      <c r="K1723" s="6" t="str">
        <f t="shared" si="35"/>
        <v>2522100926Giáo dục thể chất 1-1-25 (ĐH20.02)</v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</row>
    <row r="1724" spans="1:13" ht="18.75" customHeight="1">
      <c r="A1724" s="6"/>
      <c r="B1724" s="98" t="s">
        <v>2050</v>
      </c>
      <c r="C1724" s="99" t="s">
        <v>1972</v>
      </c>
      <c r="D1724" s="100" t="s">
        <v>2051</v>
      </c>
      <c r="E1724" s="48" t="s">
        <v>1816</v>
      </c>
      <c r="F1724" s="48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T</v>
      </c>
      <c r="J1724" s="10" t="str">
        <f>IF(COUNTIFS($E$3:E1724,E1724)=1,MAX($J$2:J1723)+1,"")</f>
        <v/>
      </c>
      <c r="K1724" s="6" t="str">
        <f t="shared" si="35"/>
        <v>2522100396Giáo dục thể chất 1-1-25 (ĐH20.02)</v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</row>
    <row r="1725" spans="1:13" ht="18.75" customHeight="1">
      <c r="A1725" s="6"/>
      <c r="B1725" s="98" t="s">
        <v>2052</v>
      </c>
      <c r="C1725" s="99" t="s">
        <v>2053</v>
      </c>
      <c r="D1725" s="100" t="s">
        <v>2054</v>
      </c>
      <c r="E1725" s="48" t="s">
        <v>1817</v>
      </c>
      <c r="F1725" s="48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T</v>
      </c>
      <c r="J1725" s="10">
        <f>IF(COUNTIFS($E$3:E1725,E1725)=1,MAX($J$2:J1724)+1,"")</f>
        <v>48</v>
      </c>
      <c r="K1725" s="6" t="str">
        <f t="shared" si="35"/>
        <v>2522100574Giáo dục thể chất 1-1-25 (ĐH20.03)</v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</row>
    <row r="1726" spans="1:13" ht="18.75" customHeight="1">
      <c r="A1726" s="6"/>
      <c r="B1726" s="98" t="s">
        <v>2055</v>
      </c>
      <c r="C1726" s="99" t="s">
        <v>2053</v>
      </c>
      <c r="D1726" s="100" t="s">
        <v>2056</v>
      </c>
      <c r="E1726" s="48" t="s">
        <v>1817</v>
      </c>
      <c r="F1726" s="48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T</v>
      </c>
      <c r="J1726" s="10" t="str">
        <f>IF(COUNTIFS($E$3:E1726,E1726)=1,MAX($J$2:J1725)+1,"")</f>
        <v/>
      </c>
      <c r="K1726" s="6" t="str">
        <f t="shared" si="35"/>
        <v>2522100758Giáo dục thể chất 1-1-25 (ĐH20.03)</v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</row>
    <row r="1727" spans="1:13" ht="18.75" customHeight="1">
      <c r="A1727" s="6"/>
      <c r="B1727" s="98" t="s">
        <v>2057</v>
      </c>
      <c r="C1727" s="99" t="s">
        <v>2053</v>
      </c>
      <c r="D1727" s="100" t="s">
        <v>2058</v>
      </c>
      <c r="E1727" s="48" t="s">
        <v>1817</v>
      </c>
      <c r="F1727" s="48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T</v>
      </c>
      <c r="J1727" s="10" t="str">
        <f>IF(COUNTIFS($E$3:E1727,E1727)=1,MAX($J$2:J1726)+1,"")</f>
        <v/>
      </c>
      <c r="K1727" s="6" t="str">
        <f t="shared" si="35"/>
        <v>2521102073Giáo dục thể chất 1-1-25 (ĐH20.03)</v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</row>
    <row r="1728" spans="1:13" ht="18.75" customHeight="1">
      <c r="A1728" s="6"/>
      <c r="B1728" s="98" t="s">
        <v>2059</v>
      </c>
      <c r="C1728" s="99" t="s">
        <v>2053</v>
      </c>
      <c r="D1728" s="100" t="s">
        <v>2060</v>
      </c>
      <c r="E1728" s="48" t="s">
        <v>1817</v>
      </c>
      <c r="F1728" s="48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T</v>
      </c>
      <c r="J1728" s="10" t="str">
        <f>IF(COUNTIFS($E$3:E1728,E1728)=1,MAX($J$2:J1727)+1,"")</f>
        <v/>
      </c>
      <c r="K1728" s="6" t="str">
        <f t="shared" si="35"/>
        <v>2522100055Giáo dục thể chất 1-1-25 (ĐH20.03)</v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</row>
    <row r="1729" spans="1:13" ht="18.75" customHeight="1">
      <c r="A1729" s="6"/>
      <c r="B1729" s="98" t="s">
        <v>2061</v>
      </c>
      <c r="C1729" s="99" t="s">
        <v>2053</v>
      </c>
      <c r="D1729" s="100" t="s">
        <v>2062</v>
      </c>
      <c r="E1729" s="48" t="s">
        <v>1817</v>
      </c>
      <c r="F1729" s="48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T</v>
      </c>
      <c r="J1729" s="10" t="str">
        <f>IF(COUNTIFS($E$3:E1729,E1729)=1,MAX($J$2:J1728)+1,"")</f>
        <v/>
      </c>
      <c r="K1729" s="6" t="str">
        <f t="shared" si="35"/>
        <v>2522100934Giáo dục thể chất 1-1-25 (ĐH20.03)</v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</row>
    <row r="1730" spans="1:13" ht="18.75" customHeight="1">
      <c r="A1730" s="6"/>
      <c r="B1730" s="98" t="s">
        <v>2063</v>
      </c>
      <c r="C1730" s="99" t="s">
        <v>2053</v>
      </c>
      <c r="D1730" s="100" t="s">
        <v>2064</v>
      </c>
      <c r="E1730" s="48" t="s">
        <v>1817</v>
      </c>
      <c r="F1730" s="48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T</v>
      </c>
      <c r="J1730" s="10" t="str">
        <f>IF(COUNTIFS($E$3:E1730,E1730)=1,MAX($J$2:J1729)+1,"")</f>
        <v/>
      </c>
      <c r="K1730" s="6" t="str">
        <f t="shared" si="35"/>
        <v>2521100569Giáo dục thể chất 1-1-25 (ĐH20.03)</v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</row>
    <row r="1731" spans="1:13" ht="18.75" customHeight="1">
      <c r="A1731" s="6"/>
      <c r="B1731" s="98" t="s">
        <v>2065</v>
      </c>
      <c r="C1731" s="99" t="s">
        <v>2053</v>
      </c>
      <c r="D1731" s="100" t="s">
        <v>2066</v>
      </c>
      <c r="E1731" s="48" t="s">
        <v>1817</v>
      </c>
      <c r="F1731" s="48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T</v>
      </c>
      <c r="J1731" s="10" t="str">
        <f>IF(COUNTIFS($E$3:E1731,E1731)=1,MAX($J$2:J1730)+1,"")</f>
        <v/>
      </c>
      <c r="K1731" s="6" t="str">
        <f t="shared" si="35"/>
        <v>2522100688Giáo dục thể chất 1-1-25 (ĐH20.03)</v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</row>
    <row r="1732" spans="1:13" ht="18.75" customHeight="1">
      <c r="A1732" s="6"/>
      <c r="B1732" s="98" t="s">
        <v>2067</v>
      </c>
      <c r="C1732" s="99" t="s">
        <v>2053</v>
      </c>
      <c r="D1732" s="100" t="s">
        <v>2068</v>
      </c>
      <c r="E1732" s="48" t="s">
        <v>1817</v>
      </c>
      <c r="F1732" s="48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T</v>
      </c>
      <c r="J1732" s="10" t="str">
        <f>IF(COUNTIFS($E$3:E1732,E1732)=1,MAX($J$2:J1731)+1,"")</f>
        <v/>
      </c>
      <c r="K1732" s="6" t="str">
        <f t="shared" ref="K1732:K1795" si="36">B1732&amp;E1732</f>
        <v>2522100729Giáo dục thể chất 1-1-25 (ĐH20.03)</v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</row>
    <row r="1733" spans="1:13" ht="18.75" customHeight="1">
      <c r="A1733" s="6"/>
      <c r="B1733" s="101" t="s">
        <v>2069</v>
      </c>
      <c r="C1733" s="99" t="s">
        <v>2053</v>
      </c>
      <c r="D1733" s="100" t="s">
        <v>2070</v>
      </c>
      <c r="E1733" s="48" t="s">
        <v>1817</v>
      </c>
      <c r="F1733" s="48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T</v>
      </c>
      <c r="J1733" s="10" t="str">
        <f>IF(COUNTIFS($E$3:E1733,E1733)=1,MAX($J$2:J1732)+1,"")</f>
        <v/>
      </c>
      <c r="K1733" s="6" t="str">
        <f t="shared" si="36"/>
        <v>2521102066Giáo dục thể chất 1-1-25 (ĐH20.03)</v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</row>
    <row r="1734" spans="1:13" ht="18.75" customHeight="1">
      <c r="A1734" s="6"/>
      <c r="B1734" s="98" t="s">
        <v>2071</v>
      </c>
      <c r="C1734" s="104" t="s">
        <v>2053</v>
      </c>
      <c r="D1734" s="100" t="s">
        <v>2072</v>
      </c>
      <c r="E1734" s="48" t="s">
        <v>1817</v>
      </c>
      <c r="F1734" s="48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T</v>
      </c>
      <c r="J1734" s="10" t="str">
        <f>IF(COUNTIFS($E$3:E1734,E1734)=1,MAX($J$2:J1733)+1,"")</f>
        <v/>
      </c>
      <c r="K1734" s="6" t="str">
        <f t="shared" si="36"/>
        <v>2522100962Giáo dục thể chất 1-1-25 (ĐH20.03)</v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</row>
    <row r="1735" spans="1:13" ht="18.75" customHeight="1">
      <c r="A1735" s="6"/>
      <c r="B1735" s="98" t="s">
        <v>2073</v>
      </c>
      <c r="C1735" s="99" t="s">
        <v>2053</v>
      </c>
      <c r="D1735" s="100" t="s">
        <v>2074</v>
      </c>
      <c r="E1735" s="48" t="s">
        <v>1817</v>
      </c>
      <c r="F1735" s="48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T</v>
      </c>
      <c r="J1735" s="10" t="str">
        <f>IF(COUNTIFS($E$3:E1735,E1735)=1,MAX($J$2:J1734)+1,"")</f>
        <v/>
      </c>
      <c r="K1735" s="6" t="str">
        <f t="shared" si="36"/>
        <v>2521102071Giáo dục thể chất 1-1-25 (ĐH20.03)</v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</row>
    <row r="1736" spans="1:13" ht="18.75" customHeight="1">
      <c r="A1736" s="6"/>
      <c r="B1736" s="98" t="s">
        <v>2075</v>
      </c>
      <c r="C1736" s="99" t="s">
        <v>2053</v>
      </c>
      <c r="D1736" s="100" t="s">
        <v>1053</v>
      </c>
      <c r="E1736" s="48" t="s">
        <v>1817</v>
      </c>
      <c r="F1736" s="48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T</v>
      </c>
      <c r="J1736" s="10" t="str">
        <f>IF(COUNTIFS($E$3:E1736,E1736)=1,MAX($J$2:J1735)+1,"")</f>
        <v/>
      </c>
      <c r="K1736" s="6" t="str">
        <f t="shared" si="36"/>
        <v>2522100753Giáo dục thể chất 1-1-25 (ĐH20.03)</v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</row>
    <row r="1737" spans="1:13" ht="18.75" customHeight="1">
      <c r="A1737" s="6"/>
      <c r="B1737" s="98" t="s">
        <v>2076</v>
      </c>
      <c r="C1737" s="99" t="s">
        <v>2053</v>
      </c>
      <c r="D1737" s="100" t="s">
        <v>2077</v>
      </c>
      <c r="E1737" s="48" t="s">
        <v>1817</v>
      </c>
      <c r="F1737" s="48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T</v>
      </c>
      <c r="J1737" s="10" t="str">
        <f>IF(COUNTIFS($E$3:E1737,E1737)=1,MAX($J$2:J1736)+1,"")</f>
        <v/>
      </c>
      <c r="K1737" s="6" t="str">
        <f t="shared" si="36"/>
        <v>2522100174Giáo dục thể chất 1-1-25 (ĐH20.03)</v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</row>
    <row r="1738" spans="1:13" ht="18.75" customHeight="1">
      <c r="A1738" s="6"/>
      <c r="B1738" s="98" t="s">
        <v>2078</v>
      </c>
      <c r="C1738" s="99" t="s">
        <v>2053</v>
      </c>
      <c r="D1738" s="100" t="s">
        <v>2079</v>
      </c>
      <c r="E1738" s="48" t="s">
        <v>1817</v>
      </c>
      <c r="F1738" s="48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T</v>
      </c>
      <c r="J1738" s="10" t="str">
        <f>IF(COUNTIFS($E$3:E1738,E1738)=1,MAX($J$2:J1737)+1,"")</f>
        <v/>
      </c>
      <c r="K1738" s="6" t="str">
        <f t="shared" si="36"/>
        <v>2521100608Giáo dục thể chất 1-1-25 (ĐH20.03)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</row>
    <row r="1739" spans="1:13" ht="18.75" customHeight="1">
      <c r="A1739" s="6"/>
      <c r="B1739" s="98" t="s">
        <v>2080</v>
      </c>
      <c r="C1739" s="99" t="s">
        <v>2053</v>
      </c>
      <c r="D1739" s="100" t="s">
        <v>2081</v>
      </c>
      <c r="E1739" s="48" t="s">
        <v>1817</v>
      </c>
      <c r="F1739" s="48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T</v>
      </c>
      <c r="J1739" s="10" t="str">
        <f>IF(COUNTIFS($E$3:E1739,E1739)=1,MAX($J$2:J1738)+1,"")</f>
        <v/>
      </c>
      <c r="K1739" s="6" t="str">
        <f t="shared" si="36"/>
        <v>2522100765Giáo dục thể chất 1-1-25 (ĐH20.03)</v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</row>
    <row r="1740" spans="1:13" ht="18.75" customHeight="1">
      <c r="A1740" s="6"/>
      <c r="B1740" s="98" t="s">
        <v>2082</v>
      </c>
      <c r="C1740" s="99" t="s">
        <v>2053</v>
      </c>
      <c r="D1740" s="100" t="s">
        <v>1216</v>
      </c>
      <c r="E1740" s="48" t="s">
        <v>1817</v>
      </c>
      <c r="F1740" s="48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T</v>
      </c>
      <c r="J1740" s="10" t="str">
        <f>IF(COUNTIFS($E$3:E1740,E1740)=1,MAX($J$2:J1739)+1,"")</f>
        <v/>
      </c>
      <c r="K1740" s="6" t="str">
        <f t="shared" si="36"/>
        <v>2522100923Giáo dục thể chất 1-1-25 (ĐH20.03)</v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</row>
    <row r="1741" spans="1:13" ht="18.75" customHeight="1">
      <c r="A1741" s="6"/>
      <c r="B1741" s="98" t="s">
        <v>2083</v>
      </c>
      <c r="C1741" s="99" t="s">
        <v>2053</v>
      </c>
      <c r="D1741" s="100" t="s">
        <v>2084</v>
      </c>
      <c r="E1741" s="48" t="s">
        <v>1817</v>
      </c>
      <c r="F1741" s="48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T</v>
      </c>
      <c r="J1741" s="10" t="str">
        <f>IF(COUNTIFS($E$3:E1741,E1741)=1,MAX($J$2:J1740)+1,"")</f>
        <v/>
      </c>
      <c r="K1741" s="6" t="str">
        <f t="shared" si="36"/>
        <v>2522100171Giáo dục thể chất 1-1-25 (ĐH20.03)</v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</row>
    <row r="1742" spans="1:13" ht="18.75" customHeight="1">
      <c r="A1742" s="6"/>
      <c r="B1742" s="98" t="s">
        <v>2085</v>
      </c>
      <c r="C1742" s="104" t="s">
        <v>2053</v>
      </c>
      <c r="D1742" s="100" t="s">
        <v>2086</v>
      </c>
      <c r="E1742" s="48" t="s">
        <v>1817</v>
      </c>
      <c r="F1742" s="48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T</v>
      </c>
      <c r="J1742" s="10" t="str">
        <f>IF(COUNTIFS($E$3:E1742,E1742)=1,MAX($J$2:J1741)+1,"")</f>
        <v/>
      </c>
      <c r="K1742" s="6" t="str">
        <f t="shared" si="36"/>
        <v>2522100708Giáo dục thể chất 1-1-25 (ĐH20.03)</v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</row>
    <row r="1743" spans="1:13" ht="18.75" customHeight="1">
      <c r="A1743" s="6"/>
      <c r="B1743" s="98" t="s">
        <v>2087</v>
      </c>
      <c r="C1743" s="99" t="s">
        <v>2053</v>
      </c>
      <c r="D1743" s="100" t="s">
        <v>2088</v>
      </c>
      <c r="E1743" s="48" t="s">
        <v>1817</v>
      </c>
      <c r="F1743" s="48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T</v>
      </c>
      <c r="J1743" s="10" t="str">
        <f>IF(COUNTIFS($E$3:E1743,E1743)=1,MAX($J$2:J1742)+1,"")</f>
        <v/>
      </c>
      <c r="K1743" s="6" t="str">
        <f t="shared" si="36"/>
        <v>2522100406Giáo dục thể chất 1-1-25 (ĐH20.03)</v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</row>
    <row r="1744" spans="1:13" ht="18.75" customHeight="1">
      <c r="A1744" s="6"/>
      <c r="B1744" s="98" t="s">
        <v>2089</v>
      </c>
      <c r="C1744" s="99" t="s">
        <v>2053</v>
      </c>
      <c r="D1744" s="100" t="s">
        <v>2090</v>
      </c>
      <c r="E1744" s="48" t="s">
        <v>1817</v>
      </c>
      <c r="F1744" s="48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T</v>
      </c>
      <c r="J1744" s="10" t="str">
        <f>IF(COUNTIFS($E$3:E1744,E1744)=1,MAX($J$2:J1743)+1,"")</f>
        <v/>
      </c>
      <c r="K1744" s="6" t="str">
        <f t="shared" si="36"/>
        <v>2521101027Giáo dục thể chất 1-1-25 (ĐH20.03)</v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</row>
    <row r="1745" spans="1:13" ht="18.75" customHeight="1">
      <c r="A1745" s="6"/>
      <c r="B1745" s="98" t="s">
        <v>2091</v>
      </c>
      <c r="C1745" s="99" t="s">
        <v>2053</v>
      </c>
      <c r="D1745" s="100" t="s">
        <v>2092</v>
      </c>
      <c r="E1745" s="48" t="s">
        <v>1817</v>
      </c>
      <c r="F1745" s="48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T</v>
      </c>
      <c r="J1745" s="10" t="str">
        <f>IF(COUNTIFS($E$3:E1745,E1745)=1,MAX($J$2:J1744)+1,"")</f>
        <v/>
      </c>
      <c r="K1745" s="6" t="str">
        <f t="shared" si="36"/>
        <v>2522100984Giáo dục thể chất 1-1-25 (ĐH20.03)</v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</row>
    <row r="1746" spans="1:13" ht="18.75" customHeight="1">
      <c r="A1746" s="6"/>
      <c r="B1746" s="98" t="s">
        <v>2093</v>
      </c>
      <c r="C1746" s="104" t="s">
        <v>2053</v>
      </c>
      <c r="D1746" s="100" t="s">
        <v>1609</v>
      </c>
      <c r="E1746" s="48" t="s">
        <v>1817</v>
      </c>
      <c r="F1746" s="48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T</v>
      </c>
      <c r="J1746" s="10" t="str">
        <f>IF(COUNTIFS($E$3:E1746,E1746)=1,MAX($J$2:J1745)+1,"")</f>
        <v/>
      </c>
      <c r="K1746" s="6" t="str">
        <f t="shared" si="36"/>
        <v>2522100998Giáo dục thể chất 1-1-25 (ĐH20.03)</v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</row>
    <row r="1747" spans="1:13" ht="18.75" customHeight="1">
      <c r="A1747" s="6"/>
      <c r="B1747" s="98" t="s">
        <v>2094</v>
      </c>
      <c r="C1747" s="99" t="s">
        <v>2053</v>
      </c>
      <c r="D1747" s="100" t="s">
        <v>2095</v>
      </c>
      <c r="E1747" s="48" t="s">
        <v>1817</v>
      </c>
      <c r="F1747" s="48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T</v>
      </c>
      <c r="J1747" s="10" t="str">
        <f>IF(COUNTIFS($E$3:E1747,E1747)=1,MAX($J$2:J1746)+1,"")</f>
        <v/>
      </c>
      <c r="K1747" s="6" t="str">
        <f t="shared" si="36"/>
        <v>2522100407Giáo dục thể chất 1-1-25 (ĐH20.03)</v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</row>
    <row r="1748" spans="1:13" ht="18.75" customHeight="1">
      <c r="A1748" s="6"/>
      <c r="B1748" s="98" t="s">
        <v>2096</v>
      </c>
      <c r="C1748" s="99" t="s">
        <v>2053</v>
      </c>
      <c r="D1748" s="100" t="s">
        <v>2097</v>
      </c>
      <c r="E1748" s="48" t="s">
        <v>1817</v>
      </c>
      <c r="F1748" s="48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T</v>
      </c>
      <c r="J1748" s="10" t="str">
        <f>IF(COUNTIFS($E$3:E1748,E1748)=1,MAX($J$2:J1747)+1,"")</f>
        <v/>
      </c>
      <c r="K1748" s="6" t="str">
        <f t="shared" si="36"/>
        <v>2521102070Giáo dục thể chất 1-1-25 (ĐH20.03)</v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</row>
    <row r="1749" spans="1:13" ht="18.75" customHeight="1">
      <c r="A1749" s="6"/>
      <c r="B1749" s="98" t="s">
        <v>2098</v>
      </c>
      <c r="C1749" s="99" t="s">
        <v>2053</v>
      </c>
      <c r="D1749" s="100" t="s">
        <v>2099</v>
      </c>
      <c r="E1749" s="48" t="s">
        <v>1817</v>
      </c>
      <c r="F1749" s="48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T</v>
      </c>
      <c r="J1749" s="10" t="str">
        <f>IF(COUNTIFS($E$3:E1749,E1749)=1,MAX($J$2:J1748)+1,"")</f>
        <v/>
      </c>
      <c r="K1749" s="6" t="str">
        <f t="shared" si="36"/>
        <v>2522100999Giáo dục thể chất 1-1-25 (ĐH20.03)</v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</row>
    <row r="1750" spans="1:13" ht="18.75" customHeight="1">
      <c r="A1750" s="6"/>
      <c r="B1750" s="98" t="s">
        <v>2100</v>
      </c>
      <c r="C1750" s="99" t="s">
        <v>2053</v>
      </c>
      <c r="D1750" s="100" t="s">
        <v>2101</v>
      </c>
      <c r="E1750" s="48" t="s">
        <v>1817</v>
      </c>
      <c r="F1750" s="48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T</v>
      </c>
      <c r="J1750" s="10" t="str">
        <f>IF(COUNTIFS($E$3:E1750,E1750)=1,MAX($J$2:J1749)+1,"")</f>
        <v/>
      </c>
      <c r="K1750" s="6" t="str">
        <f t="shared" si="36"/>
        <v>2522100621Giáo dục thể chất 1-1-25 (ĐH20.03)</v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</row>
    <row r="1751" spans="1:13" ht="18.75" customHeight="1">
      <c r="A1751" s="6"/>
      <c r="B1751" s="98" t="s">
        <v>2102</v>
      </c>
      <c r="C1751" s="99" t="s">
        <v>2053</v>
      </c>
      <c r="D1751" s="100" t="s">
        <v>2103</v>
      </c>
      <c r="E1751" s="48" t="s">
        <v>1817</v>
      </c>
      <c r="F1751" s="48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T</v>
      </c>
      <c r="J1751" s="10" t="str">
        <f>IF(COUNTIFS($E$3:E1751,E1751)=1,MAX($J$2:J1750)+1,"")</f>
        <v/>
      </c>
      <c r="K1751" s="6" t="str">
        <f t="shared" si="36"/>
        <v>2521100445Giáo dục thể chất 1-1-25 (ĐH20.03)</v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</row>
    <row r="1752" spans="1:13" ht="18.75" customHeight="1">
      <c r="A1752" s="6"/>
      <c r="B1752" s="98" t="s">
        <v>2104</v>
      </c>
      <c r="C1752" s="99" t="s">
        <v>2053</v>
      </c>
      <c r="D1752" s="100" t="s">
        <v>2105</v>
      </c>
      <c r="E1752" s="48" t="s">
        <v>1817</v>
      </c>
      <c r="F1752" s="48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T</v>
      </c>
      <c r="J1752" s="10" t="str">
        <f>IF(COUNTIFS($E$3:E1752,E1752)=1,MAX($J$2:J1751)+1,"")</f>
        <v/>
      </c>
      <c r="K1752" s="6" t="str">
        <f t="shared" si="36"/>
        <v>2522100924Giáo dục thể chất 1-1-25 (ĐH20.03)</v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</row>
    <row r="1753" spans="1:13" ht="18.75" customHeight="1">
      <c r="A1753" s="6"/>
      <c r="B1753" s="105" t="s">
        <v>2106</v>
      </c>
      <c r="C1753" s="106" t="s">
        <v>2053</v>
      </c>
      <c r="D1753" s="107" t="s">
        <v>2107</v>
      </c>
      <c r="E1753" s="48" t="s">
        <v>1817</v>
      </c>
      <c r="F1753" s="48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T</v>
      </c>
      <c r="J1753" s="10" t="str">
        <f>IF(COUNTIFS($E$3:E1753,E1753)=1,MAX($J$2:J1752)+1,"")</f>
        <v/>
      </c>
      <c r="K1753" s="6" t="str">
        <f t="shared" si="36"/>
        <v>2522101041Giáo dục thể chất 1-1-25 (ĐH20.03)</v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</row>
    <row r="1754" spans="1:13" ht="18.75" customHeight="1">
      <c r="A1754" s="6"/>
      <c r="B1754" s="98" t="s">
        <v>2108</v>
      </c>
      <c r="C1754" s="99" t="s">
        <v>2053</v>
      </c>
      <c r="D1754" s="100" t="s">
        <v>2109</v>
      </c>
      <c r="E1754" s="48" t="s">
        <v>1817</v>
      </c>
      <c r="F1754" s="48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T</v>
      </c>
      <c r="J1754" s="10" t="str">
        <f>IF(COUNTIFS($E$3:E1754,E1754)=1,MAX($J$2:J1753)+1,"")</f>
        <v/>
      </c>
      <c r="K1754" s="6" t="str">
        <f t="shared" si="36"/>
        <v>2521102068Giáo dục thể chất 1-1-25 (ĐH20.03)</v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</row>
    <row r="1755" spans="1:13" ht="18.75" customHeight="1">
      <c r="A1755" s="6"/>
      <c r="B1755" s="98" t="s">
        <v>2110</v>
      </c>
      <c r="C1755" s="99" t="s">
        <v>2053</v>
      </c>
      <c r="D1755" s="100" t="s">
        <v>2111</v>
      </c>
      <c r="E1755" s="48" t="s">
        <v>1817</v>
      </c>
      <c r="F1755" s="48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T</v>
      </c>
      <c r="J1755" s="10" t="str">
        <f>IF(COUNTIFS($E$3:E1755,E1755)=1,MAX($J$2:J1754)+1,"")</f>
        <v/>
      </c>
      <c r="K1755" s="6" t="str">
        <f t="shared" si="36"/>
        <v>2522100061Giáo dục thể chất 1-1-25 (ĐH20.03)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</row>
    <row r="1756" spans="1:13" ht="18.75" customHeight="1">
      <c r="A1756" s="6"/>
      <c r="B1756" s="98" t="s">
        <v>2112</v>
      </c>
      <c r="C1756" s="99" t="s">
        <v>2053</v>
      </c>
      <c r="D1756" s="100" t="s">
        <v>2113</v>
      </c>
      <c r="E1756" s="48" t="s">
        <v>1817</v>
      </c>
      <c r="F1756" s="48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T</v>
      </c>
      <c r="J1756" s="10" t="str">
        <f>IF(COUNTIFS($E$3:E1756,E1756)=1,MAX($J$2:J1755)+1,"")</f>
        <v/>
      </c>
      <c r="K1756" s="6" t="str">
        <f t="shared" si="36"/>
        <v>2522100944Giáo dục thể chất 1-1-25 (ĐH20.03)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</row>
    <row r="1757" spans="1:13" ht="18.75" customHeight="1">
      <c r="A1757" s="6"/>
      <c r="B1757" s="98" t="s">
        <v>2114</v>
      </c>
      <c r="C1757" s="99" t="s">
        <v>2053</v>
      </c>
      <c r="D1757" s="100" t="s">
        <v>2115</v>
      </c>
      <c r="E1757" s="48" t="s">
        <v>1817</v>
      </c>
      <c r="F1757" s="48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T</v>
      </c>
      <c r="J1757" s="10" t="str">
        <f>IF(COUNTIFS($E$3:E1757,E1757)=1,MAX($J$2:J1756)+1,"")</f>
        <v/>
      </c>
      <c r="K1757" s="6" t="str">
        <f t="shared" si="36"/>
        <v>2521102077Giáo dục thể chất 1-1-25 (ĐH20.03)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</row>
    <row r="1758" spans="1:13" ht="18.75" customHeight="1">
      <c r="A1758" s="6"/>
      <c r="B1758" s="98" t="s">
        <v>2116</v>
      </c>
      <c r="C1758" s="99" t="s">
        <v>2053</v>
      </c>
      <c r="D1758" s="100" t="s">
        <v>2117</v>
      </c>
      <c r="E1758" s="48" t="s">
        <v>1817</v>
      </c>
      <c r="F1758" s="48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T</v>
      </c>
      <c r="J1758" s="10" t="str">
        <f>IF(COUNTIFS($E$3:E1758,E1758)=1,MAX($J$2:J1757)+1,"")</f>
        <v/>
      </c>
      <c r="K1758" s="6" t="str">
        <f t="shared" si="36"/>
        <v>2522100812Giáo dục thể chất 1-1-25 (ĐH20.03)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</row>
    <row r="1759" spans="1:13" ht="18.75" customHeight="1">
      <c r="A1759" s="6"/>
      <c r="B1759" s="98" t="s">
        <v>2118</v>
      </c>
      <c r="C1759" s="99" t="s">
        <v>2053</v>
      </c>
      <c r="D1759" s="100" t="s">
        <v>1080</v>
      </c>
      <c r="E1759" s="48" t="s">
        <v>1817</v>
      </c>
      <c r="F1759" s="48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T</v>
      </c>
      <c r="J1759" s="10" t="str">
        <f>IF(COUNTIFS($E$3:E1759,E1759)=1,MAX($J$2:J1758)+1,"")</f>
        <v/>
      </c>
      <c r="K1759" s="6" t="str">
        <f t="shared" si="36"/>
        <v>2521100660Giáo dục thể chất 1-1-25 (ĐH20.03)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</row>
    <row r="1760" spans="1:13" ht="18.75" customHeight="1">
      <c r="A1760" s="6"/>
      <c r="B1760" s="98" t="s">
        <v>2119</v>
      </c>
      <c r="C1760" s="99" t="s">
        <v>2053</v>
      </c>
      <c r="D1760" s="100" t="s">
        <v>2120</v>
      </c>
      <c r="E1760" s="48" t="s">
        <v>1817</v>
      </c>
      <c r="F1760" s="48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T</v>
      </c>
      <c r="J1760" s="10" t="str">
        <f>IF(COUNTIFS($E$3:E1760,E1760)=1,MAX($J$2:J1759)+1,"")</f>
        <v/>
      </c>
      <c r="K1760" s="6" t="str">
        <f t="shared" si="36"/>
        <v>2522100451Giáo dục thể chất 1-1-25 (ĐH20.03)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</row>
    <row r="1761" spans="1:13" ht="18.75" customHeight="1">
      <c r="A1761" s="6"/>
      <c r="B1761" s="101" t="s">
        <v>2121</v>
      </c>
      <c r="C1761" s="99" t="s">
        <v>2053</v>
      </c>
      <c r="D1761" s="100" t="s">
        <v>2122</v>
      </c>
      <c r="E1761" s="48" t="s">
        <v>1817</v>
      </c>
      <c r="F1761" s="48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T</v>
      </c>
      <c r="J1761" s="10" t="str">
        <f>IF(COUNTIFS($E$3:E1761,E1761)=1,MAX($J$2:J1760)+1,"")</f>
        <v/>
      </c>
      <c r="K1761" s="6" t="str">
        <f t="shared" si="36"/>
        <v>2522100585Giáo dục thể chất 1-1-25 (ĐH20.03)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</row>
    <row r="1762" spans="1:13" ht="18.75" customHeight="1">
      <c r="A1762" s="6"/>
      <c r="B1762" s="98" t="s">
        <v>2123</v>
      </c>
      <c r="C1762" s="99" t="s">
        <v>2053</v>
      </c>
      <c r="D1762" s="100" t="s">
        <v>2124</v>
      </c>
      <c r="E1762" s="48" t="s">
        <v>1817</v>
      </c>
      <c r="F1762" s="48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T</v>
      </c>
      <c r="J1762" s="10" t="str">
        <f>IF(COUNTIFS($E$3:E1762,E1762)=1,MAX($J$2:J1761)+1,"")</f>
        <v/>
      </c>
      <c r="K1762" s="6" t="str">
        <f t="shared" si="36"/>
        <v>2521100805Giáo dục thể chất 1-1-25 (ĐH20.03)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</row>
    <row r="1763" spans="1:13" ht="18.75" customHeight="1">
      <c r="A1763" s="6"/>
      <c r="B1763" s="98" t="s">
        <v>2125</v>
      </c>
      <c r="C1763" s="99" t="s">
        <v>2053</v>
      </c>
      <c r="D1763" s="100" t="s">
        <v>2126</v>
      </c>
      <c r="E1763" s="48" t="s">
        <v>1817</v>
      </c>
      <c r="F1763" s="48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T</v>
      </c>
      <c r="J1763" s="10" t="str">
        <f>IF(COUNTIFS($E$3:E1763,E1763)=1,MAX($J$2:J1762)+1,"")</f>
        <v/>
      </c>
      <c r="K1763" s="6" t="str">
        <f t="shared" si="36"/>
        <v>2521102069Giáo dục thể chất 1-1-25 (ĐH20.03)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</row>
    <row r="1764" spans="1:13" ht="18.75" customHeight="1">
      <c r="A1764" s="6"/>
      <c r="B1764" s="98" t="s">
        <v>2127</v>
      </c>
      <c r="C1764" s="99" t="s">
        <v>2053</v>
      </c>
      <c r="D1764" s="100" t="s">
        <v>2128</v>
      </c>
      <c r="E1764" s="48" t="s">
        <v>1817</v>
      </c>
      <c r="F1764" s="48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T</v>
      </c>
      <c r="J1764" s="10" t="str">
        <f>IF(COUNTIFS($E$3:E1764,E1764)=1,MAX($J$2:J1763)+1,"")</f>
        <v/>
      </c>
      <c r="K1764" s="6" t="str">
        <f t="shared" si="36"/>
        <v>2522100941Giáo dục thể chất 1-1-25 (ĐH20.03)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</row>
    <row r="1765" spans="1:13" ht="18.75" customHeight="1">
      <c r="A1765" s="6"/>
      <c r="B1765" s="98" t="s">
        <v>2129</v>
      </c>
      <c r="C1765" s="99" t="s">
        <v>2053</v>
      </c>
      <c r="D1765" s="100" t="s">
        <v>2130</v>
      </c>
      <c r="E1765" s="48" t="s">
        <v>1817</v>
      </c>
      <c r="F1765" s="48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T</v>
      </c>
      <c r="J1765" s="10" t="str">
        <f>IF(COUNTIFS($E$3:E1765,E1765)=1,MAX($J$2:J1764)+1,"")</f>
        <v/>
      </c>
      <c r="K1765" s="6" t="str">
        <f t="shared" si="36"/>
        <v>2522100444Giáo dục thể chất 1-1-25 (ĐH20.03)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</row>
    <row r="1766" spans="1:13" ht="18.75" customHeight="1">
      <c r="A1766" s="6"/>
      <c r="B1766" s="98" t="s">
        <v>2131</v>
      </c>
      <c r="C1766" s="99" t="s">
        <v>2053</v>
      </c>
      <c r="D1766" s="100" t="s">
        <v>2132</v>
      </c>
      <c r="E1766" s="48" t="s">
        <v>1817</v>
      </c>
      <c r="F1766" s="48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T</v>
      </c>
      <c r="J1766" s="10" t="str">
        <f>IF(COUNTIFS($E$3:E1766,E1766)=1,MAX($J$2:J1765)+1,"")</f>
        <v/>
      </c>
      <c r="K1766" s="6" t="str">
        <f t="shared" si="36"/>
        <v>2522100709Giáo dục thể chất 1-1-25 (ĐH20.03)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</row>
    <row r="1767" spans="1:13" ht="18.75" customHeight="1">
      <c r="A1767" s="6"/>
      <c r="B1767" s="98" t="s">
        <v>2133</v>
      </c>
      <c r="C1767" s="99" t="s">
        <v>2053</v>
      </c>
      <c r="D1767" s="100" t="s">
        <v>2134</v>
      </c>
      <c r="E1767" s="48" t="s">
        <v>1817</v>
      </c>
      <c r="F1767" s="48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T</v>
      </c>
      <c r="J1767" s="10" t="str">
        <f>IF(COUNTIFS($E$3:E1767,E1767)=1,MAX($J$2:J1766)+1,"")</f>
        <v/>
      </c>
      <c r="K1767" s="6" t="str">
        <f t="shared" si="36"/>
        <v>2522100833Giáo dục thể chất 1-1-25 (ĐH20.03)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</row>
    <row r="1768" spans="1:13" ht="18.75" customHeight="1">
      <c r="A1768" s="6"/>
      <c r="B1768" s="98" t="s">
        <v>2135</v>
      </c>
      <c r="C1768" s="99" t="s">
        <v>2053</v>
      </c>
      <c r="D1768" s="100" t="s">
        <v>2136</v>
      </c>
      <c r="E1768" s="48" t="s">
        <v>1817</v>
      </c>
      <c r="F1768" s="48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T</v>
      </c>
      <c r="J1768" s="10" t="str">
        <f>IF(COUNTIFS($E$3:E1768,E1768)=1,MAX($J$2:J1767)+1,"")</f>
        <v/>
      </c>
      <c r="K1768" s="6" t="str">
        <f t="shared" si="36"/>
        <v>2522101023Giáo dục thể chất 1-1-25 (ĐH20.03)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</row>
    <row r="1769" spans="1:13" ht="18.75" customHeight="1">
      <c r="A1769" s="6"/>
      <c r="B1769" s="98" t="s">
        <v>2137</v>
      </c>
      <c r="C1769" s="99" t="s">
        <v>2053</v>
      </c>
      <c r="D1769" s="100" t="s">
        <v>2138</v>
      </c>
      <c r="E1769" s="48" t="s">
        <v>1817</v>
      </c>
      <c r="F1769" s="48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T</v>
      </c>
      <c r="J1769" s="10" t="str">
        <f>IF(COUNTIFS($E$3:E1769,E1769)=1,MAX($J$2:J1768)+1,"")</f>
        <v/>
      </c>
      <c r="K1769" s="6" t="str">
        <f t="shared" si="36"/>
        <v>2522100699Giáo dục thể chất 1-1-25 (ĐH20.03)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</row>
    <row r="1770" spans="1:13" ht="18.75" customHeight="1">
      <c r="A1770" s="6"/>
      <c r="B1770" s="98" t="s">
        <v>2139</v>
      </c>
      <c r="C1770" s="99" t="s">
        <v>2053</v>
      </c>
      <c r="D1770" s="100" t="s">
        <v>2140</v>
      </c>
      <c r="E1770" s="48" t="s">
        <v>1817</v>
      </c>
      <c r="F1770" s="48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T</v>
      </c>
      <c r="J1770" s="10" t="str">
        <f>IF(COUNTIFS($E$3:E1770,E1770)=1,MAX($J$2:J1769)+1,"")</f>
        <v/>
      </c>
      <c r="K1770" s="6" t="str">
        <f t="shared" si="36"/>
        <v>2522100409Giáo dục thể chất 1-1-25 (ĐH20.03)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</row>
    <row r="1771" spans="1:13" ht="18.75" customHeight="1">
      <c r="A1771" s="6"/>
      <c r="B1771" s="98" t="s">
        <v>2141</v>
      </c>
      <c r="C1771" s="99" t="s">
        <v>2053</v>
      </c>
      <c r="D1771" s="100" t="s">
        <v>2142</v>
      </c>
      <c r="E1771" s="48" t="s">
        <v>1817</v>
      </c>
      <c r="F1771" s="48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T</v>
      </c>
      <c r="J1771" s="10" t="str">
        <f>IF(COUNTIFS($E$3:E1771,E1771)=1,MAX($J$2:J1770)+1,"")</f>
        <v/>
      </c>
      <c r="K1771" s="6" t="str">
        <f t="shared" si="36"/>
        <v>2521102075Giáo dục thể chất 1-1-25 (ĐH20.03)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</row>
    <row r="1772" spans="1:13" ht="18.75" customHeight="1">
      <c r="A1772" s="6"/>
      <c r="B1772" s="98" t="s">
        <v>2143</v>
      </c>
      <c r="C1772" s="99" t="s">
        <v>2053</v>
      </c>
      <c r="D1772" s="100" t="s">
        <v>2144</v>
      </c>
      <c r="E1772" s="48" t="s">
        <v>1817</v>
      </c>
      <c r="F1772" s="48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T</v>
      </c>
      <c r="J1772" s="10" t="str">
        <f>IF(COUNTIFS($E$3:E1772,E1772)=1,MAX($J$2:J1771)+1,"")</f>
        <v/>
      </c>
      <c r="K1772" s="6" t="str">
        <f t="shared" si="36"/>
        <v>2522100536Giáo dục thể chất 1-1-25 (ĐH20.03)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</row>
    <row r="1773" spans="1:13" ht="18.75" customHeight="1">
      <c r="A1773" s="6"/>
      <c r="B1773" s="98" t="s">
        <v>2145</v>
      </c>
      <c r="C1773" s="104" t="s">
        <v>2053</v>
      </c>
      <c r="D1773" s="100" t="s">
        <v>1547</v>
      </c>
      <c r="E1773" s="48" t="s">
        <v>1817</v>
      </c>
      <c r="F1773" s="48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T</v>
      </c>
      <c r="J1773" s="10" t="str">
        <f>IF(COUNTIFS($E$3:E1773,E1773)=1,MAX($J$2:J1772)+1,"")</f>
        <v/>
      </c>
      <c r="K1773" s="6" t="str">
        <f t="shared" si="36"/>
        <v>2522100803Giáo dục thể chất 1-1-25 (ĐH20.03)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</row>
    <row r="1774" spans="1:13" ht="18.75" customHeight="1">
      <c r="A1774" s="6"/>
      <c r="B1774" s="98" t="s">
        <v>2146</v>
      </c>
      <c r="C1774" s="99" t="s">
        <v>2053</v>
      </c>
      <c r="D1774" s="100" t="s">
        <v>2147</v>
      </c>
      <c r="E1774" s="48" t="s">
        <v>1817</v>
      </c>
      <c r="F1774" s="48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T</v>
      </c>
      <c r="J1774" s="10" t="str">
        <f>IF(COUNTIFS($E$3:E1774,E1774)=1,MAX($J$2:J1773)+1,"")</f>
        <v/>
      </c>
      <c r="K1774" s="6" t="str">
        <f t="shared" si="36"/>
        <v>2522100091Giáo dục thể chất 1-1-25 (ĐH20.03)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</row>
    <row r="1775" spans="1:13" ht="18.75" customHeight="1">
      <c r="A1775" s="6"/>
      <c r="B1775" s="98" t="s">
        <v>2052</v>
      </c>
      <c r="C1775" s="99" t="s">
        <v>2053</v>
      </c>
      <c r="D1775" s="100" t="s">
        <v>2054</v>
      </c>
      <c r="E1775" s="48" t="s">
        <v>1828</v>
      </c>
      <c r="F1775" s="48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>
        <f>IF(COUNTIFS($E$3:E1775,E1775)=1,MAX($J$2:J1774)+1,"")</f>
        <v>49</v>
      </c>
      <c r="K1775" s="6" t="str">
        <f t="shared" si="36"/>
        <v>2522100574Tiếng anh 1-1-25 (ĐH20.03)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</row>
    <row r="1776" spans="1:13" ht="18.75" customHeight="1">
      <c r="A1776" s="6"/>
      <c r="B1776" s="98" t="s">
        <v>2055</v>
      </c>
      <c r="C1776" s="99" t="s">
        <v>2053</v>
      </c>
      <c r="D1776" s="100" t="s">
        <v>2056</v>
      </c>
      <c r="E1776" s="48" t="s">
        <v>1828</v>
      </c>
      <c r="F1776" s="48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36"/>
        <v>2522100758Tiếng anh 1-1-25 (ĐH20.03)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</row>
    <row r="1777" spans="1:13" ht="18.75" customHeight="1">
      <c r="A1777" s="6"/>
      <c r="B1777" s="98" t="s">
        <v>2057</v>
      </c>
      <c r="C1777" s="99" t="s">
        <v>2053</v>
      </c>
      <c r="D1777" s="100" t="s">
        <v>2058</v>
      </c>
      <c r="E1777" s="48" t="s">
        <v>1828</v>
      </c>
      <c r="F1777" s="48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36"/>
        <v>2521102073Tiếng anh 1-1-25 (ĐH20.03)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</row>
    <row r="1778" spans="1:13" ht="18.75" customHeight="1">
      <c r="A1778" s="6"/>
      <c r="B1778" s="98" t="s">
        <v>2059</v>
      </c>
      <c r="C1778" s="99" t="s">
        <v>2053</v>
      </c>
      <c r="D1778" s="100" t="s">
        <v>2060</v>
      </c>
      <c r="E1778" s="48" t="s">
        <v>1828</v>
      </c>
      <c r="F1778" s="48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36"/>
        <v>2522100055Tiếng anh 1-1-25 (ĐH20.03)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</row>
    <row r="1779" spans="1:13" ht="18.75" customHeight="1">
      <c r="A1779" s="6"/>
      <c r="B1779" s="98" t="s">
        <v>2061</v>
      </c>
      <c r="C1779" s="99" t="s">
        <v>2053</v>
      </c>
      <c r="D1779" s="100" t="s">
        <v>2062</v>
      </c>
      <c r="E1779" s="48" t="s">
        <v>1828</v>
      </c>
      <c r="F1779" s="48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36"/>
        <v>2522100934Tiếng anh 1-1-25 (ĐH20.03)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</row>
    <row r="1780" spans="1:13" ht="18.75" customHeight="1">
      <c r="A1780" s="6"/>
      <c r="B1780" s="98" t="s">
        <v>2063</v>
      </c>
      <c r="C1780" s="99" t="s">
        <v>2053</v>
      </c>
      <c r="D1780" s="100" t="s">
        <v>2064</v>
      </c>
      <c r="E1780" s="48" t="s">
        <v>1828</v>
      </c>
      <c r="F1780" s="48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36"/>
        <v>2521100569Tiếng anh 1-1-25 (ĐH20.03)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</row>
    <row r="1781" spans="1:13" ht="18.75" customHeight="1">
      <c r="A1781" s="6"/>
      <c r="B1781" s="98" t="s">
        <v>2065</v>
      </c>
      <c r="C1781" s="99" t="s">
        <v>2053</v>
      </c>
      <c r="D1781" s="100" t="s">
        <v>2066</v>
      </c>
      <c r="E1781" s="48" t="s">
        <v>1828</v>
      </c>
      <c r="F1781" s="48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36"/>
        <v>2522100688Tiếng anh 1-1-25 (ĐH20.03)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</row>
    <row r="1782" spans="1:13" ht="18.75" customHeight="1">
      <c r="A1782" s="6"/>
      <c r="B1782" s="98" t="s">
        <v>2067</v>
      </c>
      <c r="C1782" s="99" t="s">
        <v>2053</v>
      </c>
      <c r="D1782" s="100" t="s">
        <v>2068</v>
      </c>
      <c r="E1782" s="48" t="s">
        <v>1828</v>
      </c>
      <c r="F1782" s="48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36"/>
        <v>2522100729Tiếng anh 1-1-25 (ĐH20.03)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</row>
    <row r="1783" spans="1:13" ht="18.75" customHeight="1">
      <c r="A1783" s="6"/>
      <c r="B1783" s="101" t="s">
        <v>2069</v>
      </c>
      <c r="C1783" s="99" t="s">
        <v>2053</v>
      </c>
      <c r="D1783" s="100" t="s">
        <v>2070</v>
      </c>
      <c r="E1783" s="48" t="s">
        <v>1828</v>
      </c>
      <c r="F1783" s="48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36"/>
        <v>2521102066Tiếng anh 1-1-25 (ĐH20.03)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</row>
    <row r="1784" spans="1:13" ht="18.75" customHeight="1">
      <c r="A1784" s="6"/>
      <c r="B1784" s="98" t="s">
        <v>2071</v>
      </c>
      <c r="C1784" s="104" t="s">
        <v>2053</v>
      </c>
      <c r="D1784" s="100" t="s">
        <v>2072</v>
      </c>
      <c r="E1784" s="48" t="s">
        <v>1828</v>
      </c>
      <c r="F1784" s="48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36"/>
        <v>2522100962Tiếng anh 1-1-25 (ĐH20.03)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</row>
    <row r="1785" spans="1:13" ht="18.75" customHeight="1">
      <c r="A1785" s="6"/>
      <c r="B1785" s="98" t="s">
        <v>2073</v>
      </c>
      <c r="C1785" s="99" t="s">
        <v>2053</v>
      </c>
      <c r="D1785" s="100" t="s">
        <v>2074</v>
      </c>
      <c r="E1785" s="48" t="s">
        <v>1828</v>
      </c>
      <c r="F1785" s="48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36"/>
        <v>2521102071Tiếng anh 1-1-25 (ĐH20.03)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</row>
    <row r="1786" spans="1:13" ht="18.75" customHeight="1">
      <c r="A1786" s="6"/>
      <c r="B1786" s="98" t="s">
        <v>2075</v>
      </c>
      <c r="C1786" s="99" t="s">
        <v>2053</v>
      </c>
      <c r="D1786" s="100" t="s">
        <v>1053</v>
      </c>
      <c r="E1786" s="48" t="s">
        <v>1828</v>
      </c>
      <c r="F1786" s="48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36"/>
        <v>2522100753Tiếng anh 1-1-25 (ĐH20.03)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</row>
    <row r="1787" spans="1:13" ht="18.75" customHeight="1">
      <c r="A1787" s="6"/>
      <c r="B1787" s="98" t="s">
        <v>2076</v>
      </c>
      <c r="C1787" s="99" t="s">
        <v>2053</v>
      </c>
      <c r="D1787" s="100" t="s">
        <v>2077</v>
      </c>
      <c r="E1787" s="48" t="s">
        <v>1828</v>
      </c>
      <c r="F1787" s="48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36"/>
        <v>2522100174Tiếng anh 1-1-25 (ĐH20.03)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</row>
    <row r="1788" spans="1:13" ht="18.75" customHeight="1">
      <c r="A1788" s="6"/>
      <c r="B1788" s="98" t="s">
        <v>2078</v>
      </c>
      <c r="C1788" s="99" t="s">
        <v>2053</v>
      </c>
      <c r="D1788" s="100" t="s">
        <v>2079</v>
      </c>
      <c r="E1788" s="48" t="s">
        <v>1828</v>
      </c>
      <c r="F1788" s="48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36"/>
        <v>2521100608Tiếng anh 1-1-25 (ĐH20.03)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</row>
    <row r="1789" spans="1:13" ht="18.75" customHeight="1">
      <c r="A1789" s="6"/>
      <c r="B1789" s="98" t="s">
        <v>2080</v>
      </c>
      <c r="C1789" s="99" t="s">
        <v>2053</v>
      </c>
      <c r="D1789" s="100" t="s">
        <v>2081</v>
      </c>
      <c r="E1789" s="48" t="s">
        <v>1828</v>
      </c>
      <c r="F1789" s="48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36"/>
        <v>2522100765Tiếng anh 1-1-25 (ĐH20.03)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</row>
    <row r="1790" spans="1:13" ht="18.75" customHeight="1">
      <c r="A1790" s="6"/>
      <c r="B1790" s="98" t="s">
        <v>2082</v>
      </c>
      <c r="C1790" s="99" t="s">
        <v>2053</v>
      </c>
      <c r="D1790" s="100" t="s">
        <v>1216</v>
      </c>
      <c r="E1790" s="48" t="s">
        <v>1828</v>
      </c>
      <c r="F1790" s="48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36"/>
        <v>2522100923Tiếng anh 1-1-25 (ĐH20.03)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</row>
    <row r="1791" spans="1:13" ht="18.75" customHeight="1">
      <c r="A1791" s="6"/>
      <c r="B1791" s="98" t="s">
        <v>2083</v>
      </c>
      <c r="C1791" s="99" t="s">
        <v>2053</v>
      </c>
      <c r="D1791" s="100" t="s">
        <v>2084</v>
      </c>
      <c r="E1791" s="48" t="s">
        <v>1828</v>
      </c>
      <c r="F1791" s="48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si="36"/>
        <v>2522100171Tiếng anh 1-1-25 (ĐH20.03)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</row>
    <row r="1792" spans="1:13" ht="18.75" customHeight="1">
      <c r="A1792" s="6"/>
      <c r="B1792" s="98" t="s">
        <v>2085</v>
      </c>
      <c r="C1792" s="104" t="s">
        <v>2053</v>
      </c>
      <c r="D1792" s="100" t="s">
        <v>2086</v>
      </c>
      <c r="E1792" s="48" t="s">
        <v>1828</v>
      </c>
      <c r="F1792" s="48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36"/>
        <v>2522100708Tiếng anh 1-1-25 (ĐH20.03)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</row>
    <row r="1793" spans="1:13" ht="18.75" customHeight="1">
      <c r="A1793" s="6"/>
      <c r="B1793" s="98" t="s">
        <v>2087</v>
      </c>
      <c r="C1793" s="99" t="s">
        <v>2053</v>
      </c>
      <c r="D1793" s="100" t="s">
        <v>2088</v>
      </c>
      <c r="E1793" s="48" t="s">
        <v>1828</v>
      </c>
      <c r="F1793" s="48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36"/>
        <v>2522100406Tiếng anh 1-1-25 (ĐH20.03)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</row>
    <row r="1794" spans="1:13" ht="18.75" customHeight="1">
      <c r="A1794" s="6"/>
      <c r="B1794" s="98" t="s">
        <v>2089</v>
      </c>
      <c r="C1794" s="99" t="s">
        <v>2053</v>
      </c>
      <c r="D1794" s="100" t="s">
        <v>2090</v>
      </c>
      <c r="E1794" s="48" t="s">
        <v>1828</v>
      </c>
      <c r="F1794" s="48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36"/>
        <v>2521101027Tiếng anh 1-1-25 (ĐH20.03)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</row>
    <row r="1795" spans="1:13" ht="18.75" customHeight="1">
      <c r="A1795" s="6"/>
      <c r="B1795" s="98" t="s">
        <v>2091</v>
      </c>
      <c r="C1795" s="99" t="s">
        <v>2053</v>
      </c>
      <c r="D1795" s="100" t="s">
        <v>2092</v>
      </c>
      <c r="E1795" s="48" t="s">
        <v>1828</v>
      </c>
      <c r="F1795" s="48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36"/>
        <v>2522100984Tiếng anh 1-1-25 (ĐH20.03)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</row>
    <row r="1796" spans="1:13" ht="18.75" customHeight="1">
      <c r="A1796" s="6"/>
      <c r="B1796" s="98" t="s">
        <v>2093</v>
      </c>
      <c r="C1796" s="104" t="s">
        <v>2053</v>
      </c>
      <c r="D1796" s="100" t="s">
        <v>1609</v>
      </c>
      <c r="E1796" s="48" t="s">
        <v>1828</v>
      </c>
      <c r="F1796" s="48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ref="K1796:K1852" si="37">B1796&amp;E1796</f>
        <v>2522100998Tiếng anh 1-1-25 (ĐH20.03)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</row>
    <row r="1797" spans="1:13" ht="18.75" customHeight="1">
      <c r="A1797" s="6"/>
      <c r="B1797" s="98" t="s">
        <v>2094</v>
      </c>
      <c r="C1797" s="99" t="s">
        <v>2053</v>
      </c>
      <c r="D1797" s="100" t="s">
        <v>2095</v>
      </c>
      <c r="E1797" s="48" t="s">
        <v>1828</v>
      </c>
      <c r="F1797" s="48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37"/>
        <v>2522100407Tiếng anh 1-1-25 (ĐH20.03)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</row>
    <row r="1798" spans="1:13" ht="18.75" customHeight="1">
      <c r="A1798" s="6"/>
      <c r="B1798" s="98" t="s">
        <v>2096</v>
      </c>
      <c r="C1798" s="99" t="s">
        <v>2053</v>
      </c>
      <c r="D1798" s="100" t="s">
        <v>2097</v>
      </c>
      <c r="E1798" s="48" t="s">
        <v>1828</v>
      </c>
      <c r="F1798" s="48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37"/>
        <v>2521102070Tiếng anh 1-1-25 (ĐH20.03)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</row>
    <row r="1799" spans="1:13" ht="18.75" customHeight="1">
      <c r="A1799" s="6"/>
      <c r="B1799" s="98" t="s">
        <v>2098</v>
      </c>
      <c r="C1799" s="99" t="s">
        <v>2053</v>
      </c>
      <c r="D1799" s="100" t="s">
        <v>2099</v>
      </c>
      <c r="E1799" s="48" t="s">
        <v>1828</v>
      </c>
      <c r="F1799" s="48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37"/>
        <v>2522100999Tiếng anh 1-1-25 (ĐH20.03)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</row>
    <row r="1800" spans="1:13" ht="18.75" customHeight="1">
      <c r="A1800" s="6"/>
      <c r="B1800" s="98" t="s">
        <v>2100</v>
      </c>
      <c r="C1800" s="99" t="s">
        <v>2053</v>
      </c>
      <c r="D1800" s="100" t="s">
        <v>2101</v>
      </c>
      <c r="E1800" s="48" t="s">
        <v>1828</v>
      </c>
      <c r="F1800" s="48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37"/>
        <v>2522100621Tiếng anh 1-1-25 (ĐH20.03)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</row>
    <row r="1801" spans="1:13" ht="18.75" customHeight="1">
      <c r="A1801" s="6"/>
      <c r="B1801" s="98" t="s">
        <v>2102</v>
      </c>
      <c r="C1801" s="99" t="s">
        <v>2053</v>
      </c>
      <c r="D1801" s="100" t="s">
        <v>2103</v>
      </c>
      <c r="E1801" s="48" t="s">
        <v>1828</v>
      </c>
      <c r="F1801" s="48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37"/>
        <v>2521100445Tiếng anh 1-1-25 (ĐH20.03)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</row>
    <row r="1802" spans="1:13" ht="18.75" customHeight="1">
      <c r="A1802" s="6"/>
      <c r="B1802" s="98" t="s">
        <v>2104</v>
      </c>
      <c r="C1802" s="99" t="s">
        <v>2053</v>
      </c>
      <c r="D1802" s="100" t="s">
        <v>2105</v>
      </c>
      <c r="E1802" s="48" t="s">
        <v>1828</v>
      </c>
      <c r="F1802" s="48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37"/>
        <v>2522100924Tiếng anh 1-1-25 (ĐH20.03)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</row>
    <row r="1803" spans="1:13" ht="18.75" customHeight="1">
      <c r="A1803" s="6"/>
      <c r="B1803" s="105" t="s">
        <v>2106</v>
      </c>
      <c r="C1803" s="106" t="s">
        <v>2053</v>
      </c>
      <c r="D1803" s="107" t="s">
        <v>2107</v>
      </c>
      <c r="E1803" s="48" t="s">
        <v>1828</v>
      </c>
      <c r="F1803" s="48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37"/>
        <v>2522101041Tiếng anh 1-1-25 (ĐH20.03)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</row>
    <row r="1804" spans="1:13" ht="18.75" customHeight="1">
      <c r="A1804" s="6"/>
      <c r="B1804" s="98" t="s">
        <v>2108</v>
      </c>
      <c r="C1804" s="99" t="s">
        <v>2053</v>
      </c>
      <c r="D1804" s="100" t="s">
        <v>2109</v>
      </c>
      <c r="E1804" s="48" t="s">
        <v>1828</v>
      </c>
      <c r="F1804" s="48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37"/>
        <v>2521102068Tiếng anh 1-1-25 (ĐH20.03)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</row>
    <row r="1805" spans="1:13" ht="18.75" customHeight="1">
      <c r="A1805" s="6"/>
      <c r="B1805" s="98" t="s">
        <v>2110</v>
      </c>
      <c r="C1805" s="99" t="s">
        <v>2053</v>
      </c>
      <c r="D1805" s="100" t="s">
        <v>2111</v>
      </c>
      <c r="E1805" s="48" t="s">
        <v>1828</v>
      </c>
      <c r="F1805" s="48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37"/>
        <v>2522100061Tiếng anh 1-1-25 (ĐH20.03)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</row>
    <row r="1806" spans="1:13" ht="18.75" customHeight="1">
      <c r="A1806" s="6"/>
      <c r="B1806" s="98" t="s">
        <v>2112</v>
      </c>
      <c r="C1806" s="99" t="s">
        <v>2053</v>
      </c>
      <c r="D1806" s="100" t="s">
        <v>2113</v>
      </c>
      <c r="E1806" s="48" t="s">
        <v>1828</v>
      </c>
      <c r="F1806" s="48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37"/>
        <v>2522100944Tiếng anh 1-1-25 (ĐH20.03)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</row>
    <row r="1807" spans="1:13" ht="18.75" customHeight="1">
      <c r="A1807" s="6"/>
      <c r="B1807" s="98" t="s">
        <v>2114</v>
      </c>
      <c r="C1807" s="99" t="s">
        <v>2053</v>
      </c>
      <c r="D1807" s="100" t="s">
        <v>2115</v>
      </c>
      <c r="E1807" s="48" t="s">
        <v>1828</v>
      </c>
      <c r="F1807" s="48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37"/>
        <v>2521102077Tiếng anh 1-1-25 (ĐH20.03)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</row>
    <row r="1808" spans="1:13" ht="18.75" customHeight="1">
      <c r="A1808" s="6"/>
      <c r="B1808" s="98" t="s">
        <v>2116</v>
      </c>
      <c r="C1808" s="99" t="s">
        <v>2053</v>
      </c>
      <c r="D1808" s="100" t="s">
        <v>2117</v>
      </c>
      <c r="E1808" s="48" t="s">
        <v>1828</v>
      </c>
      <c r="F1808" s="48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37"/>
        <v>2522100812Tiếng anh 1-1-25 (ĐH20.03)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</row>
    <row r="1809" spans="1:13" ht="18.75" customHeight="1">
      <c r="A1809" s="6"/>
      <c r="B1809" s="98" t="s">
        <v>2118</v>
      </c>
      <c r="C1809" s="99" t="s">
        <v>2053</v>
      </c>
      <c r="D1809" s="100" t="s">
        <v>1080</v>
      </c>
      <c r="E1809" s="48" t="s">
        <v>1828</v>
      </c>
      <c r="F1809" s="48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37"/>
        <v>2521100660Tiếng anh 1-1-25 (ĐH20.03)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</row>
    <row r="1810" spans="1:13" ht="18.75" customHeight="1">
      <c r="A1810" s="6"/>
      <c r="B1810" s="98" t="s">
        <v>2119</v>
      </c>
      <c r="C1810" s="99" t="s">
        <v>2053</v>
      </c>
      <c r="D1810" s="100" t="s">
        <v>2120</v>
      </c>
      <c r="E1810" s="48" t="s">
        <v>1828</v>
      </c>
      <c r="F1810" s="48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37"/>
        <v>2522100451Tiếng anh 1-1-25 (ĐH20.03)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</row>
    <row r="1811" spans="1:13" ht="18.75" customHeight="1">
      <c r="A1811" s="6"/>
      <c r="B1811" s="101" t="s">
        <v>2121</v>
      </c>
      <c r="C1811" s="99" t="s">
        <v>2053</v>
      </c>
      <c r="D1811" s="100" t="s">
        <v>2122</v>
      </c>
      <c r="E1811" s="48" t="s">
        <v>1828</v>
      </c>
      <c r="F1811" s="48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37"/>
        <v>2522100585Tiếng anh 1-1-25 (ĐH20.03)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</row>
    <row r="1812" spans="1:13" ht="18.75" customHeight="1">
      <c r="A1812" s="6"/>
      <c r="B1812" s="98" t="s">
        <v>2123</v>
      </c>
      <c r="C1812" s="99" t="s">
        <v>2053</v>
      </c>
      <c r="D1812" s="100" t="s">
        <v>2124</v>
      </c>
      <c r="E1812" s="48" t="s">
        <v>1828</v>
      </c>
      <c r="F1812" s="48"/>
      <c r="G1812" s="11" t="str">
        <f>IFERROR(INDEX('Loại môn học'!$A$3:$T$2001,MATCH($E1812,'Loại môn học'!$C$3:$C$2001,0),'Loại môn học'!$D$1),"")</f>
        <v>I</v>
      </c>
      <c r="H1812" s="10" t="str">
        <f>IFERROR(VALUE(MID(#REF!,8,1)),"")</f>
        <v/>
      </c>
      <c r="I1812" s="10" t="str">
        <f>IFERROR(INDEX('Loại môn học'!$A$3:$T$2001,MATCH($E1812,'Loại môn học'!$C$3:$C$2001,0),'Loại môn học'!$N$1),"")</f>
        <v>L</v>
      </c>
      <c r="J1812" s="10" t="str">
        <f>IF(COUNTIFS($E$3:E1812,E1812)=1,MAX($J$2:J1811)+1,"")</f>
        <v/>
      </c>
      <c r="K1812" s="6" t="str">
        <f t="shared" si="37"/>
        <v>2521100805Tiếng anh 1-1-25 (ĐH20.03)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</row>
    <row r="1813" spans="1:13" ht="18.75" customHeight="1">
      <c r="A1813" s="6"/>
      <c r="B1813" s="98" t="s">
        <v>2125</v>
      </c>
      <c r="C1813" s="99" t="s">
        <v>2053</v>
      </c>
      <c r="D1813" s="100" t="s">
        <v>2126</v>
      </c>
      <c r="E1813" s="48" t="s">
        <v>1828</v>
      </c>
      <c r="F1813" s="48"/>
      <c r="G1813" s="11" t="str">
        <f>IFERROR(INDEX('Loại môn học'!$A$3:$T$2001,MATCH($E1813,'Loại môn học'!$C$3:$C$2001,0),'Loại môn học'!$D$1),"")</f>
        <v>I</v>
      </c>
      <c r="H1813" s="10" t="str">
        <f>IFERROR(VALUE(MID(#REF!,8,1)),"")</f>
        <v/>
      </c>
      <c r="I1813" s="10" t="str">
        <f>IFERROR(INDEX('Loại môn học'!$A$3:$T$2001,MATCH($E1813,'Loại môn học'!$C$3:$C$2001,0),'Loại môn học'!$N$1),"")</f>
        <v>L</v>
      </c>
      <c r="J1813" s="10" t="str">
        <f>IF(COUNTIFS($E$3:E1813,E1813)=1,MAX($J$2:J1812)+1,"")</f>
        <v/>
      </c>
      <c r="K1813" s="6" t="str">
        <f t="shared" si="37"/>
        <v>2521102069Tiếng anh 1-1-25 (ĐH20.03)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</row>
    <row r="1814" spans="1:13" ht="18.75" customHeight="1">
      <c r="A1814" s="6"/>
      <c r="B1814" s="98" t="s">
        <v>2127</v>
      </c>
      <c r="C1814" s="99" t="s">
        <v>2053</v>
      </c>
      <c r="D1814" s="100" t="s">
        <v>2128</v>
      </c>
      <c r="E1814" s="48" t="s">
        <v>1828</v>
      </c>
      <c r="F1814" s="48"/>
      <c r="G1814" s="11" t="str">
        <f>IFERROR(INDEX('Loại môn học'!$A$3:$T$2001,MATCH($E1814,'Loại môn học'!$C$3:$C$2001,0),'Loại môn học'!$D$1),"")</f>
        <v>I</v>
      </c>
      <c r="H1814" s="10" t="str">
        <f>IFERROR(VALUE(MID(#REF!,8,1)),"")</f>
        <v/>
      </c>
      <c r="I1814" s="10" t="str">
        <f>IFERROR(INDEX('Loại môn học'!$A$3:$T$2001,MATCH($E1814,'Loại môn học'!$C$3:$C$2001,0),'Loại môn học'!$N$1),"")</f>
        <v>L</v>
      </c>
      <c r="J1814" s="10" t="str">
        <f>IF(COUNTIFS($E$3:E1814,E1814)=1,MAX($J$2:J1813)+1,"")</f>
        <v/>
      </c>
      <c r="K1814" s="6" t="str">
        <f t="shared" si="37"/>
        <v>2522100941Tiếng anh 1-1-25 (ĐH20.03)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</row>
    <row r="1815" spans="1:13" ht="18.75" customHeight="1">
      <c r="A1815" s="6"/>
      <c r="B1815" s="98" t="s">
        <v>2129</v>
      </c>
      <c r="C1815" s="99" t="s">
        <v>2053</v>
      </c>
      <c r="D1815" s="100" t="s">
        <v>2130</v>
      </c>
      <c r="E1815" s="48" t="s">
        <v>1828</v>
      </c>
      <c r="F1815" s="48"/>
      <c r="G1815" s="11" t="str">
        <f>IFERROR(INDEX('Loại môn học'!$A$3:$T$2001,MATCH($E1815,'Loại môn học'!$C$3:$C$2001,0),'Loại môn học'!$D$1),"")</f>
        <v>I</v>
      </c>
      <c r="H1815" s="10" t="str">
        <f>IFERROR(VALUE(MID(#REF!,8,1)),"")</f>
        <v/>
      </c>
      <c r="I1815" s="10" t="str">
        <f>IFERROR(INDEX('Loại môn học'!$A$3:$T$2001,MATCH($E1815,'Loại môn học'!$C$3:$C$2001,0),'Loại môn học'!$N$1),"")</f>
        <v>L</v>
      </c>
      <c r="J1815" s="10" t="str">
        <f>IF(COUNTIFS($E$3:E1815,E1815)=1,MAX($J$2:J1814)+1,"")</f>
        <v/>
      </c>
      <c r="K1815" s="6" t="str">
        <f t="shared" si="37"/>
        <v>2522100444Tiếng anh 1-1-25 (ĐH20.03)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</row>
    <row r="1816" spans="1:13" ht="18.75" customHeight="1">
      <c r="A1816" s="6"/>
      <c r="B1816" s="98" t="s">
        <v>2131</v>
      </c>
      <c r="C1816" s="99" t="s">
        <v>2053</v>
      </c>
      <c r="D1816" s="100" t="s">
        <v>2132</v>
      </c>
      <c r="E1816" s="48" t="s">
        <v>1828</v>
      </c>
      <c r="F1816" s="48"/>
      <c r="G1816" s="11" t="str">
        <f>IFERROR(INDEX('Loại môn học'!$A$3:$T$2001,MATCH($E1816,'Loại môn học'!$C$3:$C$2001,0),'Loại môn học'!$D$1),"")</f>
        <v>I</v>
      </c>
      <c r="H1816" s="10" t="str">
        <f>IFERROR(VALUE(MID(#REF!,8,1)),"")</f>
        <v/>
      </c>
      <c r="I1816" s="10" t="str">
        <f>IFERROR(INDEX('Loại môn học'!$A$3:$T$2001,MATCH($E1816,'Loại môn học'!$C$3:$C$2001,0),'Loại môn học'!$N$1),"")</f>
        <v>L</v>
      </c>
      <c r="J1816" s="10" t="str">
        <f>IF(COUNTIFS($E$3:E1816,E1816)=1,MAX($J$2:J1815)+1,"")</f>
        <v/>
      </c>
      <c r="K1816" s="6" t="str">
        <f t="shared" si="37"/>
        <v>2522100709Tiếng anh 1-1-25 (ĐH20.03)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</row>
    <row r="1817" spans="1:13" ht="18.75" customHeight="1">
      <c r="A1817" s="6"/>
      <c r="B1817" s="98" t="s">
        <v>2133</v>
      </c>
      <c r="C1817" s="99" t="s">
        <v>2053</v>
      </c>
      <c r="D1817" s="100" t="s">
        <v>2134</v>
      </c>
      <c r="E1817" s="48" t="s">
        <v>1828</v>
      </c>
      <c r="F1817" s="48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37"/>
        <v>2522100833Tiếng anh 1-1-25 (ĐH20.03)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</row>
    <row r="1818" spans="1:13" ht="18.75" customHeight="1">
      <c r="A1818" s="6"/>
      <c r="B1818" s="98" t="s">
        <v>2135</v>
      </c>
      <c r="C1818" s="99" t="s">
        <v>2053</v>
      </c>
      <c r="D1818" s="100" t="s">
        <v>2136</v>
      </c>
      <c r="E1818" s="48" t="s">
        <v>1828</v>
      </c>
      <c r="F1818" s="48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37"/>
        <v>2522101023Tiếng anh 1-1-25 (ĐH20.03)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</row>
    <row r="1819" spans="1:13" ht="18.75" customHeight="1">
      <c r="A1819" s="6"/>
      <c r="B1819" s="98" t="s">
        <v>2137</v>
      </c>
      <c r="C1819" s="99" t="s">
        <v>2053</v>
      </c>
      <c r="D1819" s="100" t="s">
        <v>2138</v>
      </c>
      <c r="E1819" s="48" t="s">
        <v>1828</v>
      </c>
      <c r="F1819" s="48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37"/>
        <v>2522100699Tiếng anh 1-1-25 (ĐH20.03)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</row>
    <row r="1820" spans="1:13" ht="18.75" customHeight="1">
      <c r="A1820" s="6"/>
      <c r="B1820" s="98" t="s">
        <v>2139</v>
      </c>
      <c r="C1820" s="99" t="s">
        <v>2053</v>
      </c>
      <c r="D1820" s="100" t="s">
        <v>2140</v>
      </c>
      <c r="E1820" s="48" t="s">
        <v>1828</v>
      </c>
      <c r="F1820" s="48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37"/>
        <v>2522100409Tiếng anh 1-1-25 (ĐH20.03)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</row>
    <row r="1821" spans="1:13" ht="18.75" customHeight="1">
      <c r="A1821" s="6"/>
      <c r="B1821" s="98" t="s">
        <v>2141</v>
      </c>
      <c r="C1821" s="99" t="s">
        <v>2053</v>
      </c>
      <c r="D1821" s="100" t="s">
        <v>2142</v>
      </c>
      <c r="E1821" s="48" t="s">
        <v>1828</v>
      </c>
      <c r="F1821" s="48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37"/>
        <v>2521102075Tiếng anh 1-1-25 (ĐH20.03)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</row>
    <row r="1822" spans="1:13" ht="18.75" customHeight="1">
      <c r="A1822" s="6"/>
      <c r="B1822" s="98" t="s">
        <v>2143</v>
      </c>
      <c r="C1822" s="99" t="s">
        <v>2053</v>
      </c>
      <c r="D1822" s="100" t="s">
        <v>2144</v>
      </c>
      <c r="E1822" s="48" t="s">
        <v>1828</v>
      </c>
      <c r="F1822" s="48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37"/>
        <v>2522100536Tiếng anh 1-1-25 (ĐH20.03)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</row>
    <row r="1823" spans="1:13" ht="18.75" customHeight="1">
      <c r="A1823" s="6"/>
      <c r="B1823" s="98" t="s">
        <v>2145</v>
      </c>
      <c r="C1823" s="104" t="s">
        <v>2053</v>
      </c>
      <c r="D1823" s="100" t="s">
        <v>1547</v>
      </c>
      <c r="E1823" s="48" t="s">
        <v>1828</v>
      </c>
      <c r="F1823" s="48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37"/>
        <v>2522100803Tiếng anh 1-1-25 (ĐH20.03)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</row>
    <row r="1824" spans="1:13" ht="18.75" customHeight="1">
      <c r="A1824" s="6"/>
      <c r="B1824" s="98" t="s">
        <v>2146</v>
      </c>
      <c r="C1824" s="99" t="s">
        <v>2053</v>
      </c>
      <c r="D1824" s="100" t="s">
        <v>2147</v>
      </c>
      <c r="E1824" s="48" t="s">
        <v>1828</v>
      </c>
      <c r="F1824" s="48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37"/>
        <v>2522100091Tiếng anh 1-1-25 (ĐH20.03)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</row>
    <row r="1825" spans="1:13" ht="18.75" customHeight="1">
      <c r="A1825" s="6"/>
      <c r="B1825" s="98" t="s">
        <v>2052</v>
      </c>
      <c r="C1825" s="99" t="s">
        <v>2053</v>
      </c>
      <c r="D1825" s="100" t="s">
        <v>2054</v>
      </c>
      <c r="E1825" s="48" t="s">
        <v>1839</v>
      </c>
      <c r="F1825" s="48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>
        <f>IF(COUNTIFS($E$3:E1825,E1825)=1,MAX($J$2:J1824)+1,"")</f>
        <v>50</v>
      </c>
      <c r="K1825" s="6" t="str">
        <f t="shared" si="37"/>
        <v>2522100574Toán cao cấp 1-1-25 (ĐH20.03)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</row>
    <row r="1826" spans="1:13" ht="18.75" customHeight="1">
      <c r="A1826" s="6"/>
      <c r="B1826" s="98" t="s">
        <v>2055</v>
      </c>
      <c r="C1826" s="99" t="s">
        <v>2053</v>
      </c>
      <c r="D1826" s="100" t="s">
        <v>2056</v>
      </c>
      <c r="E1826" s="48" t="s">
        <v>1839</v>
      </c>
      <c r="F1826" s="48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37"/>
        <v>2522100758Toán cao cấp 1-1-25 (ĐH20.03)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</row>
    <row r="1827" spans="1:13" ht="18.75" customHeight="1">
      <c r="A1827" s="6"/>
      <c r="B1827" s="98" t="s">
        <v>2057</v>
      </c>
      <c r="C1827" s="99" t="s">
        <v>2053</v>
      </c>
      <c r="D1827" s="100" t="s">
        <v>2058</v>
      </c>
      <c r="E1827" s="48" t="s">
        <v>1839</v>
      </c>
      <c r="F1827" s="48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37"/>
        <v>2521102073Toán cao cấp 1-1-25 (ĐH20.03)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</row>
    <row r="1828" spans="1:13" ht="18.75" customHeight="1">
      <c r="A1828" s="6"/>
      <c r="B1828" s="98" t="s">
        <v>2059</v>
      </c>
      <c r="C1828" s="99" t="s">
        <v>2053</v>
      </c>
      <c r="D1828" s="100" t="s">
        <v>2060</v>
      </c>
      <c r="E1828" s="48" t="s">
        <v>1839</v>
      </c>
      <c r="F1828" s="48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37"/>
        <v>2522100055Toán cao cấp 1-1-25 (ĐH20.03)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</row>
    <row r="1829" spans="1:13" ht="18.75" customHeight="1">
      <c r="A1829" s="6"/>
      <c r="B1829" s="98" t="s">
        <v>2061</v>
      </c>
      <c r="C1829" s="99" t="s">
        <v>2053</v>
      </c>
      <c r="D1829" s="100" t="s">
        <v>2062</v>
      </c>
      <c r="E1829" s="48" t="s">
        <v>1839</v>
      </c>
      <c r="F1829" s="48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37"/>
        <v>2522100934Toán cao cấp 1-1-25 (ĐH20.03)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</row>
    <row r="1830" spans="1:13" ht="18.75" customHeight="1">
      <c r="A1830" s="6"/>
      <c r="B1830" s="98" t="s">
        <v>2063</v>
      </c>
      <c r="C1830" s="99" t="s">
        <v>2053</v>
      </c>
      <c r="D1830" s="100" t="s">
        <v>2064</v>
      </c>
      <c r="E1830" s="48" t="s">
        <v>1839</v>
      </c>
      <c r="F1830" s="48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37"/>
        <v>2521100569Toán cao cấp 1-1-25 (ĐH20.03)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</row>
    <row r="1831" spans="1:13" ht="18.75" customHeight="1">
      <c r="A1831" s="6"/>
      <c r="B1831" s="98" t="s">
        <v>2065</v>
      </c>
      <c r="C1831" s="99" t="s">
        <v>2053</v>
      </c>
      <c r="D1831" s="100" t="s">
        <v>2066</v>
      </c>
      <c r="E1831" s="48" t="s">
        <v>1839</v>
      </c>
      <c r="F1831" s="48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37"/>
        <v>2522100688Toán cao cấp 1-1-25 (ĐH20.03)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</row>
    <row r="1832" spans="1:13" ht="18.75" customHeight="1">
      <c r="A1832" s="6"/>
      <c r="B1832" s="98" t="s">
        <v>2067</v>
      </c>
      <c r="C1832" s="99" t="s">
        <v>2053</v>
      </c>
      <c r="D1832" s="100" t="s">
        <v>2068</v>
      </c>
      <c r="E1832" s="48" t="s">
        <v>1839</v>
      </c>
      <c r="F1832" s="48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37"/>
        <v>2522100729Toán cao cấp 1-1-25 (ĐH20.03)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</row>
    <row r="1833" spans="1:13" ht="18.75" customHeight="1">
      <c r="A1833" s="6"/>
      <c r="B1833" s="101" t="s">
        <v>2069</v>
      </c>
      <c r="C1833" s="99" t="s">
        <v>2053</v>
      </c>
      <c r="D1833" s="100" t="s">
        <v>2070</v>
      </c>
      <c r="E1833" s="48" t="s">
        <v>1839</v>
      </c>
      <c r="F1833" s="48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37"/>
        <v>2521102066Toán cao cấp 1-1-25 (ĐH20.03)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</row>
    <row r="1834" spans="1:13" ht="18.75" customHeight="1">
      <c r="A1834" s="6"/>
      <c r="B1834" s="98" t="s">
        <v>2071</v>
      </c>
      <c r="C1834" s="104" t="s">
        <v>2053</v>
      </c>
      <c r="D1834" s="100" t="s">
        <v>2072</v>
      </c>
      <c r="E1834" s="48" t="s">
        <v>1839</v>
      </c>
      <c r="F1834" s="48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37"/>
        <v>2522100962Toán cao cấp 1-1-25 (ĐH20.03)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</row>
    <row r="1835" spans="1:13" ht="18.75" customHeight="1">
      <c r="A1835" s="6"/>
      <c r="B1835" s="98" t="s">
        <v>2073</v>
      </c>
      <c r="C1835" s="99" t="s">
        <v>2053</v>
      </c>
      <c r="D1835" s="100" t="s">
        <v>2074</v>
      </c>
      <c r="E1835" s="48" t="s">
        <v>1839</v>
      </c>
      <c r="F1835" s="48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37"/>
        <v>2521102071Toán cao cấp 1-1-25 (ĐH20.03)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</row>
    <row r="1836" spans="1:13" ht="18.75" customHeight="1">
      <c r="A1836" s="6"/>
      <c r="B1836" s="98" t="s">
        <v>2075</v>
      </c>
      <c r="C1836" s="99" t="s">
        <v>2053</v>
      </c>
      <c r="D1836" s="100" t="s">
        <v>1053</v>
      </c>
      <c r="E1836" s="48" t="s">
        <v>1839</v>
      </c>
      <c r="F1836" s="48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37"/>
        <v>2522100753Toán cao cấp 1-1-25 (ĐH20.03)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</row>
    <row r="1837" spans="1:13" ht="18.75" customHeight="1">
      <c r="A1837" s="6"/>
      <c r="B1837" s="98" t="s">
        <v>2076</v>
      </c>
      <c r="C1837" s="99" t="s">
        <v>2053</v>
      </c>
      <c r="D1837" s="100" t="s">
        <v>2077</v>
      </c>
      <c r="E1837" s="48" t="s">
        <v>1839</v>
      </c>
      <c r="F1837" s="48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37"/>
        <v>2522100174Toán cao cấp 1-1-25 (ĐH20.03)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</row>
    <row r="1838" spans="1:13" ht="18.75" customHeight="1">
      <c r="A1838" s="6"/>
      <c r="B1838" s="98" t="s">
        <v>2078</v>
      </c>
      <c r="C1838" s="99" t="s">
        <v>2053</v>
      </c>
      <c r="D1838" s="100" t="s">
        <v>2079</v>
      </c>
      <c r="E1838" s="48" t="s">
        <v>1839</v>
      </c>
      <c r="F1838" s="48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37"/>
        <v>2521100608Toán cao cấp 1-1-25 (ĐH20.03)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</row>
    <row r="1839" spans="1:13" ht="18.75" customHeight="1">
      <c r="A1839" s="6"/>
      <c r="B1839" s="98" t="s">
        <v>2080</v>
      </c>
      <c r="C1839" s="99" t="s">
        <v>2053</v>
      </c>
      <c r="D1839" s="100" t="s">
        <v>2081</v>
      </c>
      <c r="E1839" s="48" t="s">
        <v>1839</v>
      </c>
      <c r="F1839" s="48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37"/>
        <v>2522100765Toán cao cấp 1-1-25 (ĐH20.03)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</row>
    <row r="1840" spans="1:13" ht="18.75" customHeight="1">
      <c r="A1840" s="6"/>
      <c r="B1840" s="98" t="s">
        <v>2082</v>
      </c>
      <c r="C1840" s="99" t="s">
        <v>2053</v>
      </c>
      <c r="D1840" s="100" t="s">
        <v>1216</v>
      </c>
      <c r="E1840" s="48" t="s">
        <v>1839</v>
      </c>
      <c r="F1840" s="48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37"/>
        <v>2522100923Toán cao cấp 1-1-25 (ĐH20.03)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</row>
    <row r="1841" spans="1:13" ht="18.75" customHeight="1">
      <c r="A1841" s="6"/>
      <c r="B1841" s="98" t="s">
        <v>2083</v>
      </c>
      <c r="C1841" s="99" t="s">
        <v>2053</v>
      </c>
      <c r="D1841" s="100" t="s">
        <v>2084</v>
      </c>
      <c r="E1841" s="48" t="s">
        <v>1839</v>
      </c>
      <c r="F1841" s="48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37"/>
        <v>2522100171Toán cao cấp 1-1-25 (ĐH20.03)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</row>
    <row r="1842" spans="1:13" ht="18.75" customHeight="1">
      <c r="A1842" s="6"/>
      <c r="B1842" s="98" t="s">
        <v>2085</v>
      </c>
      <c r="C1842" s="104" t="s">
        <v>2053</v>
      </c>
      <c r="D1842" s="100" t="s">
        <v>2086</v>
      </c>
      <c r="E1842" s="48" t="s">
        <v>1839</v>
      </c>
      <c r="F1842" s="48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37"/>
        <v>2522100708Toán cao cấp 1-1-25 (ĐH20.03)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</row>
    <row r="1843" spans="1:13" ht="18.75" customHeight="1">
      <c r="A1843" s="6"/>
      <c r="B1843" s="98" t="s">
        <v>2087</v>
      </c>
      <c r="C1843" s="99" t="s">
        <v>2053</v>
      </c>
      <c r="D1843" s="100" t="s">
        <v>2088</v>
      </c>
      <c r="E1843" s="48" t="s">
        <v>1839</v>
      </c>
      <c r="F1843" s="48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37"/>
        <v>2522100406Toán cao cấp 1-1-25 (ĐH20.03)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</row>
    <row r="1844" spans="1:13" ht="18.75" customHeight="1">
      <c r="A1844" s="6"/>
      <c r="B1844" s="98" t="s">
        <v>2089</v>
      </c>
      <c r="C1844" s="99" t="s">
        <v>2053</v>
      </c>
      <c r="D1844" s="100" t="s">
        <v>2090</v>
      </c>
      <c r="E1844" s="48" t="s">
        <v>1839</v>
      </c>
      <c r="F1844" s="48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37"/>
        <v>2521101027Toán cao cấp 1-1-25 (ĐH20.03)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</row>
    <row r="1845" spans="1:13" ht="18.75" customHeight="1">
      <c r="A1845" s="6"/>
      <c r="B1845" s="98" t="s">
        <v>2091</v>
      </c>
      <c r="C1845" s="99" t="s">
        <v>2053</v>
      </c>
      <c r="D1845" s="100" t="s">
        <v>2092</v>
      </c>
      <c r="E1845" s="48" t="s">
        <v>1839</v>
      </c>
      <c r="F1845" s="48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37"/>
        <v>2522100984Toán cao cấp 1-1-25 (ĐH20.03)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</row>
    <row r="1846" spans="1:13" ht="18.75" customHeight="1">
      <c r="A1846" s="6"/>
      <c r="B1846" s="98" t="s">
        <v>2093</v>
      </c>
      <c r="C1846" s="104" t="s">
        <v>2053</v>
      </c>
      <c r="D1846" s="100" t="s">
        <v>1609</v>
      </c>
      <c r="E1846" s="48" t="s">
        <v>1839</v>
      </c>
      <c r="F1846" s="48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37"/>
        <v>2522100998Toán cao cấp 1-1-25 (ĐH20.03)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</row>
    <row r="1847" spans="1:13" ht="18.75" customHeight="1">
      <c r="A1847" s="6"/>
      <c r="B1847" s="98" t="s">
        <v>2094</v>
      </c>
      <c r="C1847" s="99" t="s">
        <v>2053</v>
      </c>
      <c r="D1847" s="100" t="s">
        <v>2095</v>
      </c>
      <c r="E1847" s="48" t="s">
        <v>1839</v>
      </c>
      <c r="F1847" s="48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37"/>
        <v>2522100407Toán cao cấp 1-1-25 (ĐH20.03)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</row>
    <row r="1848" spans="1:13" ht="18.75" customHeight="1">
      <c r="A1848" s="6"/>
      <c r="B1848" s="98" t="s">
        <v>2096</v>
      </c>
      <c r="C1848" s="99" t="s">
        <v>2053</v>
      </c>
      <c r="D1848" s="100" t="s">
        <v>2097</v>
      </c>
      <c r="E1848" s="48" t="s">
        <v>1839</v>
      </c>
      <c r="F1848" s="48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37"/>
        <v>2521102070Toán cao cấp 1-1-25 (ĐH20.03)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</row>
    <row r="1849" spans="1:13" ht="18.75" customHeight="1">
      <c r="A1849" s="6"/>
      <c r="B1849" s="98" t="s">
        <v>2098</v>
      </c>
      <c r="C1849" s="99" t="s">
        <v>2053</v>
      </c>
      <c r="D1849" s="100" t="s">
        <v>2099</v>
      </c>
      <c r="E1849" s="48" t="s">
        <v>1839</v>
      </c>
      <c r="F1849" s="48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37"/>
        <v>2522100999Toán cao cấp 1-1-25 (ĐH20.03)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</row>
    <row r="1850" spans="1:13" ht="18.75" customHeight="1">
      <c r="A1850" s="6"/>
      <c r="B1850" s="98" t="s">
        <v>2100</v>
      </c>
      <c r="C1850" s="99" t="s">
        <v>2053</v>
      </c>
      <c r="D1850" s="100" t="s">
        <v>2101</v>
      </c>
      <c r="E1850" s="48" t="s">
        <v>1839</v>
      </c>
      <c r="F1850" s="48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37"/>
        <v>2522100621Toán cao cấp 1-1-25 (ĐH20.03)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</row>
    <row r="1851" spans="1:13" ht="18.75" customHeight="1">
      <c r="A1851" s="6"/>
      <c r="B1851" s="98" t="s">
        <v>2102</v>
      </c>
      <c r="C1851" s="99" t="s">
        <v>2053</v>
      </c>
      <c r="D1851" s="100" t="s">
        <v>2103</v>
      </c>
      <c r="E1851" s="48" t="s">
        <v>1839</v>
      </c>
      <c r="F1851" s="48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37"/>
        <v>2521100445Toán cao cấp 1-1-25 (ĐH20.03)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</row>
    <row r="1852" spans="1:13" ht="18.75" customHeight="1">
      <c r="A1852" s="6"/>
      <c r="B1852" s="98" t="s">
        <v>2104</v>
      </c>
      <c r="C1852" s="99" t="s">
        <v>2053</v>
      </c>
      <c r="D1852" s="100" t="s">
        <v>2105</v>
      </c>
      <c r="E1852" s="48" t="s">
        <v>1839</v>
      </c>
      <c r="F1852" s="48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37"/>
        <v>2522100924Toán cao cấp 1-1-25 (ĐH20.03)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</row>
    <row r="1853" spans="1:13" ht="18.75" customHeight="1">
      <c r="A1853" s="6"/>
      <c r="B1853" s="105" t="s">
        <v>2106</v>
      </c>
      <c r="C1853" s="106" t="s">
        <v>2053</v>
      </c>
      <c r="D1853" s="107" t="s">
        <v>2107</v>
      </c>
      <c r="E1853" s="48" t="s">
        <v>1839</v>
      </c>
      <c r="F1853" s="48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ref="K1853:K1916" si="38">B1853&amp;E1853</f>
        <v>2522101041Toán cao cấp 1-1-25 (ĐH20.03)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</row>
    <row r="1854" spans="1:13" ht="18.75" customHeight="1">
      <c r="A1854" s="6"/>
      <c r="B1854" s="98" t="s">
        <v>2108</v>
      </c>
      <c r="C1854" s="99" t="s">
        <v>2053</v>
      </c>
      <c r="D1854" s="100" t="s">
        <v>2109</v>
      </c>
      <c r="E1854" s="48" t="s">
        <v>1839</v>
      </c>
      <c r="F1854" s="48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38"/>
        <v>2521102068Toán cao cấp 1-1-25 (ĐH20.03)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</row>
    <row r="1855" spans="1:13" ht="18.75" customHeight="1">
      <c r="A1855" s="6"/>
      <c r="B1855" s="98" t="s">
        <v>2110</v>
      </c>
      <c r="C1855" s="99" t="s">
        <v>2053</v>
      </c>
      <c r="D1855" s="100" t="s">
        <v>2111</v>
      </c>
      <c r="E1855" s="48" t="s">
        <v>1839</v>
      </c>
      <c r="F1855" s="48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si="38"/>
        <v>2522100061Toán cao cấp 1-1-25 (ĐH20.03)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</row>
    <row r="1856" spans="1:13" ht="18.75" customHeight="1">
      <c r="A1856" s="6"/>
      <c r="B1856" s="98" t="s">
        <v>2112</v>
      </c>
      <c r="C1856" s="99" t="s">
        <v>2053</v>
      </c>
      <c r="D1856" s="100" t="s">
        <v>2113</v>
      </c>
      <c r="E1856" s="48" t="s">
        <v>1839</v>
      </c>
      <c r="F1856" s="48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38"/>
        <v>2522100944Toán cao cấp 1-1-25 (ĐH20.03)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</row>
    <row r="1857" spans="1:13" ht="18.75" customHeight="1">
      <c r="A1857" s="6"/>
      <c r="B1857" s="98" t="s">
        <v>2114</v>
      </c>
      <c r="C1857" s="99" t="s">
        <v>2053</v>
      </c>
      <c r="D1857" s="100" t="s">
        <v>2115</v>
      </c>
      <c r="E1857" s="48" t="s">
        <v>1839</v>
      </c>
      <c r="F1857" s="48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38"/>
        <v>2521102077Toán cao cấp 1-1-25 (ĐH20.03)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</row>
    <row r="1858" spans="1:13" ht="18.75" customHeight="1">
      <c r="A1858" s="6"/>
      <c r="B1858" s="98" t="s">
        <v>2116</v>
      </c>
      <c r="C1858" s="99" t="s">
        <v>2053</v>
      </c>
      <c r="D1858" s="100" t="s">
        <v>2117</v>
      </c>
      <c r="E1858" s="48" t="s">
        <v>1839</v>
      </c>
      <c r="F1858" s="48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38"/>
        <v>2522100812Toán cao cấp 1-1-25 (ĐH20.03)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</row>
    <row r="1859" spans="1:13" ht="18.75" customHeight="1">
      <c r="A1859" s="6"/>
      <c r="B1859" s="98" t="s">
        <v>2118</v>
      </c>
      <c r="C1859" s="99" t="s">
        <v>2053</v>
      </c>
      <c r="D1859" s="100" t="s">
        <v>1080</v>
      </c>
      <c r="E1859" s="48" t="s">
        <v>1839</v>
      </c>
      <c r="F1859" s="48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38"/>
        <v>2521100660Toán cao cấp 1-1-25 (ĐH20.03)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</row>
    <row r="1860" spans="1:13" ht="18.75" customHeight="1">
      <c r="A1860" s="6"/>
      <c r="B1860" s="98" t="s">
        <v>2119</v>
      </c>
      <c r="C1860" s="99" t="s">
        <v>2053</v>
      </c>
      <c r="D1860" s="100" t="s">
        <v>2120</v>
      </c>
      <c r="E1860" s="48" t="s">
        <v>1839</v>
      </c>
      <c r="F1860" s="48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38"/>
        <v>2522100451Toán cao cấp 1-1-25 (ĐH20.03)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</row>
    <row r="1861" spans="1:13" ht="18.75" customHeight="1">
      <c r="A1861" s="6"/>
      <c r="B1861" s="101" t="s">
        <v>2121</v>
      </c>
      <c r="C1861" s="99" t="s">
        <v>2053</v>
      </c>
      <c r="D1861" s="100" t="s">
        <v>2122</v>
      </c>
      <c r="E1861" s="48" t="s">
        <v>1839</v>
      </c>
      <c r="F1861" s="48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38"/>
        <v>2522100585Toán cao cấp 1-1-25 (ĐH20.03)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</row>
    <row r="1862" spans="1:13" ht="18.75" customHeight="1">
      <c r="A1862" s="6"/>
      <c r="B1862" s="98" t="s">
        <v>2123</v>
      </c>
      <c r="C1862" s="99" t="s">
        <v>2053</v>
      </c>
      <c r="D1862" s="100" t="s">
        <v>2124</v>
      </c>
      <c r="E1862" s="48" t="s">
        <v>1839</v>
      </c>
      <c r="F1862" s="48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38"/>
        <v>2521100805Toán cao cấp 1-1-25 (ĐH20.03)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</row>
    <row r="1863" spans="1:13" ht="18.75" customHeight="1">
      <c r="A1863" s="6"/>
      <c r="B1863" s="98" t="s">
        <v>2125</v>
      </c>
      <c r="C1863" s="99" t="s">
        <v>2053</v>
      </c>
      <c r="D1863" s="100" t="s">
        <v>2126</v>
      </c>
      <c r="E1863" s="48" t="s">
        <v>1839</v>
      </c>
      <c r="F1863" s="48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38"/>
        <v>2521102069Toán cao cấp 1-1-25 (ĐH20.03)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</row>
    <row r="1864" spans="1:13" ht="18.75" customHeight="1">
      <c r="A1864" s="6"/>
      <c r="B1864" s="98" t="s">
        <v>2127</v>
      </c>
      <c r="C1864" s="99" t="s">
        <v>2053</v>
      </c>
      <c r="D1864" s="100" t="s">
        <v>2128</v>
      </c>
      <c r="E1864" s="48" t="s">
        <v>1839</v>
      </c>
      <c r="F1864" s="48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38"/>
        <v>2522100941Toán cao cấp 1-1-25 (ĐH20.03)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</row>
    <row r="1865" spans="1:13" ht="18.75" customHeight="1">
      <c r="A1865" s="6"/>
      <c r="B1865" s="98" t="s">
        <v>2129</v>
      </c>
      <c r="C1865" s="99" t="s">
        <v>2053</v>
      </c>
      <c r="D1865" s="100" t="s">
        <v>2130</v>
      </c>
      <c r="E1865" s="48" t="s">
        <v>1839</v>
      </c>
      <c r="F1865" s="48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38"/>
        <v>2522100444Toán cao cấp 1-1-25 (ĐH20.03)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</row>
    <row r="1866" spans="1:13" ht="18.75" customHeight="1">
      <c r="A1866" s="6"/>
      <c r="B1866" s="98" t="s">
        <v>2131</v>
      </c>
      <c r="C1866" s="99" t="s">
        <v>2053</v>
      </c>
      <c r="D1866" s="100" t="s">
        <v>2132</v>
      </c>
      <c r="E1866" s="48" t="s">
        <v>1839</v>
      </c>
      <c r="F1866" s="48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38"/>
        <v>2522100709Toán cao cấp 1-1-25 (ĐH20.03)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</row>
    <row r="1867" spans="1:13" ht="18.75" customHeight="1">
      <c r="A1867" s="6"/>
      <c r="B1867" s="98" t="s">
        <v>2133</v>
      </c>
      <c r="C1867" s="99" t="s">
        <v>2053</v>
      </c>
      <c r="D1867" s="100" t="s">
        <v>2134</v>
      </c>
      <c r="E1867" s="48" t="s">
        <v>1839</v>
      </c>
      <c r="F1867" s="48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38"/>
        <v>2522100833Toán cao cấp 1-1-25 (ĐH20.03)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</row>
    <row r="1868" spans="1:13" ht="18.75" customHeight="1">
      <c r="A1868" s="6"/>
      <c r="B1868" s="98" t="s">
        <v>2135</v>
      </c>
      <c r="C1868" s="99" t="s">
        <v>2053</v>
      </c>
      <c r="D1868" s="100" t="s">
        <v>2136</v>
      </c>
      <c r="E1868" s="48" t="s">
        <v>1839</v>
      </c>
      <c r="F1868" s="48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38"/>
        <v>2522101023Toán cao cấp 1-1-25 (ĐH20.03)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</row>
    <row r="1869" spans="1:13" ht="18.75" customHeight="1">
      <c r="A1869" s="6"/>
      <c r="B1869" s="98" t="s">
        <v>2137</v>
      </c>
      <c r="C1869" s="99" t="s">
        <v>2053</v>
      </c>
      <c r="D1869" s="100" t="s">
        <v>2138</v>
      </c>
      <c r="E1869" s="48" t="s">
        <v>1839</v>
      </c>
      <c r="F1869" s="48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38"/>
        <v>2522100699Toán cao cấp 1-1-25 (ĐH20.03)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</row>
    <row r="1870" spans="1:13" ht="18.75" customHeight="1">
      <c r="A1870" s="6"/>
      <c r="B1870" s="98" t="s">
        <v>2139</v>
      </c>
      <c r="C1870" s="99" t="s">
        <v>2053</v>
      </c>
      <c r="D1870" s="100" t="s">
        <v>2140</v>
      </c>
      <c r="E1870" s="48" t="s">
        <v>1839</v>
      </c>
      <c r="F1870" s="48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38"/>
        <v>2522100409Toán cao cấp 1-1-25 (ĐH20.03)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</row>
    <row r="1871" spans="1:13" ht="18.75" customHeight="1">
      <c r="A1871" s="6"/>
      <c r="B1871" s="98" t="s">
        <v>2141</v>
      </c>
      <c r="C1871" s="99" t="s">
        <v>2053</v>
      </c>
      <c r="D1871" s="100" t="s">
        <v>2142</v>
      </c>
      <c r="E1871" s="48" t="s">
        <v>1839</v>
      </c>
      <c r="F1871" s="48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38"/>
        <v>2521102075Toán cao cấp 1-1-25 (ĐH20.03)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</row>
    <row r="1872" spans="1:13" ht="18.75" customHeight="1">
      <c r="A1872" s="6"/>
      <c r="B1872" s="98" t="s">
        <v>2143</v>
      </c>
      <c r="C1872" s="99" t="s">
        <v>2053</v>
      </c>
      <c r="D1872" s="100" t="s">
        <v>2144</v>
      </c>
      <c r="E1872" s="48" t="s">
        <v>1839</v>
      </c>
      <c r="F1872" s="48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38"/>
        <v>2522100536Toán cao cấp 1-1-25 (ĐH20.03)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</row>
    <row r="1873" spans="1:13" ht="18.75" customHeight="1">
      <c r="A1873" s="6"/>
      <c r="B1873" s="98" t="s">
        <v>2145</v>
      </c>
      <c r="C1873" s="104" t="s">
        <v>2053</v>
      </c>
      <c r="D1873" s="100" t="s">
        <v>1547</v>
      </c>
      <c r="E1873" s="48" t="s">
        <v>1839</v>
      </c>
      <c r="F1873" s="48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38"/>
        <v>2522100803Toán cao cấp 1-1-25 (ĐH20.03)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</row>
    <row r="1874" spans="1:13" ht="18.75" customHeight="1">
      <c r="A1874" s="6"/>
      <c r="B1874" s="98" t="s">
        <v>2146</v>
      </c>
      <c r="C1874" s="99" t="s">
        <v>2053</v>
      </c>
      <c r="D1874" s="100" t="s">
        <v>2147</v>
      </c>
      <c r="E1874" s="48" t="s">
        <v>1839</v>
      </c>
      <c r="F1874" s="48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38"/>
        <v>2522100091Toán cao cấp 1-1-25 (ĐH20.03)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</row>
    <row r="1875" spans="1:13" ht="18.75" customHeight="1">
      <c r="A1875" s="6"/>
      <c r="B1875" s="98" t="s">
        <v>2052</v>
      </c>
      <c r="C1875" s="99" t="s">
        <v>2053</v>
      </c>
      <c r="D1875" s="100" t="s">
        <v>2054</v>
      </c>
      <c r="E1875" s="48" t="s">
        <v>1849</v>
      </c>
      <c r="F1875" s="48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>
        <f>IF(COUNTIFS($E$3:E1875,E1875)=1,MAX($J$2:J1874)+1,"")</f>
        <v>51</v>
      </c>
      <c r="K1875" s="6" t="str">
        <f t="shared" si="38"/>
        <v>2522100574Vật lý đại cương-1-25 (ĐH20.02)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</row>
    <row r="1876" spans="1:13" ht="18.75" customHeight="1">
      <c r="A1876" s="6"/>
      <c r="B1876" s="98" t="s">
        <v>2055</v>
      </c>
      <c r="C1876" s="99" t="s">
        <v>2053</v>
      </c>
      <c r="D1876" s="100" t="s">
        <v>2056</v>
      </c>
      <c r="E1876" s="48" t="s">
        <v>1849</v>
      </c>
      <c r="F1876" s="48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38"/>
        <v>2522100758Vật lý đại cương-1-25 (ĐH20.02)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</row>
    <row r="1877" spans="1:13" ht="18.75" customHeight="1">
      <c r="A1877" s="6"/>
      <c r="B1877" s="98" t="s">
        <v>2057</v>
      </c>
      <c r="C1877" s="99" t="s">
        <v>2053</v>
      </c>
      <c r="D1877" s="100" t="s">
        <v>2058</v>
      </c>
      <c r="E1877" s="48" t="s">
        <v>1849</v>
      </c>
      <c r="F1877" s="48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38"/>
        <v>2521102073Vật lý đại cương-1-25 (ĐH20.02)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</row>
    <row r="1878" spans="1:13" ht="18.75" customHeight="1">
      <c r="A1878" s="6"/>
      <c r="B1878" s="98" t="s">
        <v>2059</v>
      </c>
      <c r="C1878" s="99" t="s">
        <v>2053</v>
      </c>
      <c r="D1878" s="100" t="s">
        <v>2060</v>
      </c>
      <c r="E1878" s="48" t="s">
        <v>1849</v>
      </c>
      <c r="F1878" s="48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38"/>
        <v>2522100055Vật lý đại cương-1-25 (ĐH20.02)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</row>
    <row r="1879" spans="1:13" ht="18.75" customHeight="1">
      <c r="A1879" s="6"/>
      <c r="B1879" s="98" t="s">
        <v>2061</v>
      </c>
      <c r="C1879" s="99" t="s">
        <v>2053</v>
      </c>
      <c r="D1879" s="100" t="s">
        <v>2062</v>
      </c>
      <c r="E1879" s="48" t="s">
        <v>1849</v>
      </c>
      <c r="F1879" s="48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38"/>
        <v>2522100934Vật lý đại cương-1-25 (ĐH20.02)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</row>
    <row r="1880" spans="1:13" ht="18.75" customHeight="1">
      <c r="A1880" s="6"/>
      <c r="B1880" s="98" t="s">
        <v>2063</v>
      </c>
      <c r="C1880" s="99" t="s">
        <v>2053</v>
      </c>
      <c r="D1880" s="100" t="s">
        <v>2064</v>
      </c>
      <c r="E1880" s="48" t="s">
        <v>1849</v>
      </c>
      <c r="F1880" s="48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38"/>
        <v>2521100569Vật lý đại cương-1-25 (ĐH20.02)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</row>
    <row r="1881" spans="1:13" ht="18.75" customHeight="1">
      <c r="A1881" s="6"/>
      <c r="B1881" s="98" t="s">
        <v>2065</v>
      </c>
      <c r="C1881" s="99" t="s">
        <v>2053</v>
      </c>
      <c r="D1881" s="100" t="s">
        <v>2066</v>
      </c>
      <c r="E1881" s="48" t="s">
        <v>1849</v>
      </c>
      <c r="F1881" s="48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38"/>
        <v>2522100688Vật lý đại cương-1-25 (ĐH20.02)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</row>
    <row r="1882" spans="1:13" ht="18.75" customHeight="1">
      <c r="A1882" s="6"/>
      <c r="B1882" s="98" t="s">
        <v>2067</v>
      </c>
      <c r="C1882" s="99" t="s">
        <v>2053</v>
      </c>
      <c r="D1882" s="100" t="s">
        <v>2068</v>
      </c>
      <c r="E1882" s="48" t="s">
        <v>1849</v>
      </c>
      <c r="F1882" s="48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38"/>
        <v>2522100729Vật lý đại cương-1-25 (ĐH20.02)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</row>
    <row r="1883" spans="1:13" ht="18.75" customHeight="1">
      <c r="A1883" s="6"/>
      <c r="B1883" s="101" t="s">
        <v>2069</v>
      </c>
      <c r="C1883" s="99" t="s">
        <v>2053</v>
      </c>
      <c r="D1883" s="100" t="s">
        <v>2070</v>
      </c>
      <c r="E1883" s="48" t="s">
        <v>1849</v>
      </c>
      <c r="F1883" s="48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38"/>
        <v>2521102066Vật lý đại cương-1-25 (ĐH20.02)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</row>
    <row r="1884" spans="1:13" ht="18.75" customHeight="1">
      <c r="A1884" s="6"/>
      <c r="B1884" s="98" t="s">
        <v>2071</v>
      </c>
      <c r="C1884" s="104" t="s">
        <v>2053</v>
      </c>
      <c r="D1884" s="100" t="s">
        <v>2072</v>
      </c>
      <c r="E1884" s="48" t="s">
        <v>1849</v>
      </c>
      <c r="F1884" s="48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38"/>
        <v>2522100962Vật lý đại cương-1-25 (ĐH20.02)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</row>
    <row r="1885" spans="1:13" ht="18.75" customHeight="1">
      <c r="A1885" s="6"/>
      <c r="B1885" s="98" t="s">
        <v>2073</v>
      </c>
      <c r="C1885" s="99" t="s">
        <v>2053</v>
      </c>
      <c r="D1885" s="100" t="s">
        <v>2074</v>
      </c>
      <c r="E1885" s="48" t="s">
        <v>1849</v>
      </c>
      <c r="F1885" s="48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38"/>
        <v>2521102071Vật lý đại cương-1-25 (ĐH20.02)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</row>
    <row r="1886" spans="1:13" ht="18.75" customHeight="1">
      <c r="A1886" s="6"/>
      <c r="B1886" s="98" t="s">
        <v>2075</v>
      </c>
      <c r="C1886" s="99" t="s">
        <v>2053</v>
      </c>
      <c r="D1886" s="100" t="s">
        <v>1053</v>
      </c>
      <c r="E1886" s="48" t="s">
        <v>1849</v>
      </c>
      <c r="F1886" s="48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38"/>
        <v>2522100753Vật lý đại cương-1-25 (ĐH20.02)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</row>
    <row r="1887" spans="1:13" ht="18.75" customHeight="1">
      <c r="A1887" s="6"/>
      <c r="B1887" s="98" t="s">
        <v>2076</v>
      </c>
      <c r="C1887" s="99" t="s">
        <v>2053</v>
      </c>
      <c r="D1887" s="100" t="s">
        <v>2077</v>
      </c>
      <c r="E1887" s="48" t="s">
        <v>1849</v>
      </c>
      <c r="F1887" s="48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38"/>
        <v>2522100174Vật lý đại cương-1-25 (ĐH20.02)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</row>
    <row r="1888" spans="1:13" ht="18.75" customHeight="1">
      <c r="A1888" s="6"/>
      <c r="B1888" s="98" t="s">
        <v>2078</v>
      </c>
      <c r="C1888" s="99" t="s">
        <v>2053</v>
      </c>
      <c r="D1888" s="100" t="s">
        <v>2079</v>
      </c>
      <c r="E1888" s="48" t="s">
        <v>1849</v>
      </c>
      <c r="F1888" s="48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38"/>
        <v>2521100608Vật lý đại cương-1-25 (ĐH20.02)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</row>
    <row r="1889" spans="1:13" ht="18.75" customHeight="1">
      <c r="A1889" s="6"/>
      <c r="B1889" s="98" t="s">
        <v>2080</v>
      </c>
      <c r="C1889" s="99" t="s">
        <v>2053</v>
      </c>
      <c r="D1889" s="100" t="s">
        <v>2081</v>
      </c>
      <c r="E1889" s="48" t="s">
        <v>1849</v>
      </c>
      <c r="F1889" s="48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38"/>
        <v>2522100765Vật lý đại cương-1-25 (ĐH20.02)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</row>
    <row r="1890" spans="1:13" ht="18.75" customHeight="1">
      <c r="A1890" s="6"/>
      <c r="B1890" s="98" t="s">
        <v>2082</v>
      </c>
      <c r="C1890" s="99" t="s">
        <v>2053</v>
      </c>
      <c r="D1890" s="100" t="s">
        <v>1216</v>
      </c>
      <c r="E1890" s="48" t="s">
        <v>1849</v>
      </c>
      <c r="F1890" s="48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38"/>
        <v>2522100923Vật lý đại cương-1-25 (ĐH20.02)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</row>
    <row r="1891" spans="1:13" ht="18.75" customHeight="1">
      <c r="A1891" s="6"/>
      <c r="B1891" s="98" t="s">
        <v>2083</v>
      </c>
      <c r="C1891" s="99" t="s">
        <v>2053</v>
      </c>
      <c r="D1891" s="100" t="s">
        <v>2084</v>
      </c>
      <c r="E1891" s="48" t="s">
        <v>1849</v>
      </c>
      <c r="F1891" s="48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38"/>
        <v>2522100171Vật lý đại cương-1-25 (ĐH20.02)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</row>
    <row r="1892" spans="1:13" ht="18.75" customHeight="1">
      <c r="A1892" s="6"/>
      <c r="B1892" s="98" t="s">
        <v>2085</v>
      </c>
      <c r="C1892" s="104" t="s">
        <v>2053</v>
      </c>
      <c r="D1892" s="100" t="s">
        <v>2086</v>
      </c>
      <c r="E1892" s="48" t="s">
        <v>1849</v>
      </c>
      <c r="F1892" s="48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38"/>
        <v>2522100708Vật lý đại cương-1-25 (ĐH20.02)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</row>
    <row r="1893" spans="1:13" ht="18.75" customHeight="1">
      <c r="A1893" s="6"/>
      <c r="B1893" s="98" t="s">
        <v>2087</v>
      </c>
      <c r="C1893" s="99" t="s">
        <v>2053</v>
      </c>
      <c r="D1893" s="100" t="s">
        <v>2088</v>
      </c>
      <c r="E1893" s="48" t="s">
        <v>1849</v>
      </c>
      <c r="F1893" s="48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38"/>
        <v>2522100406Vật lý đại cương-1-25 (ĐH20.02)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</row>
    <row r="1894" spans="1:13" ht="18.75" customHeight="1">
      <c r="A1894" s="6"/>
      <c r="B1894" s="98" t="s">
        <v>2089</v>
      </c>
      <c r="C1894" s="99" t="s">
        <v>2053</v>
      </c>
      <c r="D1894" s="100" t="s">
        <v>2090</v>
      </c>
      <c r="E1894" s="48" t="s">
        <v>1849</v>
      </c>
      <c r="F1894" s="48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38"/>
        <v>2521101027Vật lý đại cương-1-25 (ĐH20.02)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</row>
    <row r="1895" spans="1:13" ht="18.75" customHeight="1">
      <c r="A1895" s="6"/>
      <c r="B1895" s="98" t="s">
        <v>2091</v>
      </c>
      <c r="C1895" s="99" t="s">
        <v>2053</v>
      </c>
      <c r="D1895" s="100" t="s">
        <v>2092</v>
      </c>
      <c r="E1895" s="48" t="s">
        <v>1849</v>
      </c>
      <c r="F1895" s="48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38"/>
        <v>2522100984Vật lý đại cương-1-25 (ĐH20.02)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</row>
    <row r="1896" spans="1:13" ht="18.75" customHeight="1">
      <c r="A1896" s="6"/>
      <c r="B1896" s="98" t="s">
        <v>2093</v>
      </c>
      <c r="C1896" s="104" t="s">
        <v>2053</v>
      </c>
      <c r="D1896" s="100" t="s">
        <v>1609</v>
      </c>
      <c r="E1896" s="48" t="s">
        <v>1849</v>
      </c>
      <c r="F1896" s="48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38"/>
        <v>2522100998Vật lý đại cương-1-25 (ĐH20.02)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</row>
    <row r="1897" spans="1:13" ht="18.75" customHeight="1">
      <c r="A1897" s="6"/>
      <c r="B1897" s="98" t="s">
        <v>2094</v>
      </c>
      <c r="C1897" s="99" t="s">
        <v>2053</v>
      </c>
      <c r="D1897" s="100" t="s">
        <v>2095</v>
      </c>
      <c r="E1897" s="48" t="s">
        <v>1849</v>
      </c>
      <c r="F1897" s="48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38"/>
        <v>2522100407Vật lý đại cương-1-25 (ĐH20.02)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</row>
    <row r="1898" spans="1:13" ht="18.75" customHeight="1">
      <c r="A1898" s="6"/>
      <c r="B1898" s="98" t="s">
        <v>2096</v>
      </c>
      <c r="C1898" s="99" t="s">
        <v>2053</v>
      </c>
      <c r="D1898" s="100" t="s">
        <v>2097</v>
      </c>
      <c r="E1898" s="48" t="s">
        <v>1849</v>
      </c>
      <c r="F1898" s="48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38"/>
        <v>2521102070Vật lý đại cương-1-25 (ĐH20.02)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</row>
    <row r="1899" spans="1:13" ht="18.75" customHeight="1">
      <c r="A1899" s="6"/>
      <c r="B1899" s="98" t="s">
        <v>2098</v>
      </c>
      <c r="C1899" s="99" t="s">
        <v>2053</v>
      </c>
      <c r="D1899" s="100" t="s">
        <v>2099</v>
      </c>
      <c r="E1899" s="48" t="s">
        <v>1849</v>
      </c>
      <c r="F1899" s="48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38"/>
        <v>2522100999Vật lý đại cương-1-25 (ĐH20.02)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</row>
    <row r="1900" spans="1:13" ht="18.75" customHeight="1">
      <c r="A1900" s="6"/>
      <c r="B1900" s="98" t="s">
        <v>2100</v>
      </c>
      <c r="C1900" s="99" t="s">
        <v>2053</v>
      </c>
      <c r="D1900" s="100" t="s">
        <v>2101</v>
      </c>
      <c r="E1900" s="48" t="s">
        <v>1849</v>
      </c>
      <c r="F1900" s="48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38"/>
        <v>2522100621Vật lý đại cương-1-25 (ĐH20.02)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</row>
    <row r="1901" spans="1:13" ht="18.75" customHeight="1">
      <c r="A1901" s="6"/>
      <c r="B1901" s="98" t="s">
        <v>2102</v>
      </c>
      <c r="C1901" s="99" t="s">
        <v>2053</v>
      </c>
      <c r="D1901" s="100" t="s">
        <v>2103</v>
      </c>
      <c r="E1901" s="48" t="s">
        <v>1849</v>
      </c>
      <c r="F1901" s="48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38"/>
        <v>2521100445Vật lý đại cương-1-25 (ĐH20.02)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</row>
    <row r="1902" spans="1:13" ht="18.75" customHeight="1">
      <c r="A1902" s="6"/>
      <c r="B1902" s="98" t="s">
        <v>2104</v>
      </c>
      <c r="C1902" s="99" t="s">
        <v>2053</v>
      </c>
      <c r="D1902" s="100" t="s">
        <v>2105</v>
      </c>
      <c r="E1902" s="48" t="s">
        <v>1849</v>
      </c>
      <c r="F1902" s="48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38"/>
        <v>2522100924Vật lý đại cương-1-25 (ĐH20.02)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</row>
    <row r="1903" spans="1:13" ht="18.75" customHeight="1">
      <c r="A1903" s="6"/>
      <c r="B1903" s="105" t="s">
        <v>2106</v>
      </c>
      <c r="C1903" s="106" t="s">
        <v>2053</v>
      </c>
      <c r="D1903" s="107" t="s">
        <v>2107</v>
      </c>
      <c r="E1903" s="48" t="s">
        <v>1849</v>
      </c>
      <c r="F1903" s="48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38"/>
        <v>2522101041Vật lý đại cương-1-25 (ĐH20.02)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</row>
    <row r="1904" spans="1:13" ht="18.75" customHeight="1">
      <c r="A1904" s="6"/>
      <c r="B1904" s="98" t="s">
        <v>2108</v>
      </c>
      <c r="C1904" s="99" t="s">
        <v>2053</v>
      </c>
      <c r="D1904" s="100" t="s">
        <v>2109</v>
      </c>
      <c r="E1904" s="48" t="s">
        <v>1849</v>
      </c>
      <c r="F1904" s="48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38"/>
        <v>2521102068Vật lý đại cương-1-25 (ĐH20.02)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</row>
    <row r="1905" spans="1:13" ht="18.75" customHeight="1">
      <c r="A1905" s="6"/>
      <c r="B1905" s="98" t="s">
        <v>2110</v>
      </c>
      <c r="C1905" s="99" t="s">
        <v>2053</v>
      </c>
      <c r="D1905" s="100" t="s">
        <v>2111</v>
      </c>
      <c r="E1905" s="48" t="s">
        <v>1849</v>
      </c>
      <c r="F1905" s="48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38"/>
        <v>2522100061Vật lý đại cương-1-25 (ĐH20.02)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</row>
    <row r="1906" spans="1:13" ht="18.75" customHeight="1">
      <c r="A1906" s="6"/>
      <c r="B1906" s="98" t="s">
        <v>2112</v>
      </c>
      <c r="C1906" s="99" t="s">
        <v>2053</v>
      </c>
      <c r="D1906" s="100" t="s">
        <v>2113</v>
      </c>
      <c r="E1906" s="48" t="s">
        <v>1849</v>
      </c>
      <c r="F1906" s="48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38"/>
        <v>2522100944Vật lý đại cương-1-25 (ĐH20.02)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</row>
    <row r="1907" spans="1:13" ht="18.75" customHeight="1">
      <c r="A1907" s="6"/>
      <c r="B1907" s="98" t="s">
        <v>2114</v>
      </c>
      <c r="C1907" s="99" t="s">
        <v>2053</v>
      </c>
      <c r="D1907" s="100" t="s">
        <v>2115</v>
      </c>
      <c r="E1907" s="48" t="s">
        <v>1849</v>
      </c>
      <c r="F1907" s="48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38"/>
        <v>2521102077Vật lý đại cương-1-25 (ĐH20.02)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</row>
    <row r="1908" spans="1:13" ht="18.75" customHeight="1">
      <c r="A1908" s="6"/>
      <c r="B1908" s="98" t="s">
        <v>2116</v>
      </c>
      <c r="C1908" s="99" t="s">
        <v>2053</v>
      </c>
      <c r="D1908" s="100" t="s">
        <v>2117</v>
      </c>
      <c r="E1908" s="48" t="s">
        <v>1849</v>
      </c>
      <c r="F1908" s="48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38"/>
        <v>2522100812Vật lý đại cương-1-25 (ĐH20.02)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</row>
    <row r="1909" spans="1:13" ht="18.75" customHeight="1">
      <c r="A1909" s="6"/>
      <c r="B1909" s="98" t="s">
        <v>2118</v>
      </c>
      <c r="C1909" s="99" t="s">
        <v>2053</v>
      </c>
      <c r="D1909" s="100" t="s">
        <v>1080</v>
      </c>
      <c r="E1909" s="48" t="s">
        <v>1849</v>
      </c>
      <c r="F1909" s="48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38"/>
        <v>2521100660Vật lý đại cương-1-25 (ĐH20.02)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</row>
    <row r="1910" spans="1:13" ht="18.75" customHeight="1">
      <c r="A1910" s="6"/>
      <c r="B1910" s="98" t="s">
        <v>2119</v>
      </c>
      <c r="C1910" s="99" t="s">
        <v>2053</v>
      </c>
      <c r="D1910" s="100" t="s">
        <v>2120</v>
      </c>
      <c r="E1910" s="48" t="s">
        <v>1849</v>
      </c>
      <c r="F1910" s="48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38"/>
        <v>2522100451Vật lý đại cương-1-25 (ĐH20.02)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</row>
    <row r="1911" spans="1:13" ht="18.75" customHeight="1">
      <c r="A1911" s="6"/>
      <c r="B1911" s="101" t="s">
        <v>2121</v>
      </c>
      <c r="C1911" s="99" t="s">
        <v>2053</v>
      </c>
      <c r="D1911" s="100" t="s">
        <v>2122</v>
      </c>
      <c r="E1911" s="48" t="s">
        <v>1849</v>
      </c>
      <c r="F1911" s="48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38"/>
        <v>2522100585Vật lý đại cương-1-25 (ĐH20.02)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</row>
    <row r="1912" spans="1:13" ht="18.75" customHeight="1">
      <c r="A1912" s="6"/>
      <c r="B1912" s="98" t="s">
        <v>2123</v>
      </c>
      <c r="C1912" s="99" t="s">
        <v>2053</v>
      </c>
      <c r="D1912" s="100" t="s">
        <v>2124</v>
      </c>
      <c r="E1912" s="48" t="s">
        <v>1849</v>
      </c>
      <c r="F1912" s="48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L</v>
      </c>
      <c r="J1912" s="10" t="str">
        <f>IF(COUNTIFS($E$3:E1912,E1912)=1,MAX($J$2:J1911)+1,"")</f>
        <v/>
      </c>
      <c r="K1912" s="6" t="str">
        <f t="shared" si="38"/>
        <v>2521100805Vật lý đại cương-1-25 (ĐH20.02)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</row>
    <row r="1913" spans="1:13" ht="18.75" customHeight="1">
      <c r="A1913" s="6"/>
      <c r="B1913" s="98" t="s">
        <v>2125</v>
      </c>
      <c r="C1913" s="99" t="s">
        <v>2053</v>
      </c>
      <c r="D1913" s="100" t="s">
        <v>2126</v>
      </c>
      <c r="E1913" s="48" t="s">
        <v>1849</v>
      </c>
      <c r="F1913" s="48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L</v>
      </c>
      <c r="J1913" s="10" t="str">
        <f>IF(COUNTIFS($E$3:E1913,E1913)=1,MAX($J$2:J1912)+1,"")</f>
        <v/>
      </c>
      <c r="K1913" s="6" t="str">
        <f t="shared" si="38"/>
        <v>2521102069Vật lý đại cương-1-25 (ĐH20.02)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</row>
    <row r="1914" spans="1:13" ht="18.75" customHeight="1">
      <c r="A1914" s="6"/>
      <c r="B1914" s="98" t="s">
        <v>2127</v>
      </c>
      <c r="C1914" s="99" t="s">
        <v>2053</v>
      </c>
      <c r="D1914" s="100" t="s">
        <v>2128</v>
      </c>
      <c r="E1914" s="48" t="s">
        <v>1849</v>
      </c>
      <c r="F1914" s="48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L</v>
      </c>
      <c r="J1914" s="10" t="str">
        <f>IF(COUNTIFS($E$3:E1914,E1914)=1,MAX($J$2:J1913)+1,"")</f>
        <v/>
      </c>
      <c r="K1914" s="6" t="str">
        <f t="shared" si="38"/>
        <v>2522100941Vật lý đại cương-1-25 (ĐH20.02)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</row>
    <row r="1915" spans="1:13" ht="18.75" customHeight="1">
      <c r="A1915" s="6"/>
      <c r="B1915" s="98" t="s">
        <v>2129</v>
      </c>
      <c r="C1915" s="99" t="s">
        <v>2053</v>
      </c>
      <c r="D1915" s="100" t="s">
        <v>2130</v>
      </c>
      <c r="E1915" s="48" t="s">
        <v>1849</v>
      </c>
      <c r="F1915" s="48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L</v>
      </c>
      <c r="J1915" s="10" t="str">
        <f>IF(COUNTIFS($E$3:E1915,E1915)=1,MAX($J$2:J1914)+1,"")</f>
        <v/>
      </c>
      <c r="K1915" s="6" t="str">
        <f t="shared" si="38"/>
        <v>2522100444Vật lý đại cương-1-25 (ĐH20.02)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</row>
    <row r="1916" spans="1:13" ht="18.75" customHeight="1">
      <c r="A1916" s="6"/>
      <c r="B1916" s="98" t="s">
        <v>2131</v>
      </c>
      <c r="C1916" s="99" t="s">
        <v>2053</v>
      </c>
      <c r="D1916" s="100" t="s">
        <v>2132</v>
      </c>
      <c r="E1916" s="48" t="s">
        <v>1849</v>
      </c>
      <c r="F1916" s="48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L</v>
      </c>
      <c r="J1916" s="10" t="str">
        <f>IF(COUNTIFS($E$3:E1916,E1916)=1,MAX($J$2:J1915)+1,"")</f>
        <v/>
      </c>
      <c r="K1916" s="6" t="str">
        <f t="shared" si="38"/>
        <v>2522100709Vật lý đại cương-1-25 (ĐH20.02)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</row>
    <row r="1917" spans="1:13" ht="18.75" customHeight="1">
      <c r="A1917" s="6"/>
      <c r="B1917" s="98" t="s">
        <v>2133</v>
      </c>
      <c r="C1917" s="99" t="s">
        <v>2053</v>
      </c>
      <c r="D1917" s="100" t="s">
        <v>2134</v>
      </c>
      <c r="E1917" s="48" t="s">
        <v>1849</v>
      </c>
      <c r="F1917" s="48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L</v>
      </c>
      <c r="J1917" s="10" t="str">
        <f>IF(COUNTIFS($E$3:E1917,E1917)=1,MAX($J$2:J1916)+1,"")</f>
        <v/>
      </c>
      <c r="K1917" s="6" t="str">
        <f t="shared" ref="K1917:K1980" si="39">B1917&amp;E1917</f>
        <v>2522100833Vật lý đại cương-1-25 (ĐH20.02)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</row>
    <row r="1918" spans="1:13" ht="18.75" customHeight="1">
      <c r="A1918" s="6"/>
      <c r="B1918" s="98" t="s">
        <v>2135</v>
      </c>
      <c r="C1918" s="99" t="s">
        <v>2053</v>
      </c>
      <c r="D1918" s="100" t="s">
        <v>2136</v>
      </c>
      <c r="E1918" s="48" t="s">
        <v>1849</v>
      </c>
      <c r="F1918" s="48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L</v>
      </c>
      <c r="J1918" s="10" t="str">
        <f>IF(COUNTIFS($E$3:E1918,E1918)=1,MAX($J$2:J1917)+1,"")</f>
        <v/>
      </c>
      <c r="K1918" s="6" t="str">
        <f t="shared" si="39"/>
        <v>2522101023Vật lý đại cương-1-25 (ĐH20.02)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</row>
    <row r="1919" spans="1:13" ht="18.75" customHeight="1">
      <c r="A1919" s="6"/>
      <c r="B1919" s="98" t="s">
        <v>2137</v>
      </c>
      <c r="C1919" s="99" t="s">
        <v>2053</v>
      </c>
      <c r="D1919" s="100" t="s">
        <v>2138</v>
      </c>
      <c r="E1919" s="48" t="s">
        <v>1849</v>
      </c>
      <c r="F1919" s="48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L</v>
      </c>
      <c r="J1919" s="10" t="str">
        <f>IF(COUNTIFS($E$3:E1919,E1919)=1,MAX($J$2:J1918)+1,"")</f>
        <v/>
      </c>
      <c r="K1919" s="6" t="str">
        <f t="shared" si="39"/>
        <v>2522100699Vật lý đại cương-1-25 (ĐH20.02)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</row>
    <row r="1920" spans="1:13" ht="18.75" customHeight="1">
      <c r="A1920" s="6"/>
      <c r="B1920" s="98" t="s">
        <v>2139</v>
      </c>
      <c r="C1920" s="99" t="s">
        <v>2053</v>
      </c>
      <c r="D1920" s="100" t="s">
        <v>2140</v>
      </c>
      <c r="E1920" s="48" t="s">
        <v>1849</v>
      </c>
      <c r="F1920" s="48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L</v>
      </c>
      <c r="J1920" s="10" t="str">
        <f>IF(COUNTIFS($E$3:E1920,E1920)=1,MAX($J$2:J1919)+1,"")</f>
        <v/>
      </c>
      <c r="K1920" s="6" t="str">
        <f t="shared" si="39"/>
        <v>2522100409Vật lý đại cương-1-25 (ĐH20.02)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</row>
    <row r="1921" spans="1:13" ht="18.75" customHeight="1">
      <c r="A1921" s="6"/>
      <c r="B1921" s="98" t="s">
        <v>2141</v>
      </c>
      <c r="C1921" s="99" t="s">
        <v>2053</v>
      </c>
      <c r="D1921" s="100" t="s">
        <v>2142</v>
      </c>
      <c r="E1921" s="48" t="s">
        <v>1849</v>
      </c>
      <c r="F1921" s="48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L</v>
      </c>
      <c r="J1921" s="10" t="str">
        <f>IF(COUNTIFS($E$3:E1921,E1921)=1,MAX($J$2:J1920)+1,"")</f>
        <v/>
      </c>
      <c r="K1921" s="6" t="str">
        <f t="shared" si="39"/>
        <v>2521102075Vật lý đại cương-1-25 (ĐH20.02)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</row>
    <row r="1922" spans="1:13" ht="18.75" customHeight="1">
      <c r="A1922" s="6"/>
      <c r="B1922" s="98" t="s">
        <v>2143</v>
      </c>
      <c r="C1922" s="99" t="s">
        <v>2053</v>
      </c>
      <c r="D1922" s="100" t="s">
        <v>2144</v>
      </c>
      <c r="E1922" s="48" t="s">
        <v>1849</v>
      </c>
      <c r="F1922" s="48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L</v>
      </c>
      <c r="J1922" s="10" t="str">
        <f>IF(COUNTIFS($E$3:E1922,E1922)=1,MAX($J$2:J1921)+1,"")</f>
        <v/>
      </c>
      <c r="K1922" s="6" t="str">
        <f t="shared" si="39"/>
        <v>2522100536Vật lý đại cương-1-25 (ĐH20.02)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</row>
    <row r="1923" spans="1:13" ht="18.75" customHeight="1">
      <c r="A1923" s="6"/>
      <c r="B1923" s="98" t="s">
        <v>2145</v>
      </c>
      <c r="C1923" s="104" t="s">
        <v>2053</v>
      </c>
      <c r="D1923" s="100" t="s">
        <v>1547</v>
      </c>
      <c r="E1923" s="48" t="s">
        <v>1849</v>
      </c>
      <c r="F1923" s="48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L</v>
      </c>
      <c r="J1923" s="10" t="str">
        <f>IF(COUNTIFS($E$3:E1923,E1923)=1,MAX($J$2:J1922)+1,"")</f>
        <v/>
      </c>
      <c r="K1923" s="6" t="str">
        <f t="shared" si="39"/>
        <v>2522100803Vật lý đại cương-1-25 (ĐH20.02)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</row>
    <row r="1924" spans="1:13" ht="18.75" customHeight="1">
      <c r="A1924" s="6"/>
      <c r="B1924" s="98" t="s">
        <v>2146</v>
      </c>
      <c r="C1924" s="99" t="s">
        <v>2053</v>
      </c>
      <c r="D1924" s="100" t="s">
        <v>2147</v>
      </c>
      <c r="E1924" s="48" t="s">
        <v>1849</v>
      </c>
      <c r="F1924" s="48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L</v>
      </c>
      <c r="J1924" s="10" t="str">
        <f>IF(COUNTIFS($E$3:E1924,E1924)=1,MAX($J$2:J1923)+1,"")</f>
        <v/>
      </c>
      <c r="K1924" s="6" t="str">
        <f t="shared" si="39"/>
        <v>2522100091Vật lý đại cương-1-25 (ĐH20.02)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</row>
    <row r="1925" spans="1:13" ht="18.75" customHeight="1">
      <c r="A1925" s="6"/>
      <c r="B1925" s="98" t="s">
        <v>2148</v>
      </c>
      <c r="C1925" s="99" t="s">
        <v>2149</v>
      </c>
      <c r="D1925" s="100" t="s">
        <v>2150</v>
      </c>
      <c r="E1925" s="48" t="s">
        <v>1849</v>
      </c>
      <c r="F1925" s="48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L</v>
      </c>
      <c r="J1925" s="10" t="str">
        <f>IF(COUNTIFS($E$3:E1925,E1925)=1,MAX($J$2:J1924)+1,"")</f>
        <v/>
      </c>
      <c r="K1925" s="6" t="str">
        <f t="shared" si="39"/>
        <v>2522101047Vật lý đại cương-1-25 (ĐH20.02)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</row>
    <row r="1926" spans="1:13" ht="18.75" customHeight="1">
      <c r="A1926" s="6"/>
      <c r="B1926" s="98" t="s">
        <v>2151</v>
      </c>
      <c r="C1926" s="99" t="s">
        <v>2149</v>
      </c>
      <c r="D1926" s="100" t="s">
        <v>2152</v>
      </c>
      <c r="E1926" s="48" t="s">
        <v>1849</v>
      </c>
      <c r="F1926" s="48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L</v>
      </c>
      <c r="J1926" s="10" t="str">
        <f>IF(COUNTIFS($E$3:E1926,E1926)=1,MAX($J$2:J1925)+1,"")</f>
        <v/>
      </c>
      <c r="K1926" s="6" t="str">
        <f t="shared" si="39"/>
        <v>2521102093Vật lý đại cương-1-25 (ĐH20.02)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</row>
    <row r="1927" spans="1:13" ht="18.75" customHeight="1">
      <c r="A1927" s="6"/>
      <c r="B1927" s="98" t="s">
        <v>2153</v>
      </c>
      <c r="C1927" s="99" t="s">
        <v>2149</v>
      </c>
      <c r="D1927" s="100" t="s">
        <v>2154</v>
      </c>
      <c r="E1927" s="48" t="s">
        <v>1849</v>
      </c>
      <c r="F1927" s="48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L</v>
      </c>
      <c r="J1927" s="10" t="str">
        <f>IF(COUNTIFS($E$3:E1927,E1927)=1,MAX($J$2:J1926)+1,"")</f>
        <v/>
      </c>
      <c r="K1927" s="6" t="str">
        <f t="shared" si="39"/>
        <v>2522100278Vật lý đại cương-1-25 (ĐH20.02)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</row>
    <row r="1928" spans="1:13" ht="18.75" customHeight="1">
      <c r="A1928" s="6"/>
      <c r="B1928" s="98" t="s">
        <v>2155</v>
      </c>
      <c r="C1928" s="99" t="s">
        <v>2149</v>
      </c>
      <c r="D1928" s="100" t="s">
        <v>2156</v>
      </c>
      <c r="E1928" s="48" t="s">
        <v>1849</v>
      </c>
      <c r="F1928" s="48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L</v>
      </c>
      <c r="J1928" s="10" t="str">
        <f>IF(COUNTIFS($E$3:E1928,E1928)=1,MAX($J$2:J1927)+1,"")</f>
        <v/>
      </c>
      <c r="K1928" s="6" t="str">
        <f t="shared" si="39"/>
        <v>2522100727Vật lý đại cương-1-25 (ĐH20.02)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</row>
    <row r="1929" spans="1:13" ht="18.75" customHeight="1">
      <c r="A1929" s="6"/>
      <c r="B1929" s="98" t="s">
        <v>2157</v>
      </c>
      <c r="C1929" s="99" t="s">
        <v>2149</v>
      </c>
      <c r="D1929" s="100" t="s">
        <v>2158</v>
      </c>
      <c r="E1929" s="48" t="s">
        <v>1849</v>
      </c>
      <c r="F1929" s="48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L</v>
      </c>
      <c r="J1929" s="10" t="str">
        <f>IF(COUNTIFS($E$3:E1929,E1929)=1,MAX($J$2:J1928)+1,"")</f>
        <v/>
      </c>
      <c r="K1929" s="6" t="str">
        <f t="shared" si="39"/>
        <v>2522100583Vật lý đại cương-1-25 (ĐH20.02)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</row>
    <row r="1930" spans="1:13" ht="18.75" customHeight="1">
      <c r="A1930" s="6"/>
      <c r="B1930" s="98" t="s">
        <v>2159</v>
      </c>
      <c r="C1930" s="99" t="s">
        <v>2149</v>
      </c>
      <c r="D1930" s="100" t="s">
        <v>1061</v>
      </c>
      <c r="E1930" s="48" t="s">
        <v>1849</v>
      </c>
      <c r="F1930" s="48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L</v>
      </c>
      <c r="J1930" s="10" t="str">
        <f>IF(COUNTIFS($E$3:E1930,E1930)=1,MAX($J$2:J1929)+1,"")</f>
        <v/>
      </c>
      <c r="K1930" s="6" t="str">
        <f t="shared" si="39"/>
        <v>2521102094Vật lý đại cương-1-25 (ĐH20.02)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</row>
    <row r="1931" spans="1:13" ht="18.75" customHeight="1">
      <c r="A1931" s="6"/>
      <c r="B1931" s="98" t="s">
        <v>2160</v>
      </c>
      <c r="C1931" s="99" t="s">
        <v>2149</v>
      </c>
      <c r="D1931" s="100" t="s">
        <v>2161</v>
      </c>
      <c r="E1931" s="48" t="s">
        <v>1849</v>
      </c>
      <c r="F1931" s="48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L</v>
      </c>
      <c r="J1931" s="10" t="str">
        <f>IF(COUNTIFS($E$3:E1931,E1931)=1,MAX($J$2:J1930)+1,"")</f>
        <v/>
      </c>
      <c r="K1931" s="6" t="str">
        <f t="shared" si="39"/>
        <v>2522100956Vật lý đại cương-1-25 (ĐH20.02)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</row>
    <row r="1932" spans="1:13" ht="18.75" customHeight="1">
      <c r="A1932" s="6"/>
      <c r="B1932" s="98" t="s">
        <v>2162</v>
      </c>
      <c r="C1932" s="99" t="s">
        <v>2149</v>
      </c>
      <c r="D1932" s="100" t="s">
        <v>2163</v>
      </c>
      <c r="E1932" s="48" t="s">
        <v>1849</v>
      </c>
      <c r="F1932" s="48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L</v>
      </c>
      <c r="J1932" s="10" t="str">
        <f>IF(COUNTIFS($E$3:E1932,E1932)=1,MAX($J$2:J1931)+1,"")</f>
        <v/>
      </c>
      <c r="K1932" s="6" t="str">
        <f t="shared" si="39"/>
        <v>2522100739Vật lý đại cương-1-25 (ĐH20.02)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</row>
    <row r="1933" spans="1:13" ht="18.75" customHeight="1">
      <c r="A1933" s="6"/>
      <c r="B1933" s="98" t="s">
        <v>2164</v>
      </c>
      <c r="C1933" s="99" t="s">
        <v>2149</v>
      </c>
      <c r="D1933" s="100" t="s">
        <v>2165</v>
      </c>
      <c r="E1933" s="48" t="s">
        <v>1849</v>
      </c>
      <c r="F1933" s="48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L</v>
      </c>
      <c r="J1933" s="10" t="str">
        <f>IF(COUNTIFS($E$3:E1933,E1933)=1,MAX($J$2:J1932)+1,"")</f>
        <v/>
      </c>
      <c r="K1933" s="6" t="str">
        <f t="shared" si="39"/>
        <v>2522100991Vật lý đại cương-1-25 (ĐH20.02)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</row>
    <row r="1934" spans="1:13" ht="18.75" customHeight="1">
      <c r="A1934" s="6"/>
      <c r="B1934" s="98" t="s">
        <v>2166</v>
      </c>
      <c r="C1934" s="99" t="s">
        <v>2149</v>
      </c>
      <c r="D1934" s="100" t="s">
        <v>1066</v>
      </c>
      <c r="E1934" s="48" t="s">
        <v>1849</v>
      </c>
      <c r="F1934" s="48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L</v>
      </c>
      <c r="J1934" s="10" t="str">
        <f>IF(COUNTIFS($E$3:E1934,E1934)=1,MAX($J$2:J1933)+1,"")</f>
        <v/>
      </c>
      <c r="K1934" s="6" t="str">
        <f t="shared" si="39"/>
        <v>2522100654Vật lý đại cương-1-25 (ĐH20.02)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</row>
    <row r="1935" spans="1:13" ht="18.75" customHeight="1">
      <c r="A1935" s="6"/>
      <c r="B1935" s="98" t="s">
        <v>2167</v>
      </c>
      <c r="C1935" s="99" t="s">
        <v>2149</v>
      </c>
      <c r="D1935" s="100" t="s">
        <v>2168</v>
      </c>
      <c r="E1935" s="48" t="s">
        <v>1849</v>
      </c>
      <c r="F1935" s="48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L</v>
      </c>
      <c r="J1935" s="10" t="str">
        <f>IF(COUNTIFS($E$3:E1935,E1935)=1,MAX($J$2:J1934)+1,"")</f>
        <v/>
      </c>
      <c r="K1935" s="6" t="str">
        <f t="shared" si="39"/>
        <v>2521102100Vật lý đại cương-1-25 (ĐH20.02)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</row>
    <row r="1936" spans="1:13" ht="18.75" customHeight="1">
      <c r="A1936" s="6"/>
      <c r="B1936" s="98" t="s">
        <v>2169</v>
      </c>
      <c r="C1936" s="99" t="s">
        <v>2149</v>
      </c>
      <c r="D1936" s="100" t="s">
        <v>2170</v>
      </c>
      <c r="E1936" s="48" t="s">
        <v>1849</v>
      </c>
      <c r="F1936" s="48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L</v>
      </c>
      <c r="J1936" s="10" t="str">
        <f>IF(COUNTIFS($E$3:E1936,E1936)=1,MAX($J$2:J1935)+1,"")</f>
        <v/>
      </c>
      <c r="K1936" s="6" t="str">
        <f t="shared" si="39"/>
        <v>2522100143Vật lý đại cương-1-25 (ĐH20.02)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</row>
    <row r="1937" spans="1:13" ht="18.75" customHeight="1">
      <c r="A1937" s="6"/>
      <c r="B1937" s="98" t="s">
        <v>2171</v>
      </c>
      <c r="C1937" s="99" t="s">
        <v>2149</v>
      </c>
      <c r="D1937" s="100" t="s">
        <v>2172</v>
      </c>
      <c r="E1937" s="48" t="s">
        <v>1849</v>
      </c>
      <c r="F1937" s="48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L</v>
      </c>
      <c r="J1937" s="10" t="str">
        <f>IF(COUNTIFS($E$3:E1937,E1937)=1,MAX($J$2:J1936)+1,"")</f>
        <v/>
      </c>
      <c r="K1937" s="6" t="str">
        <f t="shared" si="39"/>
        <v>2521102088Vật lý đại cương-1-25 (ĐH20.02)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</row>
    <row r="1938" spans="1:13" ht="18.75" customHeight="1">
      <c r="A1938" s="6"/>
      <c r="B1938" s="98" t="s">
        <v>2173</v>
      </c>
      <c r="C1938" s="99" t="s">
        <v>2149</v>
      </c>
      <c r="D1938" s="100" t="s">
        <v>2174</v>
      </c>
      <c r="E1938" s="48" t="s">
        <v>1849</v>
      </c>
      <c r="F1938" s="48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L</v>
      </c>
      <c r="J1938" s="10" t="str">
        <f>IF(COUNTIFS($E$3:E1938,E1938)=1,MAX($J$2:J1937)+1,"")</f>
        <v/>
      </c>
      <c r="K1938" s="6" t="str">
        <f t="shared" si="39"/>
        <v>2522100731Vật lý đại cương-1-25 (ĐH20.02)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</row>
    <row r="1939" spans="1:13" ht="18.75" customHeight="1">
      <c r="A1939" s="6"/>
      <c r="B1939" s="98" t="s">
        <v>2175</v>
      </c>
      <c r="C1939" s="99" t="s">
        <v>2149</v>
      </c>
      <c r="D1939" s="100" t="s">
        <v>1228</v>
      </c>
      <c r="E1939" s="48" t="s">
        <v>1849</v>
      </c>
      <c r="F1939" s="48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L</v>
      </c>
      <c r="J1939" s="10" t="str">
        <f>IF(COUNTIFS($E$3:E1939,E1939)=1,MAX($J$2:J1938)+1,"")</f>
        <v/>
      </c>
      <c r="K1939" s="6" t="str">
        <f t="shared" si="39"/>
        <v>2522100550Vật lý đại cương-1-25 (ĐH20.02)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</row>
    <row r="1940" spans="1:13" ht="18.75" customHeight="1">
      <c r="A1940" s="6"/>
      <c r="B1940" s="98" t="s">
        <v>2176</v>
      </c>
      <c r="C1940" s="99" t="s">
        <v>2149</v>
      </c>
      <c r="D1940" s="100" t="s">
        <v>1469</v>
      </c>
      <c r="E1940" s="48" t="s">
        <v>1849</v>
      </c>
      <c r="F1940" s="48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L</v>
      </c>
      <c r="J1940" s="10" t="str">
        <f>IF(COUNTIFS($E$3:E1940,E1940)=1,MAX($J$2:J1939)+1,"")</f>
        <v/>
      </c>
      <c r="K1940" s="6" t="str">
        <f t="shared" si="39"/>
        <v>2522100465Vật lý đại cương-1-25 (ĐH20.02)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</row>
    <row r="1941" spans="1:13" ht="18.75" customHeight="1">
      <c r="A1941" s="6"/>
      <c r="B1941" s="98" t="s">
        <v>2177</v>
      </c>
      <c r="C1941" s="99" t="s">
        <v>2149</v>
      </c>
      <c r="D1941" s="100" t="s">
        <v>2178</v>
      </c>
      <c r="E1941" s="48" t="s">
        <v>1849</v>
      </c>
      <c r="F1941" s="48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L</v>
      </c>
      <c r="J1941" s="10" t="str">
        <f>IF(COUNTIFS($E$3:E1941,E1941)=1,MAX($J$2:J1940)+1,"")</f>
        <v/>
      </c>
      <c r="K1941" s="6" t="str">
        <f t="shared" si="39"/>
        <v>2521102025Vật lý đại cương-1-25 (ĐH20.02)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</row>
    <row r="1942" spans="1:13" ht="18.75" customHeight="1">
      <c r="A1942" s="6"/>
      <c r="B1942" s="98" t="s">
        <v>2179</v>
      </c>
      <c r="C1942" s="99" t="s">
        <v>2149</v>
      </c>
      <c r="D1942" s="100" t="s">
        <v>2180</v>
      </c>
      <c r="E1942" s="48" t="s">
        <v>1849</v>
      </c>
      <c r="F1942" s="48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L</v>
      </c>
      <c r="J1942" s="10" t="str">
        <f>IF(COUNTIFS($E$3:E1942,E1942)=1,MAX($J$2:J1941)+1,"")</f>
        <v/>
      </c>
      <c r="K1942" s="6" t="str">
        <f t="shared" si="39"/>
        <v>2521100980Vật lý đại cương-1-25 (ĐH20.02)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</row>
    <row r="1943" spans="1:13" ht="18.75" customHeight="1">
      <c r="A1943" s="6"/>
      <c r="B1943" s="98" t="s">
        <v>2181</v>
      </c>
      <c r="C1943" s="99" t="s">
        <v>2149</v>
      </c>
      <c r="D1943" s="100" t="s">
        <v>2182</v>
      </c>
      <c r="E1943" s="48" t="s">
        <v>1849</v>
      </c>
      <c r="F1943" s="48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L</v>
      </c>
      <c r="J1943" s="10" t="str">
        <f>IF(COUNTIFS($E$3:E1943,E1943)=1,MAX($J$2:J1942)+1,"")</f>
        <v/>
      </c>
      <c r="K1943" s="6" t="str">
        <f t="shared" si="39"/>
        <v>2522101022Vật lý đại cương-1-25 (ĐH20.02)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</row>
    <row r="1944" spans="1:13" ht="18.75" customHeight="1">
      <c r="A1944" s="6"/>
      <c r="B1944" s="98" t="s">
        <v>2183</v>
      </c>
      <c r="C1944" s="99" t="s">
        <v>2149</v>
      </c>
      <c r="D1944" s="100" t="s">
        <v>2184</v>
      </c>
      <c r="E1944" s="48" t="s">
        <v>1849</v>
      </c>
      <c r="F1944" s="48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L</v>
      </c>
      <c r="J1944" s="10" t="str">
        <f>IF(COUNTIFS($E$3:E1944,E1944)=1,MAX($J$2:J1943)+1,"")</f>
        <v/>
      </c>
      <c r="K1944" s="6" t="str">
        <f t="shared" si="39"/>
        <v>2522100950Vật lý đại cương-1-25 (ĐH20.02)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</row>
    <row r="1945" spans="1:13" ht="18.75" customHeight="1">
      <c r="A1945" s="6"/>
      <c r="B1945" s="98" t="s">
        <v>2185</v>
      </c>
      <c r="C1945" s="99" t="s">
        <v>2149</v>
      </c>
      <c r="D1945" s="100" t="s">
        <v>2186</v>
      </c>
      <c r="E1945" s="48" t="s">
        <v>1849</v>
      </c>
      <c r="F1945" s="48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L</v>
      </c>
      <c r="J1945" s="10" t="str">
        <f>IF(COUNTIFS($E$3:E1945,E1945)=1,MAX($J$2:J1944)+1,"")</f>
        <v/>
      </c>
      <c r="K1945" s="6" t="str">
        <f t="shared" si="39"/>
        <v>2522100092Vật lý đại cương-1-25 (ĐH20.02)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</row>
    <row r="1946" spans="1:13" ht="18.75" customHeight="1">
      <c r="A1946" s="6"/>
      <c r="B1946" s="98" t="s">
        <v>2187</v>
      </c>
      <c r="C1946" s="99" t="s">
        <v>2149</v>
      </c>
      <c r="D1946" s="100" t="s">
        <v>2188</v>
      </c>
      <c r="E1946" s="48" t="s">
        <v>1849</v>
      </c>
      <c r="F1946" s="48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L</v>
      </c>
      <c r="J1946" s="10" t="str">
        <f>IF(COUNTIFS($E$3:E1946,E1946)=1,MAX($J$2:J1945)+1,"")</f>
        <v/>
      </c>
      <c r="K1946" s="6" t="str">
        <f t="shared" si="39"/>
        <v>2522100875Vật lý đại cương-1-25 (ĐH20.02)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</row>
    <row r="1947" spans="1:13" ht="18.75" customHeight="1">
      <c r="A1947" s="6"/>
      <c r="B1947" s="98" t="s">
        <v>2189</v>
      </c>
      <c r="C1947" s="99" t="s">
        <v>2149</v>
      </c>
      <c r="D1947" s="100" t="s">
        <v>2190</v>
      </c>
      <c r="E1947" s="48" t="s">
        <v>1849</v>
      </c>
      <c r="F1947" s="48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L</v>
      </c>
      <c r="J1947" s="10" t="str">
        <f>IF(COUNTIFS($E$3:E1947,E1947)=1,MAX($J$2:J1946)+1,"")</f>
        <v/>
      </c>
      <c r="K1947" s="6" t="str">
        <f t="shared" si="39"/>
        <v>2522100847Vật lý đại cương-1-25 (ĐH20.02)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</row>
    <row r="1948" spans="1:13" ht="18.75" customHeight="1">
      <c r="A1948" s="6"/>
      <c r="B1948" s="98" t="s">
        <v>2191</v>
      </c>
      <c r="C1948" s="99" t="s">
        <v>2149</v>
      </c>
      <c r="D1948" s="100" t="s">
        <v>2192</v>
      </c>
      <c r="E1948" s="48" t="s">
        <v>1849</v>
      </c>
      <c r="F1948" s="48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L</v>
      </c>
      <c r="J1948" s="10" t="str">
        <f>IF(COUNTIFS($E$3:E1948,E1948)=1,MAX($J$2:J1947)+1,"")</f>
        <v/>
      </c>
      <c r="K1948" s="6" t="str">
        <f t="shared" si="39"/>
        <v>2522100993Vật lý đại cương-1-25 (ĐH20.02)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</row>
    <row r="1949" spans="1:13" ht="18.75" customHeight="1">
      <c r="A1949" s="6"/>
      <c r="B1949" s="98" t="s">
        <v>2193</v>
      </c>
      <c r="C1949" s="99" t="s">
        <v>2149</v>
      </c>
      <c r="D1949" s="100" t="s">
        <v>2194</v>
      </c>
      <c r="E1949" s="48" t="s">
        <v>1849</v>
      </c>
      <c r="F1949" s="48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L</v>
      </c>
      <c r="J1949" s="10" t="str">
        <f>IF(COUNTIFS($E$3:E1949,E1949)=1,MAX($J$2:J1948)+1,"")</f>
        <v/>
      </c>
      <c r="K1949" s="6" t="str">
        <f t="shared" si="39"/>
        <v>2522100350Vật lý đại cương-1-25 (ĐH20.02)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</row>
    <row r="1950" spans="1:13" ht="18.75" customHeight="1">
      <c r="A1950" s="6"/>
      <c r="B1950" s="98" t="s">
        <v>2195</v>
      </c>
      <c r="C1950" s="99" t="s">
        <v>2149</v>
      </c>
      <c r="D1950" s="100" t="s">
        <v>2196</v>
      </c>
      <c r="E1950" s="48" t="s">
        <v>1849</v>
      </c>
      <c r="F1950" s="48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L</v>
      </c>
      <c r="J1950" s="10" t="str">
        <f>IF(COUNTIFS($E$3:E1950,E1950)=1,MAX($J$2:J1949)+1,"")</f>
        <v/>
      </c>
      <c r="K1950" s="6" t="str">
        <f t="shared" si="39"/>
        <v>2522100826Vật lý đại cương-1-25 (ĐH20.02)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</row>
    <row r="1951" spans="1:13" ht="18.75" customHeight="1">
      <c r="A1951" s="6"/>
      <c r="B1951" s="98" t="s">
        <v>2197</v>
      </c>
      <c r="C1951" s="99" t="s">
        <v>2149</v>
      </c>
      <c r="D1951" s="100" t="s">
        <v>2198</v>
      </c>
      <c r="E1951" s="48" t="s">
        <v>1849</v>
      </c>
      <c r="F1951" s="48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L</v>
      </c>
      <c r="J1951" s="10" t="str">
        <f>IF(COUNTIFS($E$3:E1951,E1951)=1,MAX($J$2:J1950)+1,"")</f>
        <v/>
      </c>
      <c r="K1951" s="6" t="str">
        <f t="shared" si="39"/>
        <v>2522100576Vật lý đại cương-1-25 (ĐH20.02)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</row>
    <row r="1952" spans="1:13" ht="18.75" customHeight="1">
      <c r="A1952" s="6"/>
      <c r="B1952" s="98" t="s">
        <v>2199</v>
      </c>
      <c r="C1952" s="99" t="s">
        <v>2149</v>
      </c>
      <c r="D1952" s="100" t="s">
        <v>2200</v>
      </c>
      <c r="E1952" s="48" t="s">
        <v>1849</v>
      </c>
      <c r="F1952" s="48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L</v>
      </c>
      <c r="J1952" s="10" t="str">
        <f>IF(COUNTIFS($E$3:E1952,E1952)=1,MAX($J$2:J1951)+1,"")</f>
        <v/>
      </c>
      <c r="K1952" s="6" t="str">
        <f t="shared" si="39"/>
        <v>2522100597Vật lý đại cương-1-25 (ĐH20.02)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</row>
    <row r="1953" spans="1:13" ht="18.75" customHeight="1">
      <c r="A1953" s="6"/>
      <c r="B1953" s="98" t="s">
        <v>2201</v>
      </c>
      <c r="C1953" s="99" t="s">
        <v>2149</v>
      </c>
      <c r="D1953" s="100" t="s">
        <v>2202</v>
      </c>
      <c r="E1953" s="48" t="s">
        <v>1849</v>
      </c>
      <c r="F1953" s="48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L</v>
      </c>
      <c r="J1953" s="10" t="str">
        <f>IF(COUNTIFS($E$3:E1953,E1953)=1,MAX($J$2:J1952)+1,"")</f>
        <v/>
      </c>
      <c r="K1953" s="6" t="str">
        <f t="shared" si="39"/>
        <v>2522100580Vật lý đại cương-1-25 (ĐH20.02)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</row>
    <row r="1954" spans="1:13" ht="18.75" customHeight="1">
      <c r="A1954" s="6"/>
      <c r="B1954" s="98" t="s">
        <v>2203</v>
      </c>
      <c r="C1954" s="99" t="s">
        <v>2149</v>
      </c>
      <c r="D1954" s="100" t="s">
        <v>2204</v>
      </c>
      <c r="E1954" s="48" t="s">
        <v>1849</v>
      </c>
      <c r="F1954" s="48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L</v>
      </c>
      <c r="J1954" s="10" t="str">
        <f>IF(COUNTIFS($E$3:E1954,E1954)=1,MAX($J$2:J1953)+1,"")</f>
        <v/>
      </c>
      <c r="K1954" s="6" t="str">
        <f t="shared" si="39"/>
        <v>2522100558Vật lý đại cương-1-25 (ĐH20.02)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</row>
    <row r="1955" spans="1:13" ht="18.75" customHeight="1">
      <c r="A1955" s="6"/>
      <c r="B1955" s="98" t="s">
        <v>2205</v>
      </c>
      <c r="C1955" s="99" t="s">
        <v>2149</v>
      </c>
      <c r="D1955" s="100" t="s">
        <v>2206</v>
      </c>
      <c r="E1955" s="48" t="s">
        <v>1849</v>
      </c>
      <c r="F1955" s="48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L</v>
      </c>
      <c r="J1955" s="10" t="str">
        <f>IF(COUNTIFS($E$3:E1955,E1955)=1,MAX($J$2:J1954)+1,"")</f>
        <v/>
      </c>
      <c r="K1955" s="6" t="str">
        <f t="shared" si="39"/>
        <v>2522100294Vật lý đại cương-1-25 (ĐH20.02)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</row>
    <row r="1956" spans="1:13" ht="18.75" customHeight="1">
      <c r="A1956" s="6"/>
      <c r="B1956" s="98" t="s">
        <v>2207</v>
      </c>
      <c r="C1956" s="99" t="s">
        <v>2149</v>
      </c>
      <c r="D1956" s="100" t="s">
        <v>2208</v>
      </c>
      <c r="E1956" s="48" t="s">
        <v>1849</v>
      </c>
      <c r="F1956" s="48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L</v>
      </c>
      <c r="J1956" s="10" t="str">
        <f>IF(COUNTIFS($E$3:E1956,E1956)=1,MAX($J$2:J1955)+1,"")</f>
        <v/>
      </c>
      <c r="K1956" s="6" t="str">
        <f t="shared" si="39"/>
        <v>2522100133Vật lý đại cương-1-25 (ĐH20.02)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</row>
    <row r="1957" spans="1:13" ht="18.75" customHeight="1">
      <c r="A1957" s="6"/>
      <c r="B1957" s="98" t="s">
        <v>2209</v>
      </c>
      <c r="C1957" s="99" t="s">
        <v>2149</v>
      </c>
      <c r="D1957" s="100" t="s">
        <v>2210</v>
      </c>
      <c r="E1957" s="48" t="s">
        <v>1849</v>
      </c>
      <c r="F1957" s="48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L</v>
      </c>
      <c r="J1957" s="10" t="str">
        <f>IF(COUNTIFS($E$3:E1957,E1957)=1,MAX($J$2:J1956)+1,"")</f>
        <v/>
      </c>
      <c r="K1957" s="6" t="str">
        <f t="shared" si="39"/>
        <v>2522100480Vật lý đại cương-1-25 (ĐH20.02)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</row>
    <row r="1958" spans="1:13" ht="18.75" customHeight="1">
      <c r="A1958" s="6"/>
      <c r="B1958" s="98" t="s">
        <v>2211</v>
      </c>
      <c r="C1958" s="99" t="s">
        <v>2149</v>
      </c>
      <c r="D1958" s="100" t="s">
        <v>2212</v>
      </c>
      <c r="E1958" s="48" t="s">
        <v>1849</v>
      </c>
      <c r="F1958" s="48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L</v>
      </c>
      <c r="J1958" s="10" t="str">
        <f>IF(COUNTIFS($E$3:E1958,E1958)=1,MAX($J$2:J1957)+1,"")</f>
        <v/>
      </c>
      <c r="K1958" s="6" t="str">
        <f t="shared" si="39"/>
        <v>2522100983Vật lý đại cương-1-25 (ĐH20.02)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</row>
    <row r="1959" spans="1:13" ht="18.75" customHeight="1">
      <c r="A1959" s="6"/>
      <c r="B1959" s="101" t="s">
        <v>2213</v>
      </c>
      <c r="C1959" s="99" t="s">
        <v>2149</v>
      </c>
      <c r="D1959" s="100" t="s">
        <v>2214</v>
      </c>
      <c r="E1959" s="48" t="s">
        <v>1849</v>
      </c>
      <c r="F1959" s="48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L</v>
      </c>
      <c r="J1959" s="10" t="str">
        <f>IF(COUNTIFS($E$3:E1959,E1959)=1,MAX($J$2:J1958)+1,"")</f>
        <v/>
      </c>
      <c r="K1959" s="6" t="str">
        <f t="shared" si="39"/>
        <v>2521102049Vật lý đại cương-1-25 (ĐH20.02)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</row>
    <row r="1960" spans="1:13" ht="18.75" customHeight="1">
      <c r="A1960" s="6"/>
      <c r="B1960" s="98" t="s">
        <v>2215</v>
      </c>
      <c r="C1960" s="99" t="s">
        <v>2149</v>
      </c>
      <c r="D1960" s="100" t="s">
        <v>2216</v>
      </c>
      <c r="E1960" s="48" t="s">
        <v>1849</v>
      </c>
      <c r="F1960" s="48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L</v>
      </c>
      <c r="J1960" s="10" t="str">
        <f>IF(COUNTIFS($E$3:E1960,E1960)=1,MAX($J$2:J1959)+1,"")</f>
        <v/>
      </c>
      <c r="K1960" s="6" t="str">
        <f t="shared" si="39"/>
        <v>2522100599Vật lý đại cương-1-25 (ĐH20.02)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</row>
    <row r="1961" spans="1:13" ht="18.75" customHeight="1">
      <c r="A1961" s="6"/>
      <c r="B1961" s="98" t="s">
        <v>2148</v>
      </c>
      <c r="C1961" s="99" t="s">
        <v>2149</v>
      </c>
      <c r="D1961" s="100" t="s">
        <v>2150</v>
      </c>
      <c r="E1961" s="48" t="s">
        <v>1840</v>
      </c>
      <c r="F1961" s="48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L</v>
      </c>
      <c r="J1961" s="10">
        <f>IF(COUNTIFS($E$3:E1961,E1961)=1,MAX($J$2:J1960)+1,"")</f>
        <v>52</v>
      </c>
      <c r="K1961" s="6" t="str">
        <f t="shared" si="39"/>
        <v>2522101047Toán cao cấp 1-1-25 (ĐH20.04)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</row>
    <row r="1962" spans="1:13" ht="18.75" customHeight="1">
      <c r="A1962" s="6"/>
      <c r="B1962" s="98" t="s">
        <v>2151</v>
      </c>
      <c r="C1962" s="99" t="s">
        <v>2149</v>
      </c>
      <c r="D1962" s="100" t="s">
        <v>2152</v>
      </c>
      <c r="E1962" s="48" t="s">
        <v>1840</v>
      </c>
      <c r="F1962" s="48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L</v>
      </c>
      <c r="J1962" s="10" t="str">
        <f>IF(COUNTIFS($E$3:E1962,E1962)=1,MAX($J$2:J1961)+1,"")</f>
        <v/>
      </c>
      <c r="K1962" s="6" t="str">
        <f t="shared" si="39"/>
        <v>2521102093Toán cao cấp 1-1-25 (ĐH20.04)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</row>
    <row r="1963" spans="1:13" ht="18.75" customHeight="1">
      <c r="A1963" s="6"/>
      <c r="B1963" s="98" t="s">
        <v>2153</v>
      </c>
      <c r="C1963" s="99" t="s">
        <v>2149</v>
      </c>
      <c r="D1963" s="100" t="s">
        <v>2154</v>
      </c>
      <c r="E1963" s="48" t="s">
        <v>1840</v>
      </c>
      <c r="F1963" s="48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L</v>
      </c>
      <c r="J1963" s="10" t="str">
        <f>IF(COUNTIFS($E$3:E1963,E1963)=1,MAX($J$2:J1962)+1,"")</f>
        <v/>
      </c>
      <c r="K1963" s="6" t="str">
        <f t="shared" si="39"/>
        <v>2522100278Toán cao cấp 1-1-25 (ĐH20.04)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</row>
    <row r="1964" spans="1:13" ht="18.75" customHeight="1">
      <c r="A1964" s="6"/>
      <c r="B1964" s="98" t="s">
        <v>2155</v>
      </c>
      <c r="C1964" s="99" t="s">
        <v>2149</v>
      </c>
      <c r="D1964" s="100" t="s">
        <v>2156</v>
      </c>
      <c r="E1964" s="48" t="s">
        <v>1840</v>
      </c>
      <c r="F1964" s="48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L</v>
      </c>
      <c r="J1964" s="10" t="str">
        <f>IF(COUNTIFS($E$3:E1964,E1964)=1,MAX($J$2:J1963)+1,"")</f>
        <v/>
      </c>
      <c r="K1964" s="6" t="str">
        <f t="shared" si="39"/>
        <v>2522100727Toán cao cấp 1-1-25 (ĐH20.04)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</row>
    <row r="1965" spans="1:13" ht="18.75" customHeight="1">
      <c r="A1965" s="6"/>
      <c r="B1965" s="98" t="s">
        <v>2157</v>
      </c>
      <c r="C1965" s="99" t="s">
        <v>2149</v>
      </c>
      <c r="D1965" s="100" t="s">
        <v>2158</v>
      </c>
      <c r="E1965" s="48" t="s">
        <v>1840</v>
      </c>
      <c r="F1965" s="48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L</v>
      </c>
      <c r="J1965" s="10" t="str">
        <f>IF(COUNTIFS($E$3:E1965,E1965)=1,MAX($J$2:J1964)+1,"")</f>
        <v/>
      </c>
      <c r="K1965" s="6" t="str">
        <f t="shared" si="39"/>
        <v>2522100583Toán cao cấp 1-1-25 (ĐH20.04)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</row>
    <row r="1966" spans="1:13" ht="18.75" customHeight="1">
      <c r="A1966" s="6"/>
      <c r="B1966" s="98" t="s">
        <v>2159</v>
      </c>
      <c r="C1966" s="99" t="s">
        <v>2149</v>
      </c>
      <c r="D1966" s="100" t="s">
        <v>1061</v>
      </c>
      <c r="E1966" s="48" t="s">
        <v>1840</v>
      </c>
      <c r="F1966" s="48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L</v>
      </c>
      <c r="J1966" s="10" t="str">
        <f>IF(COUNTIFS($E$3:E1966,E1966)=1,MAX($J$2:J1965)+1,"")</f>
        <v/>
      </c>
      <c r="K1966" s="6" t="str">
        <f t="shared" si="39"/>
        <v>2521102094Toán cao cấp 1-1-25 (ĐH20.04)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</row>
    <row r="1967" spans="1:13" ht="18.75" customHeight="1">
      <c r="A1967" s="6"/>
      <c r="B1967" s="98" t="s">
        <v>2160</v>
      </c>
      <c r="C1967" s="99" t="s">
        <v>2149</v>
      </c>
      <c r="D1967" s="100" t="s">
        <v>2161</v>
      </c>
      <c r="E1967" s="48" t="s">
        <v>1840</v>
      </c>
      <c r="F1967" s="48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L</v>
      </c>
      <c r="J1967" s="10" t="str">
        <f>IF(COUNTIFS($E$3:E1967,E1967)=1,MAX($J$2:J1966)+1,"")</f>
        <v/>
      </c>
      <c r="K1967" s="6" t="str">
        <f t="shared" si="39"/>
        <v>2522100956Toán cao cấp 1-1-25 (ĐH20.04)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</row>
    <row r="1968" spans="1:13" ht="18.75" customHeight="1">
      <c r="A1968" s="6"/>
      <c r="B1968" s="98" t="s">
        <v>2162</v>
      </c>
      <c r="C1968" s="99" t="s">
        <v>2149</v>
      </c>
      <c r="D1968" s="100" t="s">
        <v>2163</v>
      </c>
      <c r="E1968" s="48" t="s">
        <v>1840</v>
      </c>
      <c r="F1968" s="48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L</v>
      </c>
      <c r="J1968" s="10" t="str">
        <f>IF(COUNTIFS($E$3:E1968,E1968)=1,MAX($J$2:J1967)+1,"")</f>
        <v/>
      </c>
      <c r="K1968" s="6" t="str">
        <f t="shared" si="39"/>
        <v>2522100739Toán cao cấp 1-1-25 (ĐH20.04)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</row>
    <row r="1969" spans="1:13" ht="18.75" customHeight="1">
      <c r="A1969" s="6"/>
      <c r="B1969" s="98" t="s">
        <v>2164</v>
      </c>
      <c r="C1969" s="99" t="s">
        <v>2149</v>
      </c>
      <c r="D1969" s="100" t="s">
        <v>2165</v>
      </c>
      <c r="E1969" s="48" t="s">
        <v>1840</v>
      </c>
      <c r="F1969" s="48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L</v>
      </c>
      <c r="J1969" s="10" t="str">
        <f>IF(COUNTIFS($E$3:E1969,E1969)=1,MAX($J$2:J1968)+1,"")</f>
        <v/>
      </c>
      <c r="K1969" s="6" t="str">
        <f t="shared" si="39"/>
        <v>2522100991Toán cao cấp 1-1-25 (ĐH20.04)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</row>
    <row r="1970" spans="1:13" ht="18.75" customHeight="1">
      <c r="A1970" s="6"/>
      <c r="B1970" s="98" t="s">
        <v>2166</v>
      </c>
      <c r="C1970" s="99" t="s">
        <v>2149</v>
      </c>
      <c r="D1970" s="100" t="s">
        <v>1066</v>
      </c>
      <c r="E1970" s="48" t="s">
        <v>1840</v>
      </c>
      <c r="F1970" s="48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L</v>
      </c>
      <c r="J1970" s="10" t="str">
        <f>IF(COUNTIFS($E$3:E1970,E1970)=1,MAX($J$2:J1969)+1,"")</f>
        <v/>
      </c>
      <c r="K1970" s="6" t="str">
        <f t="shared" si="39"/>
        <v>2522100654Toán cao cấp 1-1-25 (ĐH20.04)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</row>
    <row r="1971" spans="1:13" ht="18.75" customHeight="1">
      <c r="A1971" s="6"/>
      <c r="B1971" s="98" t="s">
        <v>2167</v>
      </c>
      <c r="C1971" s="99" t="s">
        <v>2149</v>
      </c>
      <c r="D1971" s="100" t="s">
        <v>2168</v>
      </c>
      <c r="E1971" s="48" t="s">
        <v>1840</v>
      </c>
      <c r="F1971" s="48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L</v>
      </c>
      <c r="J1971" s="10" t="str">
        <f>IF(COUNTIFS($E$3:E1971,E1971)=1,MAX($J$2:J1970)+1,"")</f>
        <v/>
      </c>
      <c r="K1971" s="6" t="str">
        <f t="shared" si="39"/>
        <v>2521102100Toán cao cấp 1-1-25 (ĐH20.04)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</row>
    <row r="1972" spans="1:13" ht="18.75" customHeight="1">
      <c r="A1972" s="6"/>
      <c r="B1972" s="98" t="s">
        <v>2169</v>
      </c>
      <c r="C1972" s="99" t="s">
        <v>2149</v>
      </c>
      <c r="D1972" s="100" t="s">
        <v>2170</v>
      </c>
      <c r="E1972" s="48" t="s">
        <v>1840</v>
      </c>
      <c r="F1972" s="48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L</v>
      </c>
      <c r="J1972" s="10" t="str">
        <f>IF(COUNTIFS($E$3:E1972,E1972)=1,MAX($J$2:J1971)+1,"")</f>
        <v/>
      </c>
      <c r="K1972" s="6" t="str">
        <f t="shared" si="39"/>
        <v>2522100143Toán cao cấp 1-1-25 (ĐH20.04)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</row>
    <row r="1973" spans="1:13" ht="18.75" customHeight="1">
      <c r="A1973" s="6"/>
      <c r="B1973" s="98" t="s">
        <v>2171</v>
      </c>
      <c r="C1973" s="99" t="s">
        <v>2149</v>
      </c>
      <c r="D1973" s="100" t="s">
        <v>2172</v>
      </c>
      <c r="E1973" s="48" t="s">
        <v>1840</v>
      </c>
      <c r="F1973" s="48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L</v>
      </c>
      <c r="J1973" s="10" t="str">
        <f>IF(COUNTIFS($E$3:E1973,E1973)=1,MAX($J$2:J1972)+1,"")</f>
        <v/>
      </c>
      <c r="K1973" s="6" t="str">
        <f t="shared" si="39"/>
        <v>2521102088Toán cao cấp 1-1-25 (ĐH20.04)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</row>
    <row r="1974" spans="1:13" ht="18.75" customHeight="1">
      <c r="A1974" s="6"/>
      <c r="B1974" s="98" t="s">
        <v>2173</v>
      </c>
      <c r="C1974" s="99" t="s">
        <v>2149</v>
      </c>
      <c r="D1974" s="100" t="s">
        <v>2174</v>
      </c>
      <c r="E1974" s="48" t="s">
        <v>1840</v>
      </c>
      <c r="F1974" s="48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L</v>
      </c>
      <c r="J1974" s="10" t="str">
        <f>IF(COUNTIFS($E$3:E1974,E1974)=1,MAX($J$2:J1973)+1,"")</f>
        <v/>
      </c>
      <c r="K1974" s="6" t="str">
        <f t="shared" si="39"/>
        <v>2522100731Toán cao cấp 1-1-25 (ĐH20.04)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</row>
    <row r="1975" spans="1:13" ht="18.75" customHeight="1">
      <c r="A1975" s="6"/>
      <c r="B1975" s="98" t="s">
        <v>2175</v>
      </c>
      <c r="C1975" s="99" t="s">
        <v>2149</v>
      </c>
      <c r="D1975" s="100" t="s">
        <v>1228</v>
      </c>
      <c r="E1975" s="48" t="s">
        <v>1840</v>
      </c>
      <c r="F1975" s="48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L</v>
      </c>
      <c r="J1975" s="10" t="str">
        <f>IF(COUNTIFS($E$3:E1975,E1975)=1,MAX($J$2:J1974)+1,"")</f>
        <v/>
      </c>
      <c r="K1975" s="6" t="str">
        <f t="shared" si="39"/>
        <v>2522100550Toán cao cấp 1-1-25 (ĐH20.04)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</row>
    <row r="1976" spans="1:13" ht="18.75" customHeight="1">
      <c r="A1976" s="6"/>
      <c r="B1976" s="98" t="s">
        <v>2176</v>
      </c>
      <c r="C1976" s="99" t="s">
        <v>2149</v>
      </c>
      <c r="D1976" s="100" t="s">
        <v>1469</v>
      </c>
      <c r="E1976" s="48" t="s">
        <v>1840</v>
      </c>
      <c r="F1976" s="48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L</v>
      </c>
      <c r="J1976" s="10" t="str">
        <f>IF(COUNTIFS($E$3:E1976,E1976)=1,MAX($J$2:J1975)+1,"")</f>
        <v/>
      </c>
      <c r="K1976" s="6" t="str">
        <f t="shared" si="39"/>
        <v>2522100465Toán cao cấp 1-1-25 (ĐH20.04)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</row>
    <row r="1977" spans="1:13" ht="18.75" customHeight="1">
      <c r="A1977" s="6"/>
      <c r="B1977" s="98" t="s">
        <v>2177</v>
      </c>
      <c r="C1977" s="99" t="s">
        <v>2149</v>
      </c>
      <c r="D1977" s="100" t="s">
        <v>2178</v>
      </c>
      <c r="E1977" s="48" t="s">
        <v>1840</v>
      </c>
      <c r="F1977" s="48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L</v>
      </c>
      <c r="J1977" s="10" t="str">
        <f>IF(COUNTIFS($E$3:E1977,E1977)=1,MAX($J$2:J1976)+1,"")</f>
        <v/>
      </c>
      <c r="K1977" s="6" t="str">
        <f t="shared" si="39"/>
        <v>2521102025Toán cao cấp 1-1-25 (ĐH20.04)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</row>
    <row r="1978" spans="1:13" ht="18.75" customHeight="1">
      <c r="A1978" s="6"/>
      <c r="B1978" s="98" t="s">
        <v>2179</v>
      </c>
      <c r="C1978" s="99" t="s">
        <v>2149</v>
      </c>
      <c r="D1978" s="100" t="s">
        <v>2180</v>
      </c>
      <c r="E1978" s="48" t="s">
        <v>1840</v>
      </c>
      <c r="F1978" s="48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L</v>
      </c>
      <c r="J1978" s="10" t="str">
        <f>IF(COUNTIFS($E$3:E1978,E1978)=1,MAX($J$2:J1977)+1,"")</f>
        <v/>
      </c>
      <c r="K1978" s="6" t="str">
        <f t="shared" si="39"/>
        <v>2521100980Toán cao cấp 1-1-25 (ĐH20.04)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</row>
    <row r="1979" spans="1:13" ht="18.75" customHeight="1">
      <c r="A1979" s="6"/>
      <c r="B1979" s="98" t="s">
        <v>2181</v>
      </c>
      <c r="C1979" s="99" t="s">
        <v>2149</v>
      </c>
      <c r="D1979" s="100" t="s">
        <v>2182</v>
      </c>
      <c r="E1979" s="48" t="s">
        <v>1840</v>
      </c>
      <c r="F1979" s="48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L</v>
      </c>
      <c r="J1979" s="10" t="str">
        <f>IF(COUNTIFS($E$3:E1979,E1979)=1,MAX($J$2:J1978)+1,"")</f>
        <v/>
      </c>
      <c r="K1979" s="6" t="str">
        <f t="shared" si="39"/>
        <v>2522101022Toán cao cấp 1-1-25 (ĐH20.04)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</row>
    <row r="1980" spans="1:13" ht="18.75" customHeight="1">
      <c r="A1980" s="6"/>
      <c r="B1980" s="98" t="s">
        <v>2183</v>
      </c>
      <c r="C1980" s="99" t="s">
        <v>2149</v>
      </c>
      <c r="D1980" s="100" t="s">
        <v>2184</v>
      </c>
      <c r="E1980" s="48" t="s">
        <v>1840</v>
      </c>
      <c r="F1980" s="48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L</v>
      </c>
      <c r="J1980" s="10" t="str">
        <f>IF(COUNTIFS($E$3:E1980,E1980)=1,MAX($J$2:J1979)+1,"")</f>
        <v/>
      </c>
      <c r="K1980" s="6" t="str">
        <f t="shared" si="39"/>
        <v>2522100950Toán cao cấp 1-1-25 (ĐH20.04)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</row>
    <row r="1981" spans="1:13" ht="18.75" customHeight="1">
      <c r="A1981" s="6"/>
      <c r="B1981" s="98" t="s">
        <v>2185</v>
      </c>
      <c r="C1981" s="99" t="s">
        <v>2149</v>
      </c>
      <c r="D1981" s="100" t="s">
        <v>2186</v>
      </c>
      <c r="E1981" s="48" t="s">
        <v>1840</v>
      </c>
      <c r="F1981" s="48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L</v>
      </c>
      <c r="J1981" s="10" t="str">
        <f>IF(COUNTIFS($E$3:E1981,E1981)=1,MAX($J$2:J1980)+1,"")</f>
        <v/>
      </c>
      <c r="K1981" s="6" t="str">
        <f t="shared" ref="K1981:K2044" si="40">B1981&amp;E1981</f>
        <v>2522100092Toán cao cấp 1-1-25 (ĐH20.04)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</row>
    <row r="1982" spans="1:13" ht="18.75" customHeight="1">
      <c r="A1982" s="6"/>
      <c r="B1982" s="98" t="s">
        <v>2187</v>
      </c>
      <c r="C1982" s="99" t="s">
        <v>2149</v>
      </c>
      <c r="D1982" s="100" t="s">
        <v>2188</v>
      </c>
      <c r="E1982" s="48" t="s">
        <v>1840</v>
      </c>
      <c r="F1982" s="48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L</v>
      </c>
      <c r="J1982" s="10" t="str">
        <f>IF(COUNTIFS($E$3:E1982,E1982)=1,MAX($J$2:J1981)+1,"")</f>
        <v/>
      </c>
      <c r="K1982" s="6" t="str">
        <f t="shared" si="40"/>
        <v>2522100875Toán cao cấp 1-1-25 (ĐH20.04)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</row>
    <row r="1983" spans="1:13" ht="18.75" customHeight="1">
      <c r="A1983" s="6"/>
      <c r="B1983" s="98" t="s">
        <v>2189</v>
      </c>
      <c r="C1983" s="99" t="s">
        <v>2149</v>
      </c>
      <c r="D1983" s="100" t="s">
        <v>2190</v>
      </c>
      <c r="E1983" s="48" t="s">
        <v>1840</v>
      </c>
      <c r="F1983" s="48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L</v>
      </c>
      <c r="J1983" s="10" t="str">
        <f>IF(COUNTIFS($E$3:E1983,E1983)=1,MAX($J$2:J1982)+1,"")</f>
        <v/>
      </c>
      <c r="K1983" s="6" t="str">
        <f t="shared" si="40"/>
        <v>2522100847Toán cao cấp 1-1-25 (ĐH20.04)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</row>
    <row r="1984" spans="1:13" ht="18.75" customHeight="1">
      <c r="A1984" s="6"/>
      <c r="B1984" s="98" t="s">
        <v>2191</v>
      </c>
      <c r="C1984" s="99" t="s">
        <v>2149</v>
      </c>
      <c r="D1984" s="100" t="s">
        <v>2192</v>
      </c>
      <c r="E1984" s="48" t="s">
        <v>1840</v>
      </c>
      <c r="F1984" s="48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L</v>
      </c>
      <c r="J1984" s="10" t="str">
        <f>IF(COUNTIFS($E$3:E1984,E1984)=1,MAX($J$2:J1983)+1,"")</f>
        <v/>
      </c>
      <c r="K1984" s="6" t="str">
        <f t="shared" si="40"/>
        <v>2522100993Toán cao cấp 1-1-25 (ĐH20.04)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</row>
    <row r="1985" spans="1:13" ht="18.75" customHeight="1">
      <c r="A1985" s="6"/>
      <c r="B1985" s="98" t="s">
        <v>2193</v>
      </c>
      <c r="C1985" s="99" t="s">
        <v>2149</v>
      </c>
      <c r="D1985" s="100" t="s">
        <v>2194</v>
      </c>
      <c r="E1985" s="48" t="s">
        <v>1840</v>
      </c>
      <c r="F1985" s="48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L</v>
      </c>
      <c r="J1985" s="10" t="str">
        <f>IF(COUNTIFS($E$3:E1985,E1985)=1,MAX($J$2:J1984)+1,"")</f>
        <v/>
      </c>
      <c r="K1985" s="6" t="str">
        <f t="shared" si="40"/>
        <v>2522100350Toán cao cấp 1-1-25 (ĐH20.04)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</row>
    <row r="1986" spans="1:13" ht="18.75" customHeight="1">
      <c r="A1986" s="6"/>
      <c r="B1986" s="98" t="s">
        <v>2195</v>
      </c>
      <c r="C1986" s="99" t="s">
        <v>2149</v>
      </c>
      <c r="D1986" s="100" t="s">
        <v>2196</v>
      </c>
      <c r="E1986" s="48" t="s">
        <v>1840</v>
      </c>
      <c r="F1986" s="48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L</v>
      </c>
      <c r="J1986" s="10" t="str">
        <f>IF(COUNTIFS($E$3:E1986,E1986)=1,MAX($J$2:J1985)+1,"")</f>
        <v/>
      </c>
      <c r="K1986" s="6" t="str">
        <f t="shared" si="40"/>
        <v>2522100826Toán cao cấp 1-1-25 (ĐH20.04)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</row>
    <row r="1987" spans="1:13" ht="18.75" customHeight="1">
      <c r="A1987" s="6"/>
      <c r="B1987" s="98" t="s">
        <v>2197</v>
      </c>
      <c r="C1987" s="99" t="s">
        <v>2149</v>
      </c>
      <c r="D1987" s="100" t="s">
        <v>2198</v>
      </c>
      <c r="E1987" s="48" t="s">
        <v>1840</v>
      </c>
      <c r="F1987" s="48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L</v>
      </c>
      <c r="J1987" s="10" t="str">
        <f>IF(COUNTIFS($E$3:E1987,E1987)=1,MAX($J$2:J1986)+1,"")</f>
        <v/>
      </c>
      <c r="K1987" s="6" t="str">
        <f t="shared" si="40"/>
        <v>2522100576Toán cao cấp 1-1-25 (ĐH20.04)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</row>
    <row r="1988" spans="1:13" ht="18.75" customHeight="1">
      <c r="A1988" s="6"/>
      <c r="B1988" s="98" t="s">
        <v>2199</v>
      </c>
      <c r="C1988" s="99" t="s">
        <v>2149</v>
      </c>
      <c r="D1988" s="100" t="s">
        <v>2200</v>
      </c>
      <c r="E1988" s="48" t="s">
        <v>1840</v>
      </c>
      <c r="F1988" s="48"/>
      <c r="G1988" s="11" t="str">
        <f>IFERROR(INDEX('Loại môn học'!$A$3:$T$2001,MATCH($E1988,'Loại môn học'!$C$3:$C$2001,0),'Loại môn học'!$D$1),"")</f>
        <v>I</v>
      </c>
      <c r="H1988" s="10" t="str">
        <f>IFERROR(VALUE(MID(#REF!,8,1)),"")</f>
        <v/>
      </c>
      <c r="I1988" s="10" t="str">
        <f>IFERROR(INDEX('Loại môn học'!$A$3:$T$2001,MATCH($E1988,'Loại môn học'!$C$3:$C$2001,0),'Loại môn học'!$N$1),"")</f>
        <v>L</v>
      </c>
      <c r="J1988" s="10" t="str">
        <f>IF(COUNTIFS($E$3:E1988,E1988)=1,MAX($J$2:J1987)+1,"")</f>
        <v/>
      </c>
      <c r="K1988" s="6" t="str">
        <f t="shared" si="40"/>
        <v>2522100597Toán cao cấp 1-1-25 (ĐH20.04)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</row>
    <row r="1989" spans="1:13" ht="18.75" customHeight="1">
      <c r="A1989" s="6"/>
      <c r="B1989" s="98" t="s">
        <v>2201</v>
      </c>
      <c r="C1989" s="99" t="s">
        <v>2149</v>
      </c>
      <c r="D1989" s="100" t="s">
        <v>2202</v>
      </c>
      <c r="E1989" s="48" t="s">
        <v>1840</v>
      </c>
      <c r="F1989" s="48"/>
      <c r="G1989" s="11" t="str">
        <f>IFERROR(INDEX('Loại môn học'!$A$3:$T$2001,MATCH($E1989,'Loại môn học'!$C$3:$C$2001,0),'Loại môn học'!$D$1),"")</f>
        <v>I</v>
      </c>
      <c r="H1989" s="10" t="str">
        <f>IFERROR(VALUE(MID(#REF!,8,1)),"")</f>
        <v/>
      </c>
      <c r="I1989" s="10" t="str">
        <f>IFERROR(INDEX('Loại môn học'!$A$3:$T$2001,MATCH($E1989,'Loại môn học'!$C$3:$C$2001,0),'Loại môn học'!$N$1),"")</f>
        <v>L</v>
      </c>
      <c r="J1989" s="10" t="str">
        <f>IF(COUNTIFS($E$3:E1989,E1989)=1,MAX($J$2:J1988)+1,"")</f>
        <v/>
      </c>
      <c r="K1989" s="6" t="str">
        <f t="shared" si="40"/>
        <v>2522100580Toán cao cấp 1-1-25 (ĐH20.04)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</row>
    <row r="1990" spans="1:13" ht="18.75" customHeight="1">
      <c r="A1990" s="6"/>
      <c r="B1990" s="98" t="s">
        <v>2203</v>
      </c>
      <c r="C1990" s="99" t="s">
        <v>2149</v>
      </c>
      <c r="D1990" s="100" t="s">
        <v>2204</v>
      </c>
      <c r="E1990" s="48" t="s">
        <v>1840</v>
      </c>
      <c r="F1990" s="48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L</v>
      </c>
      <c r="J1990" s="10" t="str">
        <f>IF(COUNTIFS($E$3:E1990,E1990)=1,MAX($J$2:J1989)+1,"")</f>
        <v/>
      </c>
      <c r="K1990" s="6" t="str">
        <f t="shared" si="40"/>
        <v>2522100558Toán cao cấp 1-1-25 (ĐH20.04)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</row>
    <row r="1991" spans="1:13" ht="18.75" customHeight="1">
      <c r="A1991" s="6"/>
      <c r="B1991" s="98" t="s">
        <v>2205</v>
      </c>
      <c r="C1991" s="99" t="s">
        <v>2149</v>
      </c>
      <c r="D1991" s="100" t="s">
        <v>2206</v>
      </c>
      <c r="E1991" s="48" t="s">
        <v>1840</v>
      </c>
      <c r="F1991" s="48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L</v>
      </c>
      <c r="J1991" s="10" t="str">
        <f>IF(COUNTIFS($E$3:E1991,E1991)=1,MAX($J$2:J1990)+1,"")</f>
        <v/>
      </c>
      <c r="K1991" s="6" t="str">
        <f t="shared" si="40"/>
        <v>2522100294Toán cao cấp 1-1-25 (ĐH20.04)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</row>
    <row r="1992" spans="1:13" ht="18.75" customHeight="1">
      <c r="A1992" s="6"/>
      <c r="B1992" s="98" t="s">
        <v>2207</v>
      </c>
      <c r="C1992" s="99" t="s">
        <v>2149</v>
      </c>
      <c r="D1992" s="100" t="s">
        <v>2208</v>
      </c>
      <c r="E1992" s="48" t="s">
        <v>1840</v>
      </c>
      <c r="F1992" s="48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 t="str">
        <f>IF(COUNTIFS($E$3:E1992,E1992)=1,MAX($J$2:J1991)+1,"")</f>
        <v/>
      </c>
      <c r="K1992" s="6" t="str">
        <f t="shared" si="40"/>
        <v>2522100133Toán cao cấp 1-1-25 (ĐH20.04)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</row>
    <row r="1993" spans="1:13" ht="18.75" customHeight="1">
      <c r="A1993" s="6"/>
      <c r="B1993" s="98" t="s">
        <v>2209</v>
      </c>
      <c r="C1993" s="99" t="s">
        <v>2149</v>
      </c>
      <c r="D1993" s="100" t="s">
        <v>2210</v>
      </c>
      <c r="E1993" s="48" t="s">
        <v>1840</v>
      </c>
      <c r="F1993" s="48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40"/>
        <v>2522100480Toán cao cấp 1-1-25 (ĐH20.04)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</row>
    <row r="1994" spans="1:13" ht="18.75" customHeight="1">
      <c r="A1994" s="6"/>
      <c r="B1994" s="98" t="s">
        <v>2211</v>
      </c>
      <c r="C1994" s="99" t="s">
        <v>2149</v>
      </c>
      <c r="D1994" s="100" t="s">
        <v>2212</v>
      </c>
      <c r="E1994" s="48" t="s">
        <v>1840</v>
      </c>
      <c r="F1994" s="48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40"/>
        <v>2522100983Toán cao cấp 1-1-25 (ĐH20.04)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</row>
    <row r="1995" spans="1:13" ht="18.75" customHeight="1">
      <c r="A1995" s="6"/>
      <c r="B1995" s="101" t="s">
        <v>2213</v>
      </c>
      <c r="C1995" s="99" t="s">
        <v>2149</v>
      </c>
      <c r="D1995" s="100" t="s">
        <v>2214</v>
      </c>
      <c r="E1995" s="48" t="s">
        <v>1840</v>
      </c>
      <c r="F1995" s="48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40"/>
        <v>2521102049Toán cao cấp 1-1-25 (ĐH20.04)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</row>
    <row r="1996" spans="1:13" ht="18.75" customHeight="1">
      <c r="A1996" s="6"/>
      <c r="B1996" s="98" t="s">
        <v>2215</v>
      </c>
      <c r="C1996" s="99" t="s">
        <v>2149</v>
      </c>
      <c r="D1996" s="100" t="s">
        <v>2216</v>
      </c>
      <c r="E1996" s="48" t="s">
        <v>1840</v>
      </c>
      <c r="F1996" s="48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40"/>
        <v>2522100599Toán cao cấp 1-1-25 (ĐH20.04)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</row>
    <row r="1997" spans="1:13" ht="18.75" customHeight="1">
      <c r="A1997" s="6"/>
      <c r="B1997" s="98" t="s">
        <v>2148</v>
      </c>
      <c r="C1997" s="99" t="s">
        <v>2149</v>
      </c>
      <c r="D1997" s="100" t="s">
        <v>2150</v>
      </c>
      <c r="E1997" s="48" t="s">
        <v>1829</v>
      </c>
      <c r="F1997" s="48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>
        <f>IF(COUNTIFS($E$3:E1997,E1997)=1,MAX($J$2:J1996)+1,"")</f>
        <v>53</v>
      </c>
      <c r="K1997" s="6" t="str">
        <f t="shared" si="40"/>
        <v>2522101047Tiếng anh 1-1-25 (ĐH20.04)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</row>
    <row r="1998" spans="1:13" ht="18.75" customHeight="1">
      <c r="A1998" s="6"/>
      <c r="B1998" s="98" t="s">
        <v>2151</v>
      </c>
      <c r="C1998" s="99" t="s">
        <v>2149</v>
      </c>
      <c r="D1998" s="100" t="s">
        <v>2152</v>
      </c>
      <c r="E1998" s="48" t="s">
        <v>1829</v>
      </c>
      <c r="F1998" s="48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40"/>
        <v>2521102093Tiếng anh 1-1-25 (ĐH20.04)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</row>
    <row r="1999" spans="1:13" ht="18.75" customHeight="1">
      <c r="A1999" s="6"/>
      <c r="B1999" s="98" t="s">
        <v>2153</v>
      </c>
      <c r="C1999" s="99" t="s">
        <v>2149</v>
      </c>
      <c r="D1999" s="100" t="s">
        <v>2154</v>
      </c>
      <c r="E1999" s="48" t="s">
        <v>1829</v>
      </c>
      <c r="F1999" s="48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40"/>
        <v>2522100278Tiếng anh 1-1-25 (ĐH20.04)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</row>
    <row r="2000" spans="1:13" ht="18.75" customHeight="1">
      <c r="A2000" s="6"/>
      <c r="B2000" s="98" t="s">
        <v>2155</v>
      </c>
      <c r="C2000" s="99" t="s">
        <v>2149</v>
      </c>
      <c r="D2000" s="100" t="s">
        <v>2156</v>
      </c>
      <c r="E2000" s="48" t="s">
        <v>1829</v>
      </c>
      <c r="F2000" s="48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40"/>
        <v>2522100727Tiếng anh 1-1-25 (ĐH20.04)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</row>
    <row r="2001" spans="1:13" ht="18.75" customHeight="1">
      <c r="A2001" s="6"/>
      <c r="B2001" s="98" t="s">
        <v>2157</v>
      </c>
      <c r="C2001" s="99" t="s">
        <v>2149</v>
      </c>
      <c r="D2001" s="100" t="s">
        <v>2158</v>
      </c>
      <c r="E2001" s="48" t="s">
        <v>1829</v>
      </c>
      <c r="F2001" s="48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40"/>
        <v>2522100583Tiếng anh 1-1-25 (ĐH20.04)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</row>
    <row r="2002" spans="1:13" ht="18.75" customHeight="1">
      <c r="A2002" s="6"/>
      <c r="B2002" s="98" t="s">
        <v>2159</v>
      </c>
      <c r="C2002" s="99" t="s">
        <v>2149</v>
      </c>
      <c r="D2002" s="100" t="s">
        <v>1061</v>
      </c>
      <c r="E2002" s="48" t="s">
        <v>1829</v>
      </c>
      <c r="F2002" s="48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40"/>
        <v>2521102094Tiếng anh 1-1-25 (ĐH20.04)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</row>
    <row r="2003" spans="1:13" ht="18.75" customHeight="1">
      <c r="A2003" s="6"/>
      <c r="B2003" s="98" t="s">
        <v>2160</v>
      </c>
      <c r="C2003" s="99" t="s">
        <v>2149</v>
      </c>
      <c r="D2003" s="100" t="s">
        <v>2161</v>
      </c>
      <c r="E2003" s="48" t="s">
        <v>1829</v>
      </c>
      <c r="F2003" s="48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40"/>
        <v>2522100956Tiếng anh 1-1-25 (ĐH20.04)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</row>
    <row r="2004" spans="1:13" ht="18.75" customHeight="1">
      <c r="A2004" s="6"/>
      <c r="B2004" s="98" t="s">
        <v>2162</v>
      </c>
      <c r="C2004" s="99" t="s">
        <v>2149</v>
      </c>
      <c r="D2004" s="100" t="s">
        <v>2163</v>
      </c>
      <c r="E2004" s="48" t="s">
        <v>1829</v>
      </c>
      <c r="F2004" s="48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40"/>
        <v>2522100739Tiếng anh 1-1-25 (ĐH20.04)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</row>
    <row r="2005" spans="1:13" ht="18.75" customHeight="1">
      <c r="A2005" s="6"/>
      <c r="B2005" s="98" t="s">
        <v>2164</v>
      </c>
      <c r="C2005" s="99" t="s">
        <v>2149</v>
      </c>
      <c r="D2005" s="100" t="s">
        <v>2165</v>
      </c>
      <c r="E2005" s="48" t="s">
        <v>1829</v>
      </c>
      <c r="F2005" s="48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 t="str">
        <f>IF(COUNTIFS($E$3:E2005,E2005)=1,MAX($J$2:J2004)+1,"")</f>
        <v/>
      </c>
      <c r="K2005" s="6" t="str">
        <f t="shared" si="40"/>
        <v>2522100991Tiếng anh 1-1-25 (ĐH20.04)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</row>
    <row r="2006" spans="1:13" ht="18.75" customHeight="1">
      <c r="A2006" s="6"/>
      <c r="B2006" s="98" t="s">
        <v>2166</v>
      </c>
      <c r="C2006" s="99" t="s">
        <v>2149</v>
      </c>
      <c r="D2006" s="100" t="s">
        <v>1066</v>
      </c>
      <c r="E2006" s="48" t="s">
        <v>1829</v>
      </c>
      <c r="F2006" s="48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40"/>
        <v>2522100654Tiếng anh 1-1-25 (ĐH20.04)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</row>
    <row r="2007" spans="1:13" ht="18.75" customHeight="1">
      <c r="A2007" s="6"/>
      <c r="B2007" s="98" t="s">
        <v>2167</v>
      </c>
      <c r="C2007" s="99" t="s">
        <v>2149</v>
      </c>
      <c r="D2007" s="100" t="s">
        <v>2168</v>
      </c>
      <c r="E2007" s="48" t="s">
        <v>1829</v>
      </c>
      <c r="F2007" s="48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40"/>
        <v>2521102100Tiếng anh 1-1-25 (ĐH20.04)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</row>
    <row r="2008" spans="1:13" ht="18.75" customHeight="1">
      <c r="A2008" s="6"/>
      <c r="B2008" s="98" t="s">
        <v>2169</v>
      </c>
      <c r="C2008" s="99" t="s">
        <v>2149</v>
      </c>
      <c r="D2008" s="100" t="s">
        <v>2170</v>
      </c>
      <c r="E2008" s="48" t="s">
        <v>1829</v>
      </c>
      <c r="F2008" s="48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40"/>
        <v>2522100143Tiếng anh 1-1-25 (ĐH20.04)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</row>
    <row r="2009" spans="1:13" ht="18.75" customHeight="1">
      <c r="A2009" s="6"/>
      <c r="B2009" s="98" t="s">
        <v>2171</v>
      </c>
      <c r="C2009" s="99" t="s">
        <v>2149</v>
      </c>
      <c r="D2009" s="100" t="s">
        <v>2172</v>
      </c>
      <c r="E2009" s="48" t="s">
        <v>1829</v>
      </c>
      <c r="F2009" s="48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40"/>
        <v>2521102088Tiếng anh 1-1-25 (ĐH20.04)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</row>
    <row r="2010" spans="1:13" ht="18.75" customHeight="1">
      <c r="A2010" s="6"/>
      <c r="B2010" s="98" t="s">
        <v>2173</v>
      </c>
      <c r="C2010" s="99" t="s">
        <v>2149</v>
      </c>
      <c r="D2010" s="100" t="s">
        <v>2174</v>
      </c>
      <c r="E2010" s="48" t="s">
        <v>1829</v>
      </c>
      <c r="F2010" s="48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40"/>
        <v>2522100731Tiếng anh 1-1-25 (ĐH20.04)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</row>
    <row r="2011" spans="1:13" ht="18.75" customHeight="1">
      <c r="A2011" s="6"/>
      <c r="B2011" s="98" t="s">
        <v>2175</v>
      </c>
      <c r="C2011" s="99" t="s">
        <v>2149</v>
      </c>
      <c r="D2011" s="100" t="s">
        <v>1228</v>
      </c>
      <c r="E2011" s="48" t="s">
        <v>1829</v>
      </c>
      <c r="F2011" s="48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40"/>
        <v>2522100550Tiếng anh 1-1-25 (ĐH20.04)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</row>
    <row r="2012" spans="1:13" ht="18.75" customHeight="1">
      <c r="A2012" s="6"/>
      <c r="B2012" s="98" t="s">
        <v>2176</v>
      </c>
      <c r="C2012" s="99" t="s">
        <v>2149</v>
      </c>
      <c r="D2012" s="100" t="s">
        <v>1469</v>
      </c>
      <c r="E2012" s="48" t="s">
        <v>1829</v>
      </c>
      <c r="F2012" s="48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40"/>
        <v>2522100465Tiếng anh 1-1-25 (ĐH20.04)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</row>
    <row r="2013" spans="1:13" ht="18.75" customHeight="1">
      <c r="A2013" s="6"/>
      <c r="B2013" s="98" t="s">
        <v>2177</v>
      </c>
      <c r="C2013" s="99" t="s">
        <v>2149</v>
      </c>
      <c r="D2013" s="100" t="s">
        <v>2178</v>
      </c>
      <c r="E2013" s="48" t="s">
        <v>1829</v>
      </c>
      <c r="F2013" s="48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40"/>
        <v>2521102025Tiếng anh 1-1-25 (ĐH20.04)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</row>
    <row r="2014" spans="1:13" ht="18.75" customHeight="1">
      <c r="A2014" s="6"/>
      <c r="B2014" s="98" t="s">
        <v>2179</v>
      </c>
      <c r="C2014" s="99" t="s">
        <v>2149</v>
      </c>
      <c r="D2014" s="100" t="s">
        <v>2180</v>
      </c>
      <c r="E2014" s="48" t="s">
        <v>1829</v>
      </c>
      <c r="F2014" s="48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40"/>
        <v>2521100980Tiếng anh 1-1-25 (ĐH20.04)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</row>
    <row r="2015" spans="1:13" ht="18.75" customHeight="1">
      <c r="A2015" s="6"/>
      <c r="B2015" s="98" t="s">
        <v>2181</v>
      </c>
      <c r="C2015" s="99" t="s">
        <v>2149</v>
      </c>
      <c r="D2015" s="100" t="s">
        <v>2182</v>
      </c>
      <c r="E2015" s="48" t="s">
        <v>1829</v>
      </c>
      <c r="F2015" s="48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40"/>
        <v>2522101022Tiếng anh 1-1-25 (ĐH20.04)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</row>
    <row r="2016" spans="1:13" ht="18.75" customHeight="1">
      <c r="A2016" s="6"/>
      <c r="B2016" s="98" t="s">
        <v>2183</v>
      </c>
      <c r="C2016" s="99" t="s">
        <v>2149</v>
      </c>
      <c r="D2016" s="100" t="s">
        <v>2184</v>
      </c>
      <c r="E2016" s="48" t="s">
        <v>1829</v>
      </c>
      <c r="F2016" s="48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40"/>
        <v>2522100950Tiếng anh 1-1-25 (ĐH20.04)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</row>
    <row r="2017" spans="1:13" ht="18.75" customHeight="1">
      <c r="A2017" s="6"/>
      <c r="B2017" s="98" t="s">
        <v>2185</v>
      </c>
      <c r="C2017" s="99" t="s">
        <v>2149</v>
      </c>
      <c r="D2017" s="100" t="s">
        <v>2186</v>
      </c>
      <c r="E2017" s="48" t="s">
        <v>1829</v>
      </c>
      <c r="F2017" s="48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40"/>
        <v>2522100092Tiếng anh 1-1-25 (ĐH20.04)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</row>
    <row r="2018" spans="1:13" ht="18.75" customHeight="1">
      <c r="A2018" s="6"/>
      <c r="B2018" s="98" t="s">
        <v>2187</v>
      </c>
      <c r="C2018" s="99" t="s">
        <v>2149</v>
      </c>
      <c r="D2018" s="100" t="s">
        <v>2188</v>
      </c>
      <c r="E2018" s="48" t="s">
        <v>1829</v>
      </c>
      <c r="F2018" s="48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40"/>
        <v>2522100875Tiếng anh 1-1-25 (ĐH20.04)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</row>
    <row r="2019" spans="1:13" ht="18.75" customHeight="1">
      <c r="A2019" s="6"/>
      <c r="B2019" s="98" t="s">
        <v>2189</v>
      </c>
      <c r="C2019" s="99" t="s">
        <v>2149</v>
      </c>
      <c r="D2019" s="100" t="s">
        <v>2190</v>
      </c>
      <c r="E2019" s="48" t="s">
        <v>1829</v>
      </c>
      <c r="F2019" s="48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40"/>
        <v>2522100847Tiếng anh 1-1-25 (ĐH20.04)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</row>
    <row r="2020" spans="1:13" ht="18.75" customHeight="1">
      <c r="A2020" s="6"/>
      <c r="B2020" s="98" t="s">
        <v>2191</v>
      </c>
      <c r="C2020" s="99" t="s">
        <v>2149</v>
      </c>
      <c r="D2020" s="100" t="s">
        <v>2192</v>
      </c>
      <c r="E2020" s="48" t="s">
        <v>1829</v>
      </c>
      <c r="F2020" s="48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40"/>
        <v>2522100993Tiếng anh 1-1-25 (ĐH20.04)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</row>
    <row r="2021" spans="1:13" ht="18.75" customHeight="1">
      <c r="A2021" s="6"/>
      <c r="B2021" s="98" t="s">
        <v>2193</v>
      </c>
      <c r="C2021" s="99" t="s">
        <v>2149</v>
      </c>
      <c r="D2021" s="100" t="s">
        <v>2194</v>
      </c>
      <c r="E2021" s="48" t="s">
        <v>1829</v>
      </c>
      <c r="F2021" s="48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40"/>
        <v>2522100350Tiếng anh 1-1-25 (ĐH20.04)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</row>
    <row r="2022" spans="1:13" ht="18.75" customHeight="1">
      <c r="A2022" s="6"/>
      <c r="B2022" s="98" t="s">
        <v>2195</v>
      </c>
      <c r="C2022" s="99" t="s">
        <v>2149</v>
      </c>
      <c r="D2022" s="100" t="s">
        <v>2196</v>
      </c>
      <c r="E2022" s="48" t="s">
        <v>1829</v>
      </c>
      <c r="F2022" s="48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40"/>
        <v>2522100826Tiếng anh 1-1-25 (ĐH20.04)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</row>
    <row r="2023" spans="1:13" ht="18.75" customHeight="1">
      <c r="A2023" s="6"/>
      <c r="B2023" s="98" t="s">
        <v>2197</v>
      </c>
      <c r="C2023" s="99" t="s">
        <v>2149</v>
      </c>
      <c r="D2023" s="100" t="s">
        <v>2198</v>
      </c>
      <c r="E2023" s="48" t="s">
        <v>1829</v>
      </c>
      <c r="F2023" s="48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40"/>
        <v>2522100576Tiếng anh 1-1-25 (ĐH20.04)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</row>
    <row r="2024" spans="1:13" ht="18.75" customHeight="1">
      <c r="A2024" s="6"/>
      <c r="B2024" s="98" t="s">
        <v>2199</v>
      </c>
      <c r="C2024" s="99" t="s">
        <v>2149</v>
      </c>
      <c r="D2024" s="100" t="s">
        <v>2200</v>
      </c>
      <c r="E2024" s="48" t="s">
        <v>1829</v>
      </c>
      <c r="F2024" s="48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 t="str">
        <f>IF(COUNTIFS($E$3:E2024,E2024)=1,MAX($J$2:J2023)+1,"")</f>
        <v/>
      </c>
      <c r="K2024" s="6" t="str">
        <f t="shared" si="40"/>
        <v>2522100597Tiếng anh 1-1-25 (ĐH20.04)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</row>
    <row r="2025" spans="1:13" ht="18.75" customHeight="1">
      <c r="A2025" s="6"/>
      <c r="B2025" s="98" t="s">
        <v>2201</v>
      </c>
      <c r="C2025" s="99" t="s">
        <v>2149</v>
      </c>
      <c r="D2025" s="100" t="s">
        <v>2202</v>
      </c>
      <c r="E2025" s="48" t="s">
        <v>1829</v>
      </c>
      <c r="F2025" s="48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40"/>
        <v>2522100580Tiếng anh 1-1-25 (ĐH20.04)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</row>
    <row r="2026" spans="1:13" ht="18.75" customHeight="1">
      <c r="A2026" s="6"/>
      <c r="B2026" s="98" t="s">
        <v>2203</v>
      </c>
      <c r="C2026" s="99" t="s">
        <v>2149</v>
      </c>
      <c r="D2026" s="100" t="s">
        <v>2204</v>
      </c>
      <c r="E2026" s="48" t="s">
        <v>1829</v>
      </c>
      <c r="F2026" s="48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40"/>
        <v>2522100558Tiếng anh 1-1-25 (ĐH20.04)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</row>
    <row r="2027" spans="1:13" ht="18.75" customHeight="1">
      <c r="A2027" s="6"/>
      <c r="B2027" s="98" t="s">
        <v>2205</v>
      </c>
      <c r="C2027" s="99" t="s">
        <v>2149</v>
      </c>
      <c r="D2027" s="100" t="s">
        <v>2206</v>
      </c>
      <c r="E2027" s="48" t="s">
        <v>1829</v>
      </c>
      <c r="F2027" s="48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40"/>
        <v>2522100294Tiếng anh 1-1-25 (ĐH20.04)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</row>
    <row r="2028" spans="1:13" ht="18.75" customHeight="1">
      <c r="A2028" s="6"/>
      <c r="B2028" s="98" t="s">
        <v>2207</v>
      </c>
      <c r="C2028" s="99" t="s">
        <v>2149</v>
      </c>
      <c r="D2028" s="100" t="s">
        <v>2208</v>
      </c>
      <c r="E2028" s="48" t="s">
        <v>1829</v>
      </c>
      <c r="F2028" s="48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40"/>
        <v>2522100133Tiếng anh 1-1-25 (ĐH20.04)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</row>
    <row r="2029" spans="1:13" ht="18.75" customHeight="1">
      <c r="A2029" s="6"/>
      <c r="B2029" s="98" t="s">
        <v>2209</v>
      </c>
      <c r="C2029" s="99" t="s">
        <v>2149</v>
      </c>
      <c r="D2029" s="100" t="s">
        <v>2210</v>
      </c>
      <c r="E2029" s="48" t="s">
        <v>1829</v>
      </c>
      <c r="F2029" s="48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40"/>
        <v>2522100480Tiếng anh 1-1-25 (ĐH20.04)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</row>
    <row r="2030" spans="1:13" ht="18.75" customHeight="1">
      <c r="A2030" s="6"/>
      <c r="B2030" s="98" t="s">
        <v>2211</v>
      </c>
      <c r="C2030" s="99" t="s">
        <v>2149</v>
      </c>
      <c r="D2030" s="100" t="s">
        <v>2212</v>
      </c>
      <c r="E2030" s="48" t="s">
        <v>1829</v>
      </c>
      <c r="F2030" s="48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40"/>
        <v>2522100983Tiếng anh 1-1-25 (ĐH20.04)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</row>
    <row r="2031" spans="1:13" ht="18.75" customHeight="1">
      <c r="A2031" s="6"/>
      <c r="B2031" s="101" t="s">
        <v>2213</v>
      </c>
      <c r="C2031" s="99" t="s">
        <v>2149</v>
      </c>
      <c r="D2031" s="100" t="s">
        <v>2214</v>
      </c>
      <c r="E2031" s="48" t="s">
        <v>1829</v>
      </c>
      <c r="F2031" s="48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40"/>
        <v>2521102049Tiếng anh 1-1-25 (ĐH20.04)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</row>
    <row r="2032" spans="1:13" ht="18.75" customHeight="1">
      <c r="A2032" s="6"/>
      <c r="B2032" s="98" t="s">
        <v>2215</v>
      </c>
      <c r="C2032" s="99" t="s">
        <v>2149</v>
      </c>
      <c r="D2032" s="100" t="s">
        <v>2216</v>
      </c>
      <c r="E2032" s="48" t="s">
        <v>1829</v>
      </c>
      <c r="F2032" s="48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40"/>
        <v>2522100599Tiếng anh 1-1-25 (ĐH20.04)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</row>
    <row r="2033" spans="1:13" ht="18.75" customHeight="1">
      <c r="A2033" s="6"/>
      <c r="B2033" s="98" t="s">
        <v>2148</v>
      </c>
      <c r="C2033" s="99" t="s">
        <v>2149</v>
      </c>
      <c r="D2033" s="100" t="s">
        <v>2150</v>
      </c>
      <c r="E2033" s="48" t="s">
        <v>1818</v>
      </c>
      <c r="F2033" s="48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T</v>
      </c>
      <c r="J2033" s="10">
        <f>IF(COUNTIFS($E$3:E2033,E2033)=1,MAX($J$2:J2032)+1,"")</f>
        <v>54</v>
      </c>
      <c r="K2033" s="6" t="str">
        <f t="shared" si="40"/>
        <v>2522101047Giáo dục thể chất 1-1-25 (ĐH20.04)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</row>
    <row r="2034" spans="1:13" ht="18.75" customHeight="1">
      <c r="A2034" s="6"/>
      <c r="B2034" s="98" t="s">
        <v>2151</v>
      </c>
      <c r="C2034" s="99" t="s">
        <v>2149</v>
      </c>
      <c r="D2034" s="100" t="s">
        <v>2152</v>
      </c>
      <c r="E2034" s="48" t="s">
        <v>1818</v>
      </c>
      <c r="F2034" s="48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T</v>
      </c>
      <c r="J2034" s="10" t="str">
        <f>IF(COUNTIFS($E$3:E2034,E2034)=1,MAX($J$2:J2033)+1,"")</f>
        <v/>
      </c>
      <c r="K2034" s="6" t="str">
        <f t="shared" si="40"/>
        <v>2521102093Giáo dục thể chất 1-1-25 (ĐH20.04)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</row>
    <row r="2035" spans="1:13" ht="18.75" customHeight="1">
      <c r="A2035" s="6"/>
      <c r="B2035" s="98" t="s">
        <v>2153</v>
      </c>
      <c r="C2035" s="99" t="s">
        <v>2149</v>
      </c>
      <c r="D2035" s="100" t="s">
        <v>2154</v>
      </c>
      <c r="E2035" s="48" t="s">
        <v>1818</v>
      </c>
      <c r="F2035" s="48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T</v>
      </c>
      <c r="J2035" s="10" t="str">
        <f>IF(COUNTIFS($E$3:E2035,E2035)=1,MAX($J$2:J2034)+1,"")</f>
        <v/>
      </c>
      <c r="K2035" s="6" t="str">
        <f t="shared" si="40"/>
        <v>2522100278Giáo dục thể chất 1-1-25 (ĐH20.04)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</row>
    <row r="2036" spans="1:13" ht="18.75" customHeight="1">
      <c r="A2036" s="6"/>
      <c r="B2036" s="98" t="s">
        <v>2155</v>
      </c>
      <c r="C2036" s="99" t="s">
        <v>2149</v>
      </c>
      <c r="D2036" s="100" t="s">
        <v>2156</v>
      </c>
      <c r="E2036" s="48" t="s">
        <v>1818</v>
      </c>
      <c r="F2036" s="48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T</v>
      </c>
      <c r="J2036" s="10" t="str">
        <f>IF(COUNTIFS($E$3:E2036,E2036)=1,MAX($J$2:J2035)+1,"")</f>
        <v/>
      </c>
      <c r="K2036" s="6" t="str">
        <f t="shared" si="40"/>
        <v>2522100727Giáo dục thể chất 1-1-25 (ĐH20.04)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</row>
    <row r="2037" spans="1:13" ht="18.75" customHeight="1">
      <c r="A2037" s="6"/>
      <c r="B2037" s="98" t="s">
        <v>2157</v>
      </c>
      <c r="C2037" s="99" t="s">
        <v>2149</v>
      </c>
      <c r="D2037" s="100" t="s">
        <v>2158</v>
      </c>
      <c r="E2037" s="48" t="s">
        <v>1818</v>
      </c>
      <c r="F2037" s="48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T</v>
      </c>
      <c r="J2037" s="10" t="str">
        <f>IF(COUNTIFS($E$3:E2037,E2037)=1,MAX($J$2:J2036)+1,"")</f>
        <v/>
      </c>
      <c r="K2037" s="6" t="str">
        <f t="shared" si="40"/>
        <v>2522100583Giáo dục thể chất 1-1-25 (ĐH20.04)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</row>
    <row r="2038" spans="1:13" ht="18.75" customHeight="1">
      <c r="A2038" s="6"/>
      <c r="B2038" s="98" t="s">
        <v>2159</v>
      </c>
      <c r="C2038" s="99" t="s">
        <v>2149</v>
      </c>
      <c r="D2038" s="100" t="s">
        <v>1061</v>
      </c>
      <c r="E2038" s="48" t="s">
        <v>1818</v>
      </c>
      <c r="F2038" s="48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T</v>
      </c>
      <c r="J2038" s="10" t="str">
        <f>IF(COUNTIFS($E$3:E2038,E2038)=1,MAX($J$2:J2037)+1,"")</f>
        <v/>
      </c>
      <c r="K2038" s="6" t="str">
        <f t="shared" si="40"/>
        <v>2521102094Giáo dục thể chất 1-1-25 (ĐH20.04)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</row>
    <row r="2039" spans="1:13" ht="18.75" customHeight="1">
      <c r="A2039" s="6"/>
      <c r="B2039" s="98" t="s">
        <v>2160</v>
      </c>
      <c r="C2039" s="99" t="s">
        <v>2149</v>
      </c>
      <c r="D2039" s="100" t="s">
        <v>2161</v>
      </c>
      <c r="E2039" s="48" t="s">
        <v>1818</v>
      </c>
      <c r="F2039" s="48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T</v>
      </c>
      <c r="J2039" s="10" t="str">
        <f>IF(COUNTIFS($E$3:E2039,E2039)=1,MAX($J$2:J2038)+1,"")</f>
        <v/>
      </c>
      <c r="K2039" s="6" t="str">
        <f t="shared" si="40"/>
        <v>2522100956Giáo dục thể chất 1-1-25 (ĐH20.04)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</row>
    <row r="2040" spans="1:13" ht="18.75" customHeight="1">
      <c r="A2040" s="6"/>
      <c r="B2040" s="98" t="s">
        <v>2162</v>
      </c>
      <c r="C2040" s="99" t="s">
        <v>2149</v>
      </c>
      <c r="D2040" s="100" t="s">
        <v>2163</v>
      </c>
      <c r="E2040" s="48" t="s">
        <v>1818</v>
      </c>
      <c r="F2040" s="48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T</v>
      </c>
      <c r="J2040" s="10" t="str">
        <f>IF(COUNTIFS($E$3:E2040,E2040)=1,MAX($J$2:J2039)+1,"")</f>
        <v/>
      </c>
      <c r="K2040" s="6" t="str">
        <f t="shared" si="40"/>
        <v>2522100739Giáo dục thể chất 1-1-25 (ĐH20.04)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</row>
    <row r="2041" spans="1:13" ht="18.75" customHeight="1">
      <c r="A2041" s="6"/>
      <c r="B2041" s="98" t="s">
        <v>2164</v>
      </c>
      <c r="C2041" s="99" t="s">
        <v>2149</v>
      </c>
      <c r="D2041" s="100" t="s">
        <v>2165</v>
      </c>
      <c r="E2041" s="48" t="s">
        <v>1818</v>
      </c>
      <c r="F2041" s="48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T</v>
      </c>
      <c r="J2041" s="10" t="str">
        <f>IF(COUNTIFS($E$3:E2041,E2041)=1,MAX($J$2:J2040)+1,"")</f>
        <v/>
      </c>
      <c r="K2041" s="6" t="str">
        <f t="shared" si="40"/>
        <v>2522100991Giáo dục thể chất 1-1-25 (ĐH20.04)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</row>
    <row r="2042" spans="1:13" ht="18.75" customHeight="1">
      <c r="A2042" s="6"/>
      <c r="B2042" s="98" t="s">
        <v>2166</v>
      </c>
      <c r="C2042" s="99" t="s">
        <v>2149</v>
      </c>
      <c r="D2042" s="100" t="s">
        <v>1066</v>
      </c>
      <c r="E2042" s="48" t="s">
        <v>1818</v>
      </c>
      <c r="F2042" s="48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T</v>
      </c>
      <c r="J2042" s="10" t="str">
        <f>IF(COUNTIFS($E$3:E2042,E2042)=1,MAX($J$2:J2041)+1,"")</f>
        <v/>
      </c>
      <c r="K2042" s="6" t="str">
        <f t="shared" si="40"/>
        <v>2522100654Giáo dục thể chất 1-1-25 (ĐH20.04)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</row>
    <row r="2043" spans="1:13" ht="18.75" customHeight="1">
      <c r="A2043" s="6"/>
      <c r="B2043" s="98" t="s">
        <v>2167</v>
      </c>
      <c r="C2043" s="99" t="s">
        <v>2149</v>
      </c>
      <c r="D2043" s="100" t="s">
        <v>2168</v>
      </c>
      <c r="E2043" s="48" t="s">
        <v>1818</v>
      </c>
      <c r="F2043" s="48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T</v>
      </c>
      <c r="J2043" s="10" t="str">
        <f>IF(COUNTIFS($E$3:E2043,E2043)=1,MAX($J$2:J2042)+1,"")</f>
        <v/>
      </c>
      <c r="K2043" s="6" t="str">
        <f t="shared" si="40"/>
        <v>2521102100Giáo dục thể chất 1-1-25 (ĐH20.04)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</row>
    <row r="2044" spans="1:13" ht="18.75" customHeight="1">
      <c r="A2044" s="6"/>
      <c r="B2044" s="98" t="s">
        <v>2169</v>
      </c>
      <c r="C2044" s="99" t="s">
        <v>2149</v>
      </c>
      <c r="D2044" s="100" t="s">
        <v>2170</v>
      </c>
      <c r="E2044" s="48" t="s">
        <v>1818</v>
      </c>
      <c r="F2044" s="48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T</v>
      </c>
      <c r="J2044" s="10" t="str">
        <f>IF(COUNTIFS($E$3:E2044,E2044)=1,MAX($J$2:J2043)+1,"")</f>
        <v/>
      </c>
      <c r="K2044" s="6" t="str">
        <f t="shared" si="40"/>
        <v>2522100143Giáo dục thể chất 1-1-25 (ĐH20.04)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</row>
    <row r="2045" spans="1:13" ht="18.75" customHeight="1">
      <c r="A2045" s="6"/>
      <c r="B2045" s="98" t="s">
        <v>2171</v>
      </c>
      <c r="C2045" s="99" t="s">
        <v>2149</v>
      </c>
      <c r="D2045" s="100" t="s">
        <v>2172</v>
      </c>
      <c r="E2045" s="48" t="s">
        <v>1818</v>
      </c>
      <c r="F2045" s="48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T</v>
      </c>
      <c r="J2045" s="10" t="str">
        <f>IF(COUNTIFS($E$3:E2045,E2045)=1,MAX($J$2:J2044)+1,"")</f>
        <v/>
      </c>
      <c r="K2045" s="6" t="str">
        <f t="shared" ref="K2045:K2108" si="41">B2045&amp;E2045</f>
        <v>2521102088Giáo dục thể chất 1-1-25 (ĐH20.04)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</row>
    <row r="2046" spans="1:13" ht="18.75" customHeight="1">
      <c r="A2046" s="6"/>
      <c r="B2046" s="98" t="s">
        <v>2173</v>
      </c>
      <c r="C2046" s="99" t="s">
        <v>2149</v>
      </c>
      <c r="D2046" s="100" t="s">
        <v>2174</v>
      </c>
      <c r="E2046" s="48" t="s">
        <v>1818</v>
      </c>
      <c r="F2046" s="48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T</v>
      </c>
      <c r="J2046" s="10" t="str">
        <f>IF(COUNTIFS($E$3:E2046,E2046)=1,MAX($J$2:J2045)+1,"")</f>
        <v/>
      </c>
      <c r="K2046" s="6" t="str">
        <f t="shared" si="41"/>
        <v>2522100731Giáo dục thể chất 1-1-25 (ĐH20.04)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</row>
    <row r="2047" spans="1:13" ht="18.75" customHeight="1">
      <c r="A2047" s="6"/>
      <c r="B2047" s="98" t="s">
        <v>2175</v>
      </c>
      <c r="C2047" s="99" t="s">
        <v>2149</v>
      </c>
      <c r="D2047" s="100" t="s">
        <v>1228</v>
      </c>
      <c r="E2047" s="48" t="s">
        <v>1818</v>
      </c>
      <c r="F2047" s="48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T</v>
      </c>
      <c r="J2047" s="10" t="str">
        <f>IF(COUNTIFS($E$3:E2047,E2047)=1,MAX($J$2:J2046)+1,"")</f>
        <v/>
      </c>
      <c r="K2047" s="6" t="str">
        <f t="shared" si="41"/>
        <v>2522100550Giáo dục thể chất 1-1-25 (ĐH20.04)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</row>
    <row r="2048" spans="1:13" ht="18.75" customHeight="1">
      <c r="A2048" s="6"/>
      <c r="B2048" s="98" t="s">
        <v>2176</v>
      </c>
      <c r="C2048" s="99" t="s">
        <v>2149</v>
      </c>
      <c r="D2048" s="100" t="s">
        <v>1469</v>
      </c>
      <c r="E2048" s="48" t="s">
        <v>1818</v>
      </c>
      <c r="F2048" s="48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T</v>
      </c>
      <c r="J2048" s="10" t="str">
        <f>IF(COUNTIFS($E$3:E2048,E2048)=1,MAX($J$2:J2047)+1,"")</f>
        <v/>
      </c>
      <c r="K2048" s="6" t="str">
        <f t="shared" si="41"/>
        <v>2522100465Giáo dục thể chất 1-1-25 (ĐH20.04)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</row>
    <row r="2049" spans="1:13" ht="18.75" customHeight="1">
      <c r="A2049" s="6"/>
      <c r="B2049" s="98" t="s">
        <v>2177</v>
      </c>
      <c r="C2049" s="99" t="s">
        <v>2149</v>
      </c>
      <c r="D2049" s="100" t="s">
        <v>2178</v>
      </c>
      <c r="E2049" s="48" t="s">
        <v>1818</v>
      </c>
      <c r="F2049" s="48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T</v>
      </c>
      <c r="J2049" s="10" t="str">
        <f>IF(COUNTIFS($E$3:E2049,E2049)=1,MAX($J$2:J2048)+1,"")</f>
        <v/>
      </c>
      <c r="K2049" s="6" t="str">
        <f t="shared" si="41"/>
        <v>2521102025Giáo dục thể chất 1-1-25 (ĐH20.04)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</row>
    <row r="2050" spans="1:13" ht="18.75" customHeight="1">
      <c r="A2050" s="6"/>
      <c r="B2050" s="98" t="s">
        <v>2179</v>
      </c>
      <c r="C2050" s="99" t="s">
        <v>2149</v>
      </c>
      <c r="D2050" s="100" t="s">
        <v>2180</v>
      </c>
      <c r="E2050" s="48" t="s">
        <v>1818</v>
      </c>
      <c r="F2050" s="48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T</v>
      </c>
      <c r="J2050" s="10" t="str">
        <f>IF(COUNTIFS($E$3:E2050,E2050)=1,MAX($J$2:J2049)+1,"")</f>
        <v/>
      </c>
      <c r="K2050" s="6" t="str">
        <f t="shared" si="41"/>
        <v>2521100980Giáo dục thể chất 1-1-25 (ĐH20.04)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</row>
    <row r="2051" spans="1:13" ht="18.75" customHeight="1">
      <c r="A2051" s="6"/>
      <c r="B2051" s="98" t="s">
        <v>2181</v>
      </c>
      <c r="C2051" s="99" t="s">
        <v>2149</v>
      </c>
      <c r="D2051" s="100" t="s">
        <v>2182</v>
      </c>
      <c r="E2051" s="48" t="s">
        <v>1818</v>
      </c>
      <c r="F2051" s="48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T</v>
      </c>
      <c r="J2051" s="10" t="str">
        <f>IF(COUNTIFS($E$3:E2051,E2051)=1,MAX($J$2:J2050)+1,"")</f>
        <v/>
      </c>
      <c r="K2051" s="6" t="str">
        <f t="shared" si="41"/>
        <v>2522101022Giáo dục thể chất 1-1-25 (ĐH20.04)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</row>
    <row r="2052" spans="1:13" ht="18.75" customHeight="1">
      <c r="A2052" s="6"/>
      <c r="B2052" s="98" t="s">
        <v>2183</v>
      </c>
      <c r="C2052" s="99" t="s">
        <v>2149</v>
      </c>
      <c r="D2052" s="100" t="s">
        <v>2184</v>
      </c>
      <c r="E2052" s="48" t="s">
        <v>1818</v>
      </c>
      <c r="F2052" s="48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T</v>
      </c>
      <c r="J2052" s="10" t="str">
        <f>IF(COUNTIFS($E$3:E2052,E2052)=1,MAX($J$2:J2051)+1,"")</f>
        <v/>
      </c>
      <c r="K2052" s="6" t="str">
        <f t="shared" si="41"/>
        <v>2522100950Giáo dục thể chất 1-1-25 (ĐH20.04)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</row>
    <row r="2053" spans="1:13" ht="18.75" customHeight="1">
      <c r="A2053" s="6"/>
      <c r="B2053" s="98" t="s">
        <v>2185</v>
      </c>
      <c r="C2053" s="99" t="s">
        <v>2149</v>
      </c>
      <c r="D2053" s="100" t="s">
        <v>2186</v>
      </c>
      <c r="E2053" s="48" t="s">
        <v>1818</v>
      </c>
      <c r="F2053" s="48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T</v>
      </c>
      <c r="J2053" s="10" t="str">
        <f>IF(COUNTIFS($E$3:E2053,E2053)=1,MAX($J$2:J2052)+1,"")</f>
        <v/>
      </c>
      <c r="K2053" s="6" t="str">
        <f t="shared" si="41"/>
        <v>2522100092Giáo dục thể chất 1-1-25 (ĐH20.04)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</row>
    <row r="2054" spans="1:13" ht="18.75" customHeight="1">
      <c r="A2054" s="6"/>
      <c r="B2054" s="98" t="s">
        <v>2187</v>
      </c>
      <c r="C2054" s="99" t="s">
        <v>2149</v>
      </c>
      <c r="D2054" s="100" t="s">
        <v>2188</v>
      </c>
      <c r="E2054" s="48" t="s">
        <v>1818</v>
      </c>
      <c r="F2054" s="48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T</v>
      </c>
      <c r="J2054" s="10" t="str">
        <f>IF(COUNTIFS($E$3:E2054,E2054)=1,MAX($J$2:J2053)+1,"")</f>
        <v/>
      </c>
      <c r="K2054" s="6" t="str">
        <f t="shared" si="41"/>
        <v>2522100875Giáo dục thể chất 1-1-25 (ĐH20.04)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</row>
    <row r="2055" spans="1:13" ht="18.75" customHeight="1">
      <c r="A2055" s="6"/>
      <c r="B2055" s="98" t="s">
        <v>2189</v>
      </c>
      <c r="C2055" s="99" t="s">
        <v>2149</v>
      </c>
      <c r="D2055" s="100" t="s">
        <v>2190</v>
      </c>
      <c r="E2055" s="48" t="s">
        <v>1818</v>
      </c>
      <c r="F2055" s="48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T</v>
      </c>
      <c r="J2055" s="10" t="str">
        <f>IF(COUNTIFS($E$3:E2055,E2055)=1,MAX($J$2:J2054)+1,"")</f>
        <v/>
      </c>
      <c r="K2055" s="6" t="str">
        <f t="shared" si="41"/>
        <v>2522100847Giáo dục thể chất 1-1-25 (ĐH20.04)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</row>
    <row r="2056" spans="1:13" ht="18.75" customHeight="1">
      <c r="A2056" s="6"/>
      <c r="B2056" s="98" t="s">
        <v>2191</v>
      </c>
      <c r="C2056" s="99" t="s">
        <v>2149</v>
      </c>
      <c r="D2056" s="100" t="s">
        <v>2192</v>
      </c>
      <c r="E2056" s="48" t="s">
        <v>1818</v>
      </c>
      <c r="F2056" s="48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T</v>
      </c>
      <c r="J2056" s="10" t="str">
        <f>IF(COUNTIFS($E$3:E2056,E2056)=1,MAX($J$2:J2055)+1,"")</f>
        <v/>
      </c>
      <c r="K2056" s="6" t="str">
        <f t="shared" si="41"/>
        <v>2522100993Giáo dục thể chất 1-1-25 (ĐH20.04)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</row>
    <row r="2057" spans="1:13" ht="18.75" customHeight="1">
      <c r="A2057" s="6"/>
      <c r="B2057" s="98" t="s">
        <v>2193</v>
      </c>
      <c r="C2057" s="99" t="s">
        <v>2149</v>
      </c>
      <c r="D2057" s="100" t="s">
        <v>2194</v>
      </c>
      <c r="E2057" s="48" t="s">
        <v>1818</v>
      </c>
      <c r="F2057" s="48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T</v>
      </c>
      <c r="J2057" s="10" t="str">
        <f>IF(COUNTIFS($E$3:E2057,E2057)=1,MAX($J$2:J2056)+1,"")</f>
        <v/>
      </c>
      <c r="K2057" s="6" t="str">
        <f t="shared" si="41"/>
        <v>2522100350Giáo dục thể chất 1-1-25 (ĐH20.04)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</row>
    <row r="2058" spans="1:13" ht="18.75" customHeight="1">
      <c r="A2058" s="6"/>
      <c r="B2058" s="98" t="s">
        <v>2195</v>
      </c>
      <c r="C2058" s="99" t="s">
        <v>2149</v>
      </c>
      <c r="D2058" s="100" t="s">
        <v>2196</v>
      </c>
      <c r="E2058" s="48" t="s">
        <v>1818</v>
      </c>
      <c r="F2058" s="48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T</v>
      </c>
      <c r="J2058" s="10" t="str">
        <f>IF(COUNTIFS($E$3:E2058,E2058)=1,MAX($J$2:J2057)+1,"")</f>
        <v/>
      </c>
      <c r="K2058" s="6" t="str">
        <f t="shared" si="41"/>
        <v>2522100826Giáo dục thể chất 1-1-25 (ĐH20.04)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</row>
    <row r="2059" spans="1:13" ht="18.75" customHeight="1">
      <c r="A2059" s="6"/>
      <c r="B2059" s="98" t="s">
        <v>2197</v>
      </c>
      <c r="C2059" s="99" t="s">
        <v>2149</v>
      </c>
      <c r="D2059" s="100" t="s">
        <v>2198</v>
      </c>
      <c r="E2059" s="48" t="s">
        <v>1818</v>
      </c>
      <c r="F2059" s="48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T</v>
      </c>
      <c r="J2059" s="10" t="str">
        <f>IF(COUNTIFS($E$3:E2059,E2059)=1,MAX($J$2:J2058)+1,"")</f>
        <v/>
      </c>
      <c r="K2059" s="6" t="str">
        <f t="shared" si="41"/>
        <v>2522100576Giáo dục thể chất 1-1-25 (ĐH20.04)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</row>
    <row r="2060" spans="1:13" ht="18.75" customHeight="1">
      <c r="A2060" s="6"/>
      <c r="B2060" s="98" t="s">
        <v>2199</v>
      </c>
      <c r="C2060" s="99" t="s">
        <v>2149</v>
      </c>
      <c r="D2060" s="100" t="s">
        <v>2200</v>
      </c>
      <c r="E2060" s="48" t="s">
        <v>1818</v>
      </c>
      <c r="F2060" s="48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T</v>
      </c>
      <c r="J2060" s="10" t="str">
        <f>IF(COUNTIFS($E$3:E2060,E2060)=1,MAX($J$2:J2059)+1,"")</f>
        <v/>
      </c>
      <c r="K2060" s="6" t="str">
        <f t="shared" si="41"/>
        <v>2522100597Giáo dục thể chất 1-1-25 (ĐH20.04)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</row>
    <row r="2061" spans="1:13" ht="18.75" customHeight="1">
      <c r="A2061" s="6"/>
      <c r="B2061" s="98" t="s">
        <v>2201</v>
      </c>
      <c r="C2061" s="99" t="s">
        <v>2149</v>
      </c>
      <c r="D2061" s="100" t="s">
        <v>2202</v>
      </c>
      <c r="E2061" s="48" t="s">
        <v>1818</v>
      </c>
      <c r="F2061" s="48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T</v>
      </c>
      <c r="J2061" s="10" t="str">
        <f>IF(COUNTIFS($E$3:E2061,E2061)=1,MAX($J$2:J2060)+1,"")</f>
        <v/>
      </c>
      <c r="K2061" s="6" t="str">
        <f t="shared" si="41"/>
        <v>2522100580Giáo dục thể chất 1-1-25 (ĐH20.04)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</row>
    <row r="2062" spans="1:13" ht="18.75" customHeight="1">
      <c r="A2062" s="6"/>
      <c r="B2062" s="98" t="s">
        <v>2203</v>
      </c>
      <c r="C2062" s="99" t="s">
        <v>2149</v>
      </c>
      <c r="D2062" s="100" t="s">
        <v>2204</v>
      </c>
      <c r="E2062" s="48" t="s">
        <v>1818</v>
      </c>
      <c r="F2062" s="48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T</v>
      </c>
      <c r="J2062" s="10" t="str">
        <f>IF(COUNTIFS($E$3:E2062,E2062)=1,MAX($J$2:J2061)+1,"")</f>
        <v/>
      </c>
      <c r="K2062" s="6" t="str">
        <f t="shared" si="41"/>
        <v>2522100558Giáo dục thể chất 1-1-25 (ĐH20.04)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</row>
    <row r="2063" spans="1:13" ht="18.75" customHeight="1">
      <c r="A2063" s="6"/>
      <c r="B2063" s="98" t="s">
        <v>2205</v>
      </c>
      <c r="C2063" s="99" t="s">
        <v>2149</v>
      </c>
      <c r="D2063" s="100" t="s">
        <v>2206</v>
      </c>
      <c r="E2063" s="48" t="s">
        <v>1818</v>
      </c>
      <c r="F2063" s="48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T</v>
      </c>
      <c r="J2063" s="10" t="str">
        <f>IF(COUNTIFS($E$3:E2063,E2063)=1,MAX($J$2:J2062)+1,"")</f>
        <v/>
      </c>
      <c r="K2063" s="6" t="str">
        <f t="shared" si="41"/>
        <v>2522100294Giáo dục thể chất 1-1-25 (ĐH20.04)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</row>
    <row r="2064" spans="1:13" ht="18.75" customHeight="1">
      <c r="A2064" s="6"/>
      <c r="B2064" s="98" t="s">
        <v>2207</v>
      </c>
      <c r="C2064" s="99" t="s">
        <v>2149</v>
      </c>
      <c r="D2064" s="100" t="s">
        <v>2208</v>
      </c>
      <c r="E2064" s="48" t="s">
        <v>1818</v>
      </c>
      <c r="F2064" s="48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T</v>
      </c>
      <c r="J2064" s="10" t="str">
        <f>IF(COUNTIFS($E$3:E2064,E2064)=1,MAX($J$2:J2063)+1,"")</f>
        <v/>
      </c>
      <c r="K2064" s="6" t="str">
        <f t="shared" si="41"/>
        <v>2522100133Giáo dục thể chất 1-1-25 (ĐH20.04)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</row>
    <row r="2065" spans="1:13" ht="18.75" customHeight="1">
      <c r="A2065" s="6"/>
      <c r="B2065" s="98" t="s">
        <v>2209</v>
      </c>
      <c r="C2065" s="99" t="s">
        <v>2149</v>
      </c>
      <c r="D2065" s="100" t="s">
        <v>2210</v>
      </c>
      <c r="E2065" s="48" t="s">
        <v>1818</v>
      </c>
      <c r="F2065" s="48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T</v>
      </c>
      <c r="J2065" s="10" t="str">
        <f>IF(COUNTIFS($E$3:E2065,E2065)=1,MAX($J$2:J2064)+1,"")</f>
        <v/>
      </c>
      <c r="K2065" s="6" t="str">
        <f t="shared" si="41"/>
        <v>2522100480Giáo dục thể chất 1-1-25 (ĐH20.04)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</row>
    <row r="2066" spans="1:13" ht="18.75" customHeight="1">
      <c r="A2066" s="6"/>
      <c r="B2066" s="98" t="s">
        <v>2211</v>
      </c>
      <c r="C2066" s="99" t="s">
        <v>2149</v>
      </c>
      <c r="D2066" s="100" t="s">
        <v>2212</v>
      </c>
      <c r="E2066" s="48" t="s">
        <v>1818</v>
      </c>
      <c r="F2066" s="48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T</v>
      </c>
      <c r="J2066" s="10" t="str">
        <f>IF(COUNTIFS($E$3:E2066,E2066)=1,MAX($J$2:J2065)+1,"")</f>
        <v/>
      </c>
      <c r="K2066" s="6" t="str">
        <f t="shared" si="41"/>
        <v>2522100983Giáo dục thể chất 1-1-25 (ĐH20.04)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</row>
    <row r="2067" spans="1:13" ht="18.75" customHeight="1">
      <c r="A2067" s="6"/>
      <c r="B2067" s="101" t="s">
        <v>2213</v>
      </c>
      <c r="C2067" s="99" t="s">
        <v>2149</v>
      </c>
      <c r="D2067" s="100" t="s">
        <v>2214</v>
      </c>
      <c r="E2067" s="48" t="s">
        <v>1818</v>
      </c>
      <c r="F2067" s="48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T</v>
      </c>
      <c r="J2067" s="10" t="str">
        <f>IF(COUNTIFS($E$3:E2067,E2067)=1,MAX($J$2:J2066)+1,"")</f>
        <v/>
      </c>
      <c r="K2067" s="6" t="str">
        <f t="shared" si="41"/>
        <v>2521102049Giáo dục thể chất 1-1-25 (ĐH20.04)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</row>
    <row r="2068" spans="1:13" ht="18.75" customHeight="1">
      <c r="A2068" s="6"/>
      <c r="B2068" s="98" t="s">
        <v>2215</v>
      </c>
      <c r="C2068" s="99" t="s">
        <v>2149</v>
      </c>
      <c r="D2068" s="100" t="s">
        <v>2216</v>
      </c>
      <c r="E2068" s="48" t="s">
        <v>1818</v>
      </c>
      <c r="F2068" s="48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T</v>
      </c>
      <c r="J2068" s="10" t="str">
        <f>IF(COUNTIFS($E$3:E2068,E2068)=1,MAX($J$2:J2067)+1,"")</f>
        <v/>
      </c>
      <c r="K2068" s="6" t="str">
        <f t="shared" si="41"/>
        <v>2522100599Giáo dục thể chất 1-1-25 (ĐH20.04)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</row>
    <row r="2069" spans="1:13" ht="18.75" customHeight="1">
      <c r="A2069" s="6"/>
      <c r="B2069" s="98" t="s">
        <v>2217</v>
      </c>
      <c r="C2069" s="99" t="s">
        <v>2218</v>
      </c>
      <c r="D2069" s="100" t="s">
        <v>2219</v>
      </c>
      <c r="E2069" s="47" t="s">
        <v>1819</v>
      </c>
      <c r="F2069" s="48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T</v>
      </c>
      <c r="J2069" s="10">
        <f>IF(COUNTIFS($E$3:E2069,E2069)=1,MAX($J$2:J2068)+1,"")</f>
        <v>55</v>
      </c>
      <c r="K2069" s="6" t="str">
        <f t="shared" si="41"/>
        <v>2522100162Giáo dục thể chất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</row>
    <row r="2070" spans="1:13" ht="18.75" customHeight="1">
      <c r="A2070" s="6"/>
      <c r="B2070" s="98" t="s">
        <v>2220</v>
      </c>
      <c r="C2070" s="99" t="s">
        <v>2218</v>
      </c>
      <c r="D2070" s="100" t="s">
        <v>2221</v>
      </c>
      <c r="E2070" s="47" t="s">
        <v>1819</v>
      </c>
      <c r="F2070" s="48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T</v>
      </c>
      <c r="J2070" s="10" t="str">
        <f>IF(COUNTIFS($E$3:E2070,E2070)=1,MAX($J$2:J2069)+1,"")</f>
        <v/>
      </c>
      <c r="K2070" s="6" t="str">
        <f t="shared" si="41"/>
        <v>2522100408Giáo dục thể chất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</row>
    <row r="2071" spans="1:13" ht="18.75" customHeight="1">
      <c r="A2071" s="6"/>
      <c r="B2071" s="98" t="s">
        <v>2222</v>
      </c>
      <c r="C2071" s="99" t="s">
        <v>2218</v>
      </c>
      <c r="D2071" s="100" t="s">
        <v>2223</v>
      </c>
      <c r="E2071" s="47" t="s">
        <v>1819</v>
      </c>
      <c r="F2071" s="48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T</v>
      </c>
      <c r="J2071" s="10" t="str">
        <f>IF(COUNTIFS($E$3:E2071,E2071)=1,MAX($J$2:J2070)+1,"")</f>
        <v/>
      </c>
      <c r="K2071" s="6" t="str">
        <f t="shared" si="41"/>
        <v>2522100516Giáo dục thể chất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</row>
    <row r="2072" spans="1:13" ht="18.75" customHeight="1">
      <c r="A2072" s="6"/>
      <c r="B2072" s="98" t="s">
        <v>2224</v>
      </c>
      <c r="C2072" s="99" t="s">
        <v>2218</v>
      </c>
      <c r="D2072" s="100" t="s">
        <v>2225</v>
      </c>
      <c r="E2072" s="47" t="s">
        <v>1819</v>
      </c>
      <c r="F2072" s="48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T</v>
      </c>
      <c r="J2072" s="10" t="str">
        <f>IF(COUNTIFS($E$3:E2072,E2072)=1,MAX($J$2:J2071)+1,"")</f>
        <v/>
      </c>
      <c r="K2072" s="6" t="str">
        <f t="shared" si="41"/>
        <v>2522100010Giáo dục thể chất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</row>
    <row r="2073" spans="1:13" ht="18.75" customHeight="1">
      <c r="A2073" s="6"/>
      <c r="B2073" s="98" t="s">
        <v>2226</v>
      </c>
      <c r="C2073" s="99" t="s">
        <v>2218</v>
      </c>
      <c r="D2073" s="100" t="s">
        <v>2227</v>
      </c>
      <c r="E2073" s="47" t="s">
        <v>1819</v>
      </c>
      <c r="F2073" s="48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T</v>
      </c>
      <c r="J2073" s="10" t="str">
        <f>IF(COUNTIFS($E$3:E2073,E2073)=1,MAX($J$2:J2072)+1,"")</f>
        <v/>
      </c>
      <c r="K2073" s="6" t="str">
        <f t="shared" si="41"/>
        <v>2522100607Giáo dục thể chất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</row>
    <row r="2074" spans="1:13" ht="18.75" customHeight="1">
      <c r="A2074" s="6"/>
      <c r="B2074" s="98" t="s">
        <v>2228</v>
      </c>
      <c r="C2074" s="99" t="s">
        <v>2218</v>
      </c>
      <c r="D2074" s="100" t="s">
        <v>2229</v>
      </c>
      <c r="E2074" s="47" t="s">
        <v>1819</v>
      </c>
      <c r="F2074" s="48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T</v>
      </c>
      <c r="J2074" s="10" t="str">
        <f>IF(COUNTIFS($E$3:E2074,E2074)=1,MAX($J$2:J2073)+1,"")</f>
        <v/>
      </c>
      <c r="K2074" s="6" t="str">
        <f t="shared" si="41"/>
        <v>2522100539Giáo dục thể chất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</row>
    <row r="2075" spans="1:13" ht="18.75" customHeight="1">
      <c r="A2075" s="6"/>
      <c r="B2075" s="98" t="s">
        <v>2230</v>
      </c>
      <c r="C2075" s="99" t="s">
        <v>2218</v>
      </c>
      <c r="D2075" s="100" t="s">
        <v>2231</v>
      </c>
      <c r="E2075" s="47" t="s">
        <v>1819</v>
      </c>
      <c r="F2075" s="48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T</v>
      </c>
      <c r="J2075" s="10" t="str">
        <f>IF(COUNTIFS($E$3:E2075,E2075)=1,MAX($J$2:J2074)+1,"")</f>
        <v/>
      </c>
      <c r="K2075" s="6" t="str">
        <f t="shared" si="41"/>
        <v>2522100824Giáo dục thể chất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</row>
    <row r="2076" spans="1:13" ht="18.75" customHeight="1">
      <c r="A2076" s="6"/>
      <c r="B2076" s="98" t="s">
        <v>2232</v>
      </c>
      <c r="C2076" s="99" t="s">
        <v>2218</v>
      </c>
      <c r="D2076" s="100" t="s">
        <v>2233</v>
      </c>
      <c r="E2076" s="47" t="s">
        <v>1819</v>
      </c>
      <c r="F2076" s="48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T</v>
      </c>
      <c r="J2076" s="10" t="str">
        <f>IF(COUNTIFS($E$3:E2076,E2076)=1,MAX($J$2:J2075)+1,"")</f>
        <v/>
      </c>
      <c r="K2076" s="6" t="str">
        <f t="shared" si="41"/>
        <v>2522100619Giáo dục thể chất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</row>
    <row r="2077" spans="1:13" ht="18.75" customHeight="1">
      <c r="A2077" s="6"/>
      <c r="B2077" s="98" t="s">
        <v>2234</v>
      </c>
      <c r="C2077" s="99" t="s">
        <v>2218</v>
      </c>
      <c r="D2077" s="100" t="s">
        <v>2235</v>
      </c>
      <c r="E2077" s="47" t="s">
        <v>1819</v>
      </c>
      <c r="F2077" s="48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T</v>
      </c>
      <c r="J2077" s="10" t="str">
        <f>IF(COUNTIFS($E$3:E2077,E2077)=1,MAX($J$2:J2076)+1,"")</f>
        <v/>
      </c>
      <c r="K2077" s="6" t="str">
        <f t="shared" si="41"/>
        <v>2522100483Giáo dục thể chất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</row>
    <row r="2078" spans="1:13" ht="18.75" customHeight="1">
      <c r="A2078" s="6"/>
      <c r="B2078" s="98" t="s">
        <v>2236</v>
      </c>
      <c r="C2078" s="99" t="s">
        <v>2218</v>
      </c>
      <c r="D2078" s="100" t="s">
        <v>2237</v>
      </c>
      <c r="E2078" s="47" t="s">
        <v>1819</v>
      </c>
      <c r="F2078" s="48"/>
      <c r="G2078" s="11" t="str">
        <f>IFERROR(INDEX('Loại môn học'!$A$3:$T$2001,MATCH($E2078,'Loại môn học'!$C$3:$C$2001,0),'Loại môn học'!$D$1),"")</f>
        <v>I</v>
      </c>
      <c r="H2078" s="10" t="str">
        <f>IFERROR(VALUE(MID(#REF!,8,1)),"")</f>
        <v/>
      </c>
      <c r="I2078" s="10" t="str">
        <f>IFERROR(INDEX('Loại môn học'!$A$3:$T$2001,MATCH($E2078,'Loại môn học'!$C$3:$C$2001,0),'Loại môn học'!$N$1),"")</f>
        <v>T</v>
      </c>
      <c r="J2078" s="10" t="str">
        <f>IF(COUNTIFS($E$3:E2078,E2078)=1,MAX($J$2:J2077)+1,"")</f>
        <v/>
      </c>
      <c r="K2078" s="6" t="str">
        <f t="shared" si="41"/>
        <v>2522100733Giáo dục thể chất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</row>
    <row r="2079" spans="1:13" ht="18.75" customHeight="1">
      <c r="A2079" s="6"/>
      <c r="B2079" s="98" t="s">
        <v>2238</v>
      </c>
      <c r="C2079" s="99" t="s">
        <v>2218</v>
      </c>
      <c r="D2079" s="100" t="s">
        <v>2239</v>
      </c>
      <c r="E2079" s="47" t="s">
        <v>1819</v>
      </c>
      <c r="F2079" s="48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T</v>
      </c>
      <c r="J2079" s="10" t="str">
        <f>IF(COUNTIFS($E$3:E2079,E2079)=1,MAX($J$2:J2078)+1,"")</f>
        <v/>
      </c>
      <c r="K2079" s="6" t="str">
        <f t="shared" si="41"/>
        <v>2522100925Giáo dục thể chất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</row>
    <row r="2080" spans="1:13" ht="18.75" customHeight="1">
      <c r="A2080" s="6"/>
      <c r="B2080" s="98" t="s">
        <v>2240</v>
      </c>
      <c r="C2080" s="99" t="s">
        <v>2218</v>
      </c>
      <c r="D2080" s="100" t="s">
        <v>2241</v>
      </c>
      <c r="E2080" s="47" t="s">
        <v>1819</v>
      </c>
      <c r="F2080" s="48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T</v>
      </c>
      <c r="J2080" s="10" t="str">
        <f>IF(COUNTIFS($E$3:E2080,E2080)=1,MAX($J$2:J2079)+1,"")</f>
        <v/>
      </c>
      <c r="K2080" s="6" t="str">
        <f t="shared" si="41"/>
        <v>2522100797Giáo dục thể chất 1-1-25 (ĐH20.05)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</row>
    <row r="2081" spans="1:13" ht="18.75" customHeight="1">
      <c r="A2081" s="6"/>
      <c r="B2081" s="98" t="s">
        <v>2242</v>
      </c>
      <c r="C2081" s="99" t="s">
        <v>2218</v>
      </c>
      <c r="D2081" s="100" t="s">
        <v>2243</v>
      </c>
      <c r="E2081" s="47" t="s">
        <v>1819</v>
      </c>
      <c r="F2081" s="48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T</v>
      </c>
      <c r="J2081" s="10" t="str">
        <f>IF(COUNTIFS($E$3:E2081,E2081)=1,MAX($J$2:J2080)+1,"")</f>
        <v/>
      </c>
      <c r="K2081" s="6" t="str">
        <f t="shared" si="41"/>
        <v>2522100886Giáo dục thể chất 1-1-25 (ĐH20.05)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</row>
    <row r="2082" spans="1:13" ht="18.75" customHeight="1">
      <c r="A2082" s="6"/>
      <c r="B2082" s="98" t="s">
        <v>2244</v>
      </c>
      <c r="C2082" s="99" t="s">
        <v>2218</v>
      </c>
      <c r="D2082" s="100" t="s">
        <v>2245</v>
      </c>
      <c r="E2082" s="47" t="s">
        <v>1819</v>
      </c>
      <c r="F2082" s="48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T</v>
      </c>
      <c r="J2082" s="10" t="str">
        <f>IF(COUNTIFS($E$3:E2082,E2082)=1,MAX($J$2:J2081)+1,"")</f>
        <v/>
      </c>
      <c r="K2082" s="6" t="str">
        <f t="shared" si="41"/>
        <v>2521100449Giáo dục thể chất 1-1-25 (ĐH20.05)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</row>
    <row r="2083" spans="1:13" ht="18.75" customHeight="1">
      <c r="A2083" s="6"/>
      <c r="B2083" s="101" t="s">
        <v>2246</v>
      </c>
      <c r="C2083" s="99" t="s">
        <v>2218</v>
      </c>
      <c r="D2083" s="100" t="s">
        <v>2247</v>
      </c>
      <c r="E2083" s="47" t="s">
        <v>1819</v>
      </c>
      <c r="F2083" s="48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T</v>
      </c>
      <c r="J2083" s="10" t="str">
        <f>IF(COUNTIFS($E$3:E2083,E2083)=1,MAX($J$2:J2082)+1,"")</f>
        <v/>
      </c>
      <c r="K2083" s="6" t="str">
        <f t="shared" si="41"/>
        <v>2522100471Giáo dục thể chất 1-1-25 (ĐH20.05)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</row>
    <row r="2084" spans="1:13" ht="18.75" customHeight="1">
      <c r="A2084" s="6"/>
      <c r="B2084" s="98" t="s">
        <v>2248</v>
      </c>
      <c r="C2084" s="99" t="s">
        <v>2218</v>
      </c>
      <c r="D2084" s="100" t="s">
        <v>2249</v>
      </c>
      <c r="E2084" s="47" t="s">
        <v>1819</v>
      </c>
      <c r="F2084" s="48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T</v>
      </c>
      <c r="J2084" s="10" t="str">
        <f>IF(COUNTIFS($E$3:E2084,E2084)=1,MAX($J$2:J2083)+1,"")</f>
        <v/>
      </c>
      <c r="K2084" s="6" t="str">
        <f t="shared" si="41"/>
        <v>2522100968Giáo dục thể chất 1-1-25 (ĐH20.05)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</row>
    <row r="2085" spans="1:13" ht="18.75" customHeight="1">
      <c r="A2085" s="6"/>
      <c r="B2085" s="98" t="s">
        <v>2250</v>
      </c>
      <c r="C2085" s="99" t="s">
        <v>2218</v>
      </c>
      <c r="D2085" s="100" t="s">
        <v>2251</v>
      </c>
      <c r="E2085" s="47" t="s">
        <v>1819</v>
      </c>
      <c r="F2085" s="48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T</v>
      </c>
      <c r="J2085" s="10" t="str">
        <f>IF(COUNTIFS($E$3:E2085,E2085)=1,MAX($J$2:J2084)+1,"")</f>
        <v/>
      </c>
      <c r="K2085" s="6" t="str">
        <f t="shared" si="41"/>
        <v>2522100501Giáo dục thể chất 1-1-25 (ĐH20.05)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</row>
    <row r="2086" spans="1:13" ht="18.75" customHeight="1">
      <c r="A2086" s="6"/>
      <c r="B2086" s="98" t="s">
        <v>2252</v>
      </c>
      <c r="C2086" s="99" t="s">
        <v>2218</v>
      </c>
      <c r="D2086" s="100" t="s">
        <v>2253</v>
      </c>
      <c r="E2086" s="47" t="s">
        <v>1819</v>
      </c>
      <c r="F2086" s="48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T</v>
      </c>
      <c r="J2086" s="10" t="str">
        <f>IF(COUNTIFS($E$3:E2086,E2086)=1,MAX($J$2:J2085)+1,"")</f>
        <v/>
      </c>
      <c r="K2086" s="6" t="str">
        <f t="shared" si="41"/>
        <v>2522100807Giáo dục thể chất 1-1-25 (ĐH20.05)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</row>
    <row r="2087" spans="1:13" ht="18.75" customHeight="1">
      <c r="A2087" s="6"/>
      <c r="B2087" s="98" t="s">
        <v>2254</v>
      </c>
      <c r="C2087" s="99" t="s">
        <v>2218</v>
      </c>
      <c r="D2087" s="100" t="s">
        <v>2255</v>
      </c>
      <c r="E2087" s="47" t="s">
        <v>1819</v>
      </c>
      <c r="F2087" s="48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T</v>
      </c>
      <c r="J2087" s="10" t="str">
        <f>IF(COUNTIFS($E$3:E2087,E2087)=1,MAX($J$2:J2086)+1,"")</f>
        <v/>
      </c>
      <c r="K2087" s="6" t="str">
        <f t="shared" si="41"/>
        <v>2522100735Giáo dục thể chất 1-1-25 (ĐH20.05)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</row>
    <row r="2088" spans="1:13" ht="18.75" customHeight="1">
      <c r="A2088" s="6"/>
      <c r="B2088" s="98" t="s">
        <v>2256</v>
      </c>
      <c r="C2088" s="99" t="s">
        <v>2218</v>
      </c>
      <c r="D2088" s="100" t="s">
        <v>2257</v>
      </c>
      <c r="E2088" s="47" t="s">
        <v>1819</v>
      </c>
      <c r="F2088" s="48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T</v>
      </c>
      <c r="J2088" s="10" t="str">
        <f>IF(COUNTIFS($E$3:E2088,E2088)=1,MAX($J$2:J2087)+1,"")</f>
        <v/>
      </c>
      <c r="K2088" s="6" t="str">
        <f t="shared" si="41"/>
        <v>2522100128Giáo dục thể chất 1-1-25 (ĐH20.05)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</row>
    <row r="2089" spans="1:13" ht="18.75" customHeight="1">
      <c r="A2089" s="6"/>
      <c r="B2089" s="98" t="s">
        <v>2258</v>
      </c>
      <c r="C2089" s="99" t="s">
        <v>2218</v>
      </c>
      <c r="D2089" s="100" t="s">
        <v>2259</v>
      </c>
      <c r="E2089" s="47" t="s">
        <v>1819</v>
      </c>
      <c r="F2089" s="48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T</v>
      </c>
      <c r="J2089" s="10" t="str">
        <f>IF(COUNTIFS($E$3:E2089,E2089)=1,MAX($J$2:J2088)+1,"")</f>
        <v/>
      </c>
      <c r="K2089" s="6" t="str">
        <f t="shared" si="41"/>
        <v>2522100721Giáo dục thể chất 1-1-25 (ĐH20.05)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</row>
    <row r="2090" spans="1:13" ht="18.75" customHeight="1">
      <c r="A2090" s="6"/>
      <c r="B2090" s="98" t="s">
        <v>2260</v>
      </c>
      <c r="C2090" s="99" t="s">
        <v>2218</v>
      </c>
      <c r="D2090" s="100" t="s">
        <v>2261</v>
      </c>
      <c r="E2090" s="47" t="s">
        <v>1819</v>
      </c>
      <c r="F2090" s="48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T</v>
      </c>
      <c r="J2090" s="10" t="str">
        <f>IF(COUNTIFS($E$3:E2090,E2090)=1,MAX($J$2:J2089)+1,"")</f>
        <v/>
      </c>
      <c r="K2090" s="6" t="str">
        <f t="shared" si="41"/>
        <v>2522100625Giáo dục thể chất 1-1-25 (ĐH20.05)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</row>
    <row r="2091" spans="1:13" ht="18.75" customHeight="1">
      <c r="A2091" s="6"/>
      <c r="B2091" s="98" t="s">
        <v>2262</v>
      </c>
      <c r="C2091" s="99" t="s">
        <v>2218</v>
      </c>
      <c r="D2091" s="100" t="s">
        <v>2263</v>
      </c>
      <c r="E2091" s="47" t="s">
        <v>1819</v>
      </c>
      <c r="F2091" s="48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T</v>
      </c>
      <c r="J2091" s="10" t="str">
        <f>IF(COUNTIFS($E$3:E2091,E2091)=1,MAX($J$2:J2090)+1,"")</f>
        <v/>
      </c>
      <c r="K2091" s="6" t="str">
        <f t="shared" si="41"/>
        <v>2522100783Giáo dục thể chất 1-1-25 (ĐH20.05)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</row>
    <row r="2092" spans="1:13" ht="18.75" customHeight="1">
      <c r="A2092" s="6"/>
      <c r="B2092" s="98" t="s">
        <v>2264</v>
      </c>
      <c r="C2092" s="99" t="s">
        <v>2218</v>
      </c>
      <c r="D2092" s="100" t="s">
        <v>2265</v>
      </c>
      <c r="E2092" s="47" t="s">
        <v>1819</v>
      </c>
      <c r="F2092" s="48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T</v>
      </c>
      <c r="J2092" s="10" t="str">
        <f>IF(COUNTIFS($E$3:E2092,E2092)=1,MAX($J$2:J2091)+1,"")</f>
        <v/>
      </c>
      <c r="K2092" s="6" t="str">
        <f t="shared" si="41"/>
        <v>2521100901Giáo dục thể chất 1-1-25 (ĐH20.05)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</row>
    <row r="2093" spans="1:13" ht="18.75" customHeight="1">
      <c r="A2093" s="6"/>
      <c r="B2093" s="98" t="s">
        <v>2266</v>
      </c>
      <c r="C2093" s="99" t="s">
        <v>2218</v>
      </c>
      <c r="D2093" s="100" t="s">
        <v>2267</v>
      </c>
      <c r="E2093" s="47" t="s">
        <v>1819</v>
      </c>
      <c r="F2093" s="48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T</v>
      </c>
      <c r="J2093" s="10" t="str">
        <f>IF(COUNTIFS($E$3:E2093,E2093)=1,MAX($J$2:J2092)+1,"")</f>
        <v/>
      </c>
      <c r="K2093" s="6" t="str">
        <f t="shared" si="41"/>
        <v>2522100911Giáo dục thể chất 1-1-25 (ĐH20.05)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</row>
    <row r="2094" spans="1:13" ht="18.75" customHeight="1">
      <c r="A2094" s="6"/>
      <c r="B2094" s="98" t="s">
        <v>2268</v>
      </c>
      <c r="C2094" s="99" t="s">
        <v>2218</v>
      </c>
      <c r="D2094" s="100" t="s">
        <v>2269</v>
      </c>
      <c r="E2094" s="47" t="s">
        <v>1819</v>
      </c>
      <c r="F2094" s="48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T</v>
      </c>
      <c r="J2094" s="10" t="str">
        <f>IF(COUNTIFS($E$3:E2094,E2094)=1,MAX($J$2:J2093)+1,"")</f>
        <v/>
      </c>
      <c r="K2094" s="6" t="str">
        <f t="shared" si="41"/>
        <v>2522100754Giáo dục thể chất 1-1-25 (ĐH20.05)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</row>
    <row r="2095" spans="1:13" ht="18.75" customHeight="1">
      <c r="A2095" s="6"/>
      <c r="B2095" s="98" t="s">
        <v>2270</v>
      </c>
      <c r="C2095" s="99" t="s">
        <v>2218</v>
      </c>
      <c r="D2095" s="100" t="s">
        <v>2271</v>
      </c>
      <c r="E2095" s="47" t="s">
        <v>1819</v>
      </c>
      <c r="F2095" s="48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T</v>
      </c>
      <c r="J2095" s="10" t="str">
        <f>IF(COUNTIFS($E$3:E2095,E2095)=1,MAX($J$2:J2094)+1,"")</f>
        <v/>
      </c>
      <c r="K2095" s="6" t="str">
        <f t="shared" si="41"/>
        <v>2522100745Giáo dục thể chất 1-1-25 (ĐH20.05)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</row>
    <row r="2096" spans="1:13" ht="18.75" customHeight="1">
      <c r="A2096" s="6"/>
      <c r="B2096" s="98" t="s">
        <v>2272</v>
      </c>
      <c r="C2096" s="99" t="s">
        <v>2218</v>
      </c>
      <c r="D2096" s="100" t="s">
        <v>2273</v>
      </c>
      <c r="E2096" s="47" t="s">
        <v>1819</v>
      </c>
      <c r="F2096" s="48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T</v>
      </c>
      <c r="J2096" s="10" t="str">
        <f>IF(COUNTIFS($E$3:E2096,E2096)=1,MAX($J$2:J2095)+1,"")</f>
        <v/>
      </c>
      <c r="K2096" s="6" t="str">
        <f t="shared" si="41"/>
        <v>2522100770Giáo dục thể chất 1-1-25 (ĐH20.05)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</row>
    <row r="2097" spans="1:13" ht="18.75" customHeight="1">
      <c r="A2097" s="6"/>
      <c r="B2097" s="98" t="s">
        <v>2274</v>
      </c>
      <c r="C2097" s="99" t="s">
        <v>2218</v>
      </c>
      <c r="D2097" s="100" t="s">
        <v>1082</v>
      </c>
      <c r="E2097" s="47" t="s">
        <v>1819</v>
      </c>
      <c r="F2097" s="48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T</v>
      </c>
      <c r="J2097" s="10" t="str">
        <f>IF(COUNTIFS($E$3:E2097,E2097)=1,MAX($J$2:J2096)+1,"")</f>
        <v/>
      </c>
      <c r="K2097" s="6" t="str">
        <f t="shared" si="41"/>
        <v>2522100017Giáo dục thể chất 1-1-25 (ĐH20.05)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</row>
    <row r="2098" spans="1:13" ht="18.75" customHeight="1">
      <c r="A2098" s="6"/>
      <c r="B2098" s="98" t="s">
        <v>2275</v>
      </c>
      <c r="C2098" s="99" t="s">
        <v>2218</v>
      </c>
      <c r="D2098" s="100" t="s">
        <v>2276</v>
      </c>
      <c r="E2098" s="47" t="s">
        <v>1819</v>
      </c>
      <c r="F2098" s="48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T</v>
      </c>
      <c r="J2098" s="10" t="str">
        <f>IF(COUNTIFS($E$3:E2098,E2098)=1,MAX($J$2:J2097)+1,"")</f>
        <v/>
      </c>
      <c r="K2098" s="6" t="str">
        <f t="shared" si="41"/>
        <v>2522100528Giáo dục thể chất 1-1-25 (ĐH20.05)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</row>
    <row r="2099" spans="1:13" ht="18.75" customHeight="1">
      <c r="A2099" s="6"/>
      <c r="B2099" s="98" t="s">
        <v>2277</v>
      </c>
      <c r="C2099" s="99" t="s">
        <v>2218</v>
      </c>
      <c r="D2099" s="100" t="s">
        <v>2278</v>
      </c>
      <c r="E2099" s="47" t="s">
        <v>1819</v>
      </c>
      <c r="F2099" s="48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T</v>
      </c>
      <c r="J2099" s="10" t="str">
        <f>IF(COUNTIFS($E$3:E2099,E2099)=1,MAX($J$2:J2098)+1,"")</f>
        <v/>
      </c>
      <c r="K2099" s="6" t="str">
        <f t="shared" si="41"/>
        <v>2522100035Giáo dục thể chất 1-1-25 (ĐH20.05)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</row>
    <row r="2100" spans="1:13" ht="18.75" customHeight="1">
      <c r="A2100" s="6"/>
      <c r="B2100" s="98" t="s">
        <v>2279</v>
      </c>
      <c r="C2100" s="99" t="s">
        <v>2218</v>
      </c>
      <c r="D2100" s="100" t="s">
        <v>2280</v>
      </c>
      <c r="E2100" s="47" t="s">
        <v>1819</v>
      </c>
      <c r="F2100" s="48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T</v>
      </c>
      <c r="J2100" s="10" t="str">
        <f>IF(COUNTIFS($E$3:E2100,E2100)=1,MAX($J$2:J2099)+1,"")</f>
        <v/>
      </c>
      <c r="K2100" s="6" t="str">
        <f t="shared" si="41"/>
        <v>2522100570Giáo dục thể chất 1-1-25 (ĐH20.05)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</row>
    <row r="2101" spans="1:13" ht="18.75" customHeight="1">
      <c r="A2101" s="6"/>
      <c r="B2101" s="98" t="s">
        <v>2281</v>
      </c>
      <c r="C2101" s="99" t="s">
        <v>2218</v>
      </c>
      <c r="D2101" s="100" t="s">
        <v>2282</v>
      </c>
      <c r="E2101" s="47" t="s">
        <v>1819</v>
      </c>
      <c r="F2101" s="48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T</v>
      </c>
      <c r="J2101" s="10" t="str">
        <f>IF(COUNTIFS($E$3:E2101,E2101)=1,MAX($J$2:J2100)+1,"")</f>
        <v/>
      </c>
      <c r="K2101" s="6" t="str">
        <f t="shared" si="41"/>
        <v>2522100029Giáo dục thể chất 1-1-25 (ĐH20.05)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</row>
    <row r="2102" spans="1:13" ht="18.75" customHeight="1">
      <c r="A2102" s="6"/>
      <c r="B2102" s="98" t="s">
        <v>2283</v>
      </c>
      <c r="C2102" s="99" t="s">
        <v>2218</v>
      </c>
      <c r="D2102" s="100" t="s">
        <v>2284</v>
      </c>
      <c r="E2102" s="47" t="s">
        <v>1819</v>
      </c>
      <c r="F2102" s="48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T</v>
      </c>
      <c r="J2102" s="10" t="str">
        <f>IF(COUNTIFS($E$3:E2102,E2102)=1,MAX($J$2:J2101)+1,"")</f>
        <v/>
      </c>
      <c r="K2102" s="6" t="str">
        <f t="shared" si="41"/>
        <v>2522100009Giáo dục thể chất 1-1-25 (ĐH20.05)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</row>
    <row r="2103" spans="1:13" ht="18.75" customHeight="1">
      <c r="A2103" s="6"/>
      <c r="B2103" s="98" t="s">
        <v>2285</v>
      </c>
      <c r="C2103" s="99" t="s">
        <v>2218</v>
      </c>
      <c r="D2103" s="100" t="s">
        <v>2286</v>
      </c>
      <c r="E2103" s="47" t="s">
        <v>1819</v>
      </c>
      <c r="F2103" s="48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T</v>
      </c>
      <c r="J2103" s="10" t="str">
        <f>IF(COUNTIFS($E$3:E2103,E2103)=1,MAX($J$2:J2102)+1,"")</f>
        <v/>
      </c>
      <c r="K2103" s="6" t="str">
        <f t="shared" si="41"/>
        <v>2522100588Giáo dục thể chất 1-1-25 (ĐH20.05)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</row>
    <row r="2104" spans="1:13" ht="18.75" customHeight="1">
      <c r="A2104" s="6"/>
      <c r="B2104" s="98" t="s">
        <v>2287</v>
      </c>
      <c r="C2104" s="99" t="s">
        <v>2218</v>
      </c>
      <c r="D2104" s="100" t="s">
        <v>2288</v>
      </c>
      <c r="E2104" s="47" t="s">
        <v>1819</v>
      </c>
      <c r="F2104" s="48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T</v>
      </c>
      <c r="J2104" s="10" t="str">
        <f>IF(COUNTIFS($E$3:E2104,E2104)=1,MAX($J$2:J2103)+1,"")</f>
        <v/>
      </c>
      <c r="K2104" s="6" t="str">
        <f t="shared" si="41"/>
        <v>2522100540Giáo dục thể chất 1-1-25 (ĐH20.05)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</row>
    <row r="2105" spans="1:13" ht="18.75" customHeight="1">
      <c r="A2105" s="6"/>
      <c r="B2105" s="98" t="s">
        <v>2289</v>
      </c>
      <c r="C2105" s="99" t="s">
        <v>2218</v>
      </c>
      <c r="D2105" s="100" t="s">
        <v>2290</v>
      </c>
      <c r="E2105" s="47" t="s">
        <v>1819</v>
      </c>
      <c r="F2105" s="48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T</v>
      </c>
      <c r="J2105" s="10" t="str">
        <f>IF(COUNTIFS($E$3:E2105,E2105)=1,MAX($J$2:J2104)+1,"")</f>
        <v/>
      </c>
      <c r="K2105" s="6" t="str">
        <f t="shared" si="41"/>
        <v>2522100122Giáo dục thể chất 1-1-25 (ĐH20.05)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</row>
    <row r="2106" spans="1:13" ht="18.75" customHeight="1">
      <c r="A2106" s="6"/>
      <c r="B2106" s="98" t="s">
        <v>2291</v>
      </c>
      <c r="C2106" s="99" t="s">
        <v>2218</v>
      </c>
      <c r="D2106" s="100" t="s">
        <v>2292</v>
      </c>
      <c r="E2106" s="47" t="s">
        <v>1819</v>
      </c>
      <c r="F2106" s="48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T</v>
      </c>
      <c r="J2106" s="10" t="str">
        <f>IF(COUNTIFS($E$3:E2106,E2106)=1,MAX($J$2:J2105)+1,"")</f>
        <v/>
      </c>
      <c r="K2106" s="6" t="str">
        <f t="shared" si="41"/>
        <v>2522100869Giáo dục thể chất 1-1-25 (ĐH20.05)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</row>
    <row r="2107" spans="1:13" ht="18.75" customHeight="1">
      <c r="A2107" s="6"/>
      <c r="B2107" s="98" t="s">
        <v>2293</v>
      </c>
      <c r="C2107" s="99" t="s">
        <v>2218</v>
      </c>
      <c r="D2107" s="100" t="s">
        <v>2294</v>
      </c>
      <c r="E2107" s="47" t="s">
        <v>1819</v>
      </c>
      <c r="F2107" s="48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T</v>
      </c>
      <c r="J2107" s="10" t="str">
        <f>IF(COUNTIFS($E$3:E2107,E2107)=1,MAX($J$2:J2106)+1,"")</f>
        <v/>
      </c>
      <c r="K2107" s="6" t="str">
        <f t="shared" si="41"/>
        <v>2522100319Giáo dục thể chất 1-1-25 (ĐH20.05)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</row>
    <row r="2108" spans="1:13" ht="18.75" customHeight="1">
      <c r="A2108" s="6"/>
      <c r="B2108" s="98" t="s">
        <v>2295</v>
      </c>
      <c r="C2108" s="99" t="s">
        <v>2218</v>
      </c>
      <c r="D2108" s="100" t="s">
        <v>2296</v>
      </c>
      <c r="E2108" s="47" t="s">
        <v>1819</v>
      </c>
      <c r="F2108" s="48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T</v>
      </c>
      <c r="J2108" s="10" t="str">
        <f>IF(COUNTIFS($E$3:E2108,E2108)=1,MAX($J$2:J2107)+1,"")</f>
        <v/>
      </c>
      <c r="K2108" s="6" t="str">
        <f t="shared" si="41"/>
        <v>2522100618Giáo dục thể chất 1-1-25 (ĐH20.05)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</row>
    <row r="2109" spans="1:13" ht="18.75" customHeight="1">
      <c r="A2109" s="6"/>
      <c r="B2109" s="98" t="s">
        <v>2297</v>
      </c>
      <c r="C2109" s="99" t="s">
        <v>2218</v>
      </c>
      <c r="D2109" s="100" t="s">
        <v>2214</v>
      </c>
      <c r="E2109" s="47" t="s">
        <v>1819</v>
      </c>
      <c r="F2109" s="48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T</v>
      </c>
      <c r="J2109" s="10" t="str">
        <f>IF(COUNTIFS($E$3:E2109,E2109)=1,MAX($J$2:J2108)+1,"")</f>
        <v/>
      </c>
      <c r="K2109" s="6" t="str">
        <f t="shared" ref="K2109:K2172" si="42">B2109&amp;E2109</f>
        <v>2522102040Giáo dục thể chất 1-1-25 (ĐH20.05)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</row>
    <row r="2110" spans="1:13" ht="18.75" customHeight="1">
      <c r="A2110" s="6"/>
      <c r="B2110" s="98" t="s">
        <v>2298</v>
      </c>
      <c r="C2110" s="99" t="s">
        <v>2218</v>
      </c>
      <c r="D2110" s="100" t="s">
        <v>2299</v>
      </c>
      <c r="E2110" s="47" t="s">
        <v>1819</v>
      </c>
      <c r="F2110" s="48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T</v>
      </c>
      <c r="J2110" s="10" t="str">
        <f>IF(COUNTIFS($E$3:E2110,E2110)=1,MAX($J$2:J2109)+1,"")</f>
        <v/>
      </c>
      <c r="K2110" s="6" t="str">
        <f t="shared" si="42"/>
        <v>2521102035Giáo dục thể chất 1-1-25 (ĐH20.05)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</row>
    <row r="2111" spans="1:13" ht="18.75" customHeight="1">
      <c r="A2111" s="6"/>
      <c r="B2111" s="98" t="s">
        <v>2300</v>
      </c>
      <c r="C2111" s="99" t="s">
        <v>2218</v>
      </c>
      <c r="D2111" s="100" t="s">
        <v>2301</v>
      </c>
      <c r="E2111" s="47" t="s">
        <v>1819</v>
      </c>
      <c r="F2111" s="48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T</v>
      </c>
      <c r="J2111" s="10" t="str">
        <f>IF(COUNTIFS($E$3:E2111,E2111)=1,MAX($J$2:J2110)+1,"")</f>
        <v/>
      </c>
      <c r="K2111" s="6" t="str">
        <f t="shared" si="42"/>
        <v>2522100657Giáo dục thể chất 1-1-25 (ĐH20.05)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</row>
    <row r="2112" spans="1:13" ht="18.75" customHeight="1">
      <c r="A2112" s="6"/>
      <c r="B2112" s="98" t="s">
        <v>2302</v>
      </c>
      <c r="C2112" s="99" t="s">
        <v>2218</v>
      </c>
      <c r="D2112" s="100" t="s">
        <v>2303</v>
      </c>
      <c r="E2112" s="47" t="s">
        <v>1819</v>
      </c>
      <c r="F2112" s="48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T</v>
      </c>
      <c r="J2112" s="10" t="str">
        <f>IF(COUNTIFS($E$3:E2112,E2112)=1,MAX($J$2:J2111)+1,"")</f>
        <v/>
      </c>
      <c r="K2112" s="6" t="str">
        <f t="shared" si="42"/>
        <v>2522100710Giáo dục thể chất 1-1-25 (ĐH20.05)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</row>
    <row r="2113" spans="1:13" ht="18.75" customHeight="1">
      <c r="A2113" s="6"/>
      <c r="B2113" s="98" t="s">
        <v>2217</v>
      </c>
      <c r="C2113" s="99" t="s">
        <v>2218</v>
      </c>
      <c r="D2113" s="100" t="s">
        <v>2219</v>
      </c>
      <c r="E2113" s="108" t="s">
        <v>1830</v>
      </c>
      <c r="F2113" s="48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>
        <f>IF(COUNTIFS($E$3:E2113,E2113)=1,MAX($J$2:J2112)+1,"")</f>
        <v>56</v>
      </c>
      <c r="K2113" s="6" t="str">
        <f t="shared" si="42"/>
        <v>2522100162Tiếng anh 1-1-25 (ĐH20.05)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</row>
    <row r="2114" spans="1:13" ht="18.75" customHeight="1">
      <c r="A2114" s="6"/>
      <c r="B2114" s="98" t="s">
        <v>2220</v>
      </c>
      <c r="C2114" s="99" t="s">
        <v>2218</v>
      </c>
      <c r="D2114" s="100" t="s">
        <v>2221</v>
      </c>
      <c r="E2114" s="108" t="s">
        <v>1830</v>
      </c>
      <c r="F2114" s="48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42"/>
        <v>2522100408Tiếng anh 1-1-25 (ĐH20.05)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</row>
    <row r="2115" spans="1:13" ht="18.75" customHeight="1">
      <c r="A2115" s="6"/>
      <c r="B2115" s="98" t="s">
        <v>2222</v>
      </c>
      <c r="C2115" s="99" t="s">
        <v>2218</v>
      </c>
      <c r="D2115" s="100" t="s">
        <v>2223</v>
      </c>
      <c r="E2115" s="108" t="s">
        <v>1830</v>
      </c>
      <c r="F2115" s="48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42"/>
        <v>2522100516Tiếng anh 1-1-25 (ĐH20.05)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</row>
    <row r="2116" spans="1:13" ht="18.75" customHeight="1">
      <c r="A2116" s="6"/>
      <c r="B2116" s="98" t="s">
        <v>2224</v>
      </c>
      <c r="C2116" s="99" t="s">
        <v>2218</v>
      </c>
      <c r="D2116" s="100" t="s">
        <v>2225</v>
      </c>
      <c r="E2116" s="108" t="s">
        <v>1830</v>
      </c>
      <c r="F2116" s="48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42"/>
        <v>2522100010Tiếng anh 1-1-25 (ĐH20.05)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</row>
    <row r="2117" spans="1:13" ht="18.75" customHeight="1">
      <c r="A2117" s="6"/>
      <c r="B2117" s="98" t="s">
        <v>2226</v>
      </c>
      <c r="C2117" s="99" t="s">
        <v>2218</v>
      </c>
      <c r="D2117" s="100" t="s">
        <v>2227</v>
      </c>
      <c r="E2117" s="108" t="s">
        <v>1830</v>
      </c>
      <c r="F2117" s="48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42"/>
        <v>2522100607Tiếng anh 1-1-25 (ĐH20.05)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</row>
    <row r="2118" spans="1:13" ht="18.75" customHeight="1">
      <c r="A2118" s="6"/>
      <c r="B2118" s="98" t="s">
        <v>2228</v>
      </c>
      <c r="C2118" s="99" t="s">
        <v>2218</v>
      </c>
      <c r="D2118" s="100" t="s">
        <v>2229</v>
      </c>
      <c r="E2118" s="108" t="s">
        <v>1830</v>
      </c>
      <c r="F2118" s="48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42"/>
        <v>2522100539Tiếng anh 1-1-25 (ĐH20.05)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</row>
    <row r="2119" spans="1:13" ht="18.75" customHeight="1">
      <c r="A2119" s="6"/>
      <c r="B2119" s="98" t="s">
        <v>2230</v>
      </c>
      <c r="C2119" s="99" t="s">
        <v>2218</v>
      </c>
      <c r="D2119" s="100" t="s">
        <v>2231</v>
      </c>
      <c r="E2119" s="108" t="s">
        <v>1830</v>
      </c>
      <c r="F2119" s="48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42"/>
        <v>2522100824Tiếng anh 1-1-25 (ĐH20.05)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</row>
    <row r="2120" spans="1:13" ht="18.75" customHeight="1">
      <c r="A2120" s="6"/>
      <c r="B2120" s="98" t="s">
        <v>2232</v>
      </c>
      <c r="C2120" s="99" t="s">
        <v>2218</v>
      </c>
      <c r="D2120" s="100" t="s">
        <v>2233</v>
      </c>
      <c r="E2120" s="108" t="s">
        <v>1830</v>
      </c>
      <c r="F2120" s="48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42"/>
        <v>2522100619Tiếng anh 1-1-25 (ĐH20.05)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</row>
    <row r="2121" spans="1:13" ht="18.75" customHeight="1">
      <c r="A2121" s="6"/>
      <c r="B2121" s="98" t="s">
        <v>2234</v>
      </c>
      <c r="C2121" s="99" t="s">
        <v>2218</v>
      </c>
      <c r="D2121" s="100" t="s">
        <v>2235</v>
      </c>
      <c r="E2121" s="108" t="s">
        <v>1830</v>
      </c>
      <c r="F2121" s="48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42"/>
        <v>2522100483Tiếng anh 1-1-25 (ĐH20.05)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</row>
    <row r="2122" spans="1:13" ht="18.75" customHeight="1">
      <c r="A2122" s="6"/>
      <c r="B2122" s="98" t="s">
        <v>2236</v>
      </c>
      <c r="C2122" s="99" t="s">
        <v>2218</v>
      </c>
      <c r="D2122" s="100" t="s">
        <v>2237</v>
      </c>
      <c r="E2122" s="108" t="s">
        <v>1830</v>
      </c>
      <c r="F2122" s="48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42"/>
        <v>2522100733Tiếng anh 1-1-25 (ĐH20.05)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</row>
    <row r="2123" spans="1:13" ht="18.75" customHeight="1">
      <c r="A2123" s="6"/>
      <c r="B2123" s="98" t="s">
        <v>2238</v>
      </c>
      <c r="C2123" s="99" t="s">
        <v>2218</v>
      </c>
      <c r="D2123" s="100" t="s">
        <v>2239</v>
      </c>
      <c r="E2123" s="108" t="s">
        <v>1830</v>
      </c>
      <c r="F2123" s="48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42"/>
        <v>2522100925Tiếng anh 1-1-25 (ĐH20.05)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</row>
    <row r="2124" spans="1:13" ht="18.75" customHeight="1">
      <c r="A2124" s="6"/>
      <c r="B2124" s="98" t="s">
        <v>2240</v>
      </c>
      <c r="C2124" s="99" t="s">
        <v>2218</v>
      </c>
      <c r="D2124" s="100" t="s">
        <v>2241</v>
      </c>
      <c r="E2124" s="108" t="s">
        <v>1830</v>
      </c>
      <c r="F2124" s="48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42"/>
        <v>2522100797Tiếng anh 1-1-25 (ĐH20.05)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</row>
    <row r="2125" spans="1:13" ht="18.75" customHeight="1">
      <c r="A2125" s="6"/>
      <c r="B2125" s="98" t="s">
        <v>2242</v>
      </c>
      <c r="C2125" s="99" t="s">
        <v>2218</v>
      </c>
      <c r="D2125" s="100" t="s">
        <v>2243</v>
      </c>
      <c r="E2125" s="108" t="s">
        <v>1830</v>
      </c>
      <c r="F2125" s="48"/>
      <c r="G2125" s="11" t="str">
        <f>IFERROR(INDEX('Loại môn học'!$A$3:$T$2001,MATCH($E2125,'Loại môn học'!$C$3:$C$2001,0),'Loại môn học'!$D$1),"")</f>
        <v>I</v>
      </c>
      <c r="H2125" s="10" t="str">
        <f>IFERROR(VALUE(MID(#REF!,8,1)),"")</f>
        <v/>
      </c>
      <c r="I2125" s="10" t="str">
        <f>IFERROR(INDEX('Loại môn học'!$A$3:$T$2001,MATCH($E2125,'Loại môn học'!$C$3:$C$2001,0),'Loại môn học'!$N$1),"")</f>
        <v>L</v>
      </c>
      <c r="J2125" s="10" t="str">
        <f>IF(COUNTIFS($E$3:E2125,E2125)=1,MAX($J$2:J2124)+1,"")</f>
        <v/>
      </c>
      <c r="K2125" s="6" t="str">
        <f t="shared" si="42"/>
        <v>2522100886Tiếng anh 1-1-25 (ĐH20.05)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</row>
    <row r="2126" spans="1:13" ht="18.75" customHeight="1">
      <c r="A2126" s="6"/>
      <c r="B2126" s="98" t="s">
        <v>2244</v>
      </c>
      <c r="C2126" s="99" t="s">
        <v>2218</v>
      </c>
      <c r="D2126" s="100" t="s">
        <v>2245</v>
      </c>
      <c r="E2126" s="108" t="s">
        <v>1830</v>
      </c>
      <c r="F2126" s="48"/>
      <c r="G2126" s="11" t="str">
        <f>IFERROR(INDEX('Loại môn học'!$A$3:$T$2001,MATCH($E2126,'Loại môn học'!$C$3:$C$2001,0),'Loại môn học'!$D$1),"")</f>
        <v>I</v>
      </c>
      <c r="H2126" s="10" t="str">
        <f>IFERROR(VALUE(MID(#REF!,8,1)),"")</f>
        <v/>
      </c>
      <c r="I2126" s="10" t="str">
        <f>IFERROR(INDEX('Loại môn học'!$A$3:$T$2001,MATCH($E2126,'Loại môn học'!$C$3:$C$2001,0),'Loại môn học'!$N$1),"")</f>
        <v>L</v>
      </c>
      <c r="J2126" s="10" t="str">
        <f>IF(COUNTIFS($E$3:E2126,E2126)=1,MAX($J$2:J2125)+1,"")</f>
        <v/>
      </c>
      <c r="K2126" s="6" t="str">
        <f t="shared" si="42"/>
        <v>2521100449Tiếng anh 1-1-25 (ĐH20.05)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</row>
    <row r="2127" spans="1:13" ht="18.75" customHeight="1">
      <c r="A2127" s="6"/>
      <c r="B2127" s="101" t="s">
        <v>2246</v>
      </c>
      <c r="C2127" s="99" t="s">
        <v>2218</v>
      </c>
      <c r="D2127" s="100" t="s">
        <v>2247</v>
      </c>
      <c r="E2127" s="108" t="s">
        <v>1830</v>
      </c>
      <c r="F2127" s="48"/>
      <c r="G2127" s="11" t="str">
        <f>IFERROR(INDEX('Loại môn học'!$A$3:$T$2001,MATCH($E2127,'Loại môn học'!$C$3:$C$2001,0),'Loại môn học'!$D$1),"")</f>
        <v>I</v>
      </c>
      <c r="H2127" s="10" t="str">
        <f>IFERROR(VALUE(MID(#REF!,8,1)),"")</f>
        <v/>
      </c>
      <c r="I2127" s="10" t="str">
        <f>IFERROR(INDEX('Loại môn học'!$A$3:$T$2001,MATCH($E2127,'Loại môn học'!$C$3:$C$2001,0),'Loại môn học'!$N$1),"")</f>
        <v>L</v>
      </c>
      <c r="J2127" s="10" t="str">
        <f>IF(COUNTIFS($E$3:E2127,E2127)=1,MAX($J$2:J2126)+1,"")</f>
        <v/>
      </c>
      <c r="K2127" s="6" t="str">
        <f t="shared" si="42"/>
        <v>2522100471Tiếng anh 1-1-25 (ĐH20.05)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</row>
    <row r="2128" spans="1:13" ht="18.75" customHeight="1">
      <c r="A2128" s="6"/>
      <c r="B2128" s="98" t="s">
        <v>2248</v>
      </c>
      <c r="C2128" s="99" t="s">
        <v>2218</v>
      </c>
      <c r="D2128" s="100" t="s">
        <v>2249</v>
      </c>
      <c r="E2128" s="108" t="s">
        <v>1830</v>
      </c>
      <c r="F2128" s="48"/>
      <c r="G2128" s="11" t="str">
        <f>IFERROR(INDEX('Loại môn học'!$A$3:$T$2001,MATCH($E2128,'Loại môn học'!$C$3:$C$2001,0),'Loại môn học'!$D$1),"")</f>
        <v>I</v>
      </c>
      <c r="H2128" s="10" t="str">
        <f>IFERROR(VALUE(MID(#REF!,8,1)),"")</f>
        <v/>
      </c>
      <c r="I2128" s="10" t="str">
        <f>IFERROR(INDEX('Loại môn học'!$A$3:$T$2001,MATCH($E2128,'Loại môn học'!$C$3:$C$2001,0),'Loại môn học'!$N$1),"")</f>
        <v>L</v>
      </c>
      <c r="J2128" s="10" t="str">
        <f>IF(COUNTIFS($E$3:E2128,E2128)=1,MAX($J$2:J2127)+1,"")</f>
        <v/>
      </c>
      <c r="K2128" s="6" t="str">
        <f t="shared" si="42"/>
        <v>2522100968Tiếng anh 1-1-25 (ĐH20.05)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</row>
    <row r="2129" spans="1:13" ht="18.75" customHeight="1">
      <c r="A2129" s="6"/>
      <c r="B2129" s="98" t="s">
        <v>2250</v>
      </c>
      <c r="C2129" s="99" t="s">
        <v>2218</v>
      </c>
      <c r="D2129" s="100" t="s">
        <v>2251</v>
      </c>
      <c r="E2129" s="108" t="s">
        <v>1830</v>
      </c>
      <c r="F2129" s="48"/>
      <c r="G2129" s="11" t="str">
        <f>IFERROR(INDEX('Loại môn học'!$A$3:$T$2001,MATCH($E2129,'Loại môn học'!$C$3:$C$2001,0),'Loại môn học'!$D$1),"")</f>
        <v>I</v>
      </c>
      <c r="H2129" s="10" t="str">
        <f>IFERROR(VALUE(MID(#REF!,8,1)),"")</f>
        <v/>
      </c>
      <c r="I2129" s="10" t="str">
        <f>IFERROR(INDEX('Loại môn học'!$A$3:$T$2001,MATCH($E2129,'Loại môn học'!$C$3:$C$2001,0),'Loại môn học'!$N$1),"")</f>
        <v>L</v>
      </c>
      <c r="J2129" s="10" t="str">
        <f>IF(COUNTIFS($E$3:E2129,E2129)=1,MAX($J$2:J2128)+1,"")</f>
        <v/>
      </c>
      <c r="K2129" s="6" t="str">
        <f t="shared" si="42"/>
        <v>2522100501Tiếng anh 1-1-25 (ĐH20.05)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</row>
    <row r="2130" spans="1:13" ht="18.75" customHeight="1">
      <c r="A2130" s="6"/>
      <c r="B2130" s="98" t="s">
        <v>2252</v>
      </c>
      <c r="C2130" s="99" t="s">
        <v>2218</v>
      </c>
      <c r="D2130" s="100" t="s">
        <v>2253</v>
      </c>
      <c r="E2130" s="108" t="s">
        <v>1830</v>
      </c>
      <c r="F2130" s="48"/>
      <c r="G2130" s="11" t="str">
        <f>IFERROR(INDEX('Loại môn học'!$A$3:$T$2001,MATCH($E2130,'Loại môn học'!$C$3:$C$2001,0),'Loại môn học'!$D$1),"")</f>
        <v>I</v>
      </c>
      <c r="H2130" s="10" t="str">
        <f>IFERROR(VALUE(MID(#REF!,8,1)),"")</f>
        <v/>
      </c>
      <c r="I2130" s="10" t="str">
        <f>IFERROR(INDEX('Loại môn học'!$A$3:$T$2001,MATCH($E2130,'Loại môn học'!$C$3:$C$2001,0),'Loại môn học'!$N$1),"")</f>
        <v>L</v>
      </c>
      <c r="J2130" s="10" t="str">
        <f>IF(COUNTIFS($E$3:E2130,E2130)=1,MAX($J$2:J2129)+1,"")</f>
        <v/>
      </c>
      <c r="K2130" s="6" t="str">
        <f t="shared" si="42"/>
        <v>2522100807Tiếng anh 1-1-25 (ĐH20.05)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</row>
    <row r="2131" spans="1:13" ht="18.75" customHeight="1">
      <c r="A2131" s="6"/>
      <c r="B2131" s="98" t="s">
        <v>2254</v>
      </c>
      <c r="C2131" s="99" t="s">
        <v>2218</v>
      </c>
      <c r="D2131" s="100" t="s">
        <v>2255</v>
      </c>
      <c r="E2131" s="108" t="s">
        <v>1830</v>
      </c>
      <c r="F2131" s="48"/>
      <c r="G2131" s="11" t="str">
        <f>IFERROR(INDEX('Loại môn học'!$A$3:$T$2001,MATCH($E2131,'Loại môn học'!$C$3:$C$2001,0),'Loại môn học'!$D$1),"")</f>
        <v>I</v>
      </c>
      <c r="H2131" s="10" t="str">
        <f>IFERROR(VALUE(MID(#REF!,8,1)),"")</f>
        <v/>
      </c>
      <c r="I2131" s="10" t="str">
        <f>IFERROR(INDEX('Loại môn học'!$A$3:$T$2001,MATCH($E2131,'Loại môn học'!$C$3:$C$2001,0),'Loại môn học'!$N$1),"")</f>
        <v>L</v>
      </c>
      <c r="J2131" s="10" t="str">
        <f>IF(COUNTIFS($E$3:E2131,E2131)=1,MAX($J$2:J2130)+1,"")</f>
        <v/>
      </c>
      <c r="K2131" s="6" t="str">
        <f t="shared" si="42"/>
        <v>2522100735Tiếng anh 1-1-25 (ĐH20.05)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</row>
    <row r="2132" spans="1:13" ht="18.75" customHeight="1">
      <c r="A2132" s="6"/>
      <c r="B2132" s="98" t="s">
        <v>2256</v>
      </c>
      <c r="C2132" s="99" t="s">
        <v>2218</v>
      </c>
      <c r="D2132" s="100" t="s">
        <v>2257</v>
      </c>
      <c r="E2132" s="108" t="s">
        <v>1830</v>
      </c>
      <c r="F2132" s="48"/>
      <c r="G2132" s="11" t="str">
        <f>IFERROR(INDEX('Loại môn học'!$A$3:$T$2001,MATCH($E2132,'Loại môn học'!$C$3:$C$2001,0),'Loại môn học'!$D$1),"")</f>
        <v>I</v>
      </c>
      <c r="H2132" s="10" t="str">
        <f>IFERROR(VALUE(MID(#REF!,8,1)),"")</f>
        <v/>
      </c>
      <c r="I2132" s="10" t="str">
        <f>IFERROR(INDEX('Loại môn học'!$A$3:$T$2001,MATCH($E2132,'Loại môn học'!$C$3:$C$2001,0),'Loại môn học'!$N$1),"")</f>
        <v>L</v>
      </c>
      <c r="J2132" s="10" t="str">
        <f>IF(COUNTIFS($E$3:E2132,E2132)=1,MAX($J$2:J2131)+1,"")</f>
        <v/>
      </c>
      <c r="K2132" s="6" t="str">
        <f t="shared" si="42"/>
        <v>2522100128Tiếng anh 1-1-25 (ĐH20.05)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</row>
    <row r="2133" spans="1:13" ht="18.75" customHeight="1">
      <c r="A2133" s="6"/>
      <c r="B2133" s="98" t="s">
        <v>2258</v>
      </c>
      <c r="C2133" s="99" t="s">
        <v>2218</v>
      </c>
      <c r="D2133" s="100" t="s">
        <v>2259</v>
      </c>
      <c r="E2133" s="108" t="s">
        <v>1830</v>
      </c>
      <c r="F2133" s="48"/>
      <c r="G2133" s="11" t="str">
        <f>IFERROR(INDEX('Loại môn học'!$A$3:$T$2001,MATCH($E2133,'Loại môn học'!$C$3:$C$2001,0),'Loại môn học'!$D$1),"")</f>
        <v>I</v>
      </c>
      <c r="H2133" s="10" t="str">
        <f>IFERROR(VALUE(MID(#REF!,8,1)),"")</f>
        <v/>
      </c>
      <c r="I2133" s="10" t="str">
        <f>IFERROR(INDEX('Loại môn học'!$A$3:$T$2001,MATCH($E2133,'Loại môn học'!$C$3:$C$2001,0),'Loại môn học'!$N$1),"")</f>
        <v>L</v>
      </c>
      <c r="J2133" s="10" t="str">
        <f>IF(COUNTIFS($E$3:E2133,E2133)=1,MAX($J$2:J2132)+1,"")</f>
        <v/>
      </c>
      <c r="K2133" s="6" t="str">
        <f t="shared" si="42"/>
        <v>2522100721Tiếng anh 1-1-25 (ĐH20.05)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</row>
    <row r="2134" spans="1:13" ht="18.75" customHeight="1">
      <c r="A2134" s="6"/>
      <c r="B2134" s="98" t="s">
        <v>2260</v>
      </c>
      <c r="C2134" s="99" t="s">
        <v>2218</v>
      </c>
      <c r="D2134" s="100" t="s">
        <v>2261</v>
      </c>
      <c r="E2134" s="108" t="s">
        <v>1830</v>
      </c>
      <c r="F2134" s="48"/>
      <c r="G2134" s="11" t="str">
        <f>IFERROR(INDEX('Loại môn học'!$A$3:$T$2001,MATCH($E2134,'Loại môn học'!$C$3:$C$2001,0),'Loại môn học'!$D$1),"")</f>
        <v>I</v>
      </c>
      <c r="H2134" s="10" t="str">
        <f>IFERROR(VALUE(MID(#REF!,8,1)),"")</f>
        <v/>
      </c>
      <c r="I2134" s="10" t="str">
        <f>IFERROR(INDEX('Loại môn học'!$A$3:$T$2001,MATCH($E2134,'Loại môn học'!$C$3:$C$2001,0),'Loại môn học'!$N$1),"")</f>
        <v>L</v>
      </c>
      <c r="J2134" s="10" t="str">
        <f>IF(COUNTIFS($E$3:E2134,E2134)=1,MAX($J$2:J2133)+1,"")</f>
        <v/>
      </c>
      <c r="K2134" s="6" t="str">
        <f t="shared" si="42"/>
        <v>2522100625Tiếng anh 1-1-25 (ĐH20.05)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</row>
    <row r="2135" spans="1:13" ht="18.75" customHeight="1">
      <c r="A2135" s="6"/>
      <c r="B2135" s="98" t="s">
        <v>2262</v>
      </c>
      <c r="C2135" s="99" t="s">
        <v>2218</v>
      </c>
      <c r="D2135" s="100" t="s">
        <v>2263</v>
      </c>
      <c r="E2135" s="108" t="s">
        <v>1830</v>
      </c>
      <c r="F2135" s="48"/>
      <c r="G2135" s="11" t="str">
        <f>IFERROR(INDEX('Loại môn học'!$A$3:$T$2001,MATCH($E2135,'Loại môn học'!$C$3:$C$2001,0),'Loại môn học'!$D$1),"")</f>
        <v>I</v>
      </c>
      <c r="H2135" s="10" t="str">
        <f>IFERROR(VALUE(MID(#REF!,8,1)),"")</f>
        <v/>
      </c>
      <c r="I2135" s="10" t="str">
        <f>IFERROR(INDEX('Loại môn học'!$A$3:$T$2001,MATCH($E2135,'Loại môn học'!$C$3:$C$2001,0),'Loại môn học'!$N$1),"")</f>
        <v>L</v>
      </c>
      <c r="J2135" s="10" t="str">
        <f>IF(COUNTIFS($E$3:E2135,E2135)=1,MAX($J$2:J2134)+1,"")</f>
        <v/>
      </c>
      <c r="K2135" s="6" t="str">
        <f t="shared" si="42"/>
        <v>2522100783Tiếng anh 1-1-25 (ĐH20.05)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</row>
    <row r="2136" spans="1:13" ht="18.75" customHeight="1">
      <c r="A2136" s="6"/>
      <c r="B2136" s="98" t="s">
        <v>2264</v>
      </c>
      <c r="C2136" s="99" t="s">
        <v>2218</v>
      </c>
      <c r="D2136" s="100" t="s">
        <v>2265</v>
      </c>
      <c r="E2136" s="108" t="s">
        <v>1830</v>
      </c>
      <c r="F2136" s="48"/>
      <c r="G2136" s="11" t="str">
        <f>IFERROR(INDEX('Loại môn học'!$A$3:$T$2001,MATCH($E2136,'Loại môn học'!$C$3:$C$2001,0),'Loại môn học'!$D$1),"")</f>
        <v>I</v>
      </c>
      <c r="H2136" s="10" t="str">
        <f>IFERROR(VALUE(MID(#REF!,8,1)),"")</f>
        <v/>
      </c>
      <c r="I2136" s="10" t="str">
        <f>IFERROR(INDEX('Loại môn học'!$A$3:$T$2001,MATCH($E2136,'Loại môn học'!$C$3:$C$2001,0),'Loại môn học'!$N$1),"")</f>
        <v>L</v>
      </c>
      <c r="J2136" s="10" t="str">
        <f>IF(COUNTIFS($E$3:E2136,E2136)=1,MAX($J$2:J2135)+1,"")</f>
        <v/>
      </c>
      <c r="K2136" s="6" t="str">
        <f t="shared" si="42"/>
        <v>2521100901Tiếng anh 1-1-25 (ĐH20.05)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</row>
    <row r="2137" spans="1:13" ht="18.75" customHeight="1">
      <c r="A2137" s="6"/>
      <c r="B2137" s="98" t="s">
        <v>2266</v>
      </c>
      <c r="C2137" s="99" t="s">
        <v>2218</v>
      </c>
      <c r="D2137" s="100" t="s">
        <v>2267</v>
      </c>
      <c r="E2137" s="108" t="s">
        <v>1830</v>
      </c>
      <c r="F2137" s="48"/>
      <c r="G2137" s="11" t="str">
        <f>IFERROR(INDEX('Loại môn học'!$A$3:$T$2001,MATCH($E2137,'Loại môn học'!$C$3:$C$2001,0),'Loại môn học'!$D$1),"")</f>
        <v>I</v>
      </c>
      <c r="H2137" s="10" t="str">
        <f>IFERROR(VALUE(MID(#REF!,8,1)),"")</f>
        <v/>
      </c>
      <c r="I2137" s="10" t="str">
        <f>IFERROR(INDEX('Loại môn học'!$A$3:$T$2001,MATCH($E2137,'Loại môn học'!$C$3:$C$2001,0),'Loại môn học'!$N$1),"")</f>
        <v>L</v>
      </c>
      <c r="J2137" s="10" t="str">
        <f>IF(COUNTIFS($E$3:E2137,E2137)=1,MAX($J$2:J2136)+1,"")</f>
        <v/>
      </c>
      <c r="K2137" s="6" t="str">
        <f t="shared" si="42"/>
        <v>2522100911Tiếng anh 1-1-25 (ĐH20.05)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</row>
    <row r="2138" spans="1:13" ht="18.75" customHeight="1">
      <c r="A2138" s="6"/>
      <c r="B2138" s="98" t="s">
        <v>2268</v>
      </c>
      <c r="C2138" s="99" t="s">
        <v>2218</v>
      </c>
      <c r="D2138" s="100" t="s">
        <v>2269</v>
      </c>
      <c r="E2138" s="108" t="s">
        <v>1830</v>
      </c>
      <c r="F2138" s="48"/>
      <c r="G2138" s="11" t="str">
        <f>IFERROR(INDEX('Loại môn học'!$A$3:$T$2001,MATCH($E2138,'Loại môn học'!$C$3:$C$2001,0),'Loại môn học'!$D$1),"")</f>
        <v>I</v>
      </c>
      <c r="H2138" s="10" t="str">
        <f>IFERROR(VALUE(MID(#REF!,8,1)),"")</f>
        <v/>
      </c>
      <c r="I2138" s="10" t="str">
        <f>IFERROR(INDEX('Loại môn học'!$A$3:$T$2001,MATCH($E2138,'Loại môn học'!$C$3:$C$2001,0),'Loại môn học'!$N$1),"")</f>
        <v>L</v>
      </c>
      <c r="J2138" s="10" t="str">
        <f>IF(COUNTIFS($E$3:E2138,E2138)=1,MAX($J$2:J2137)+1,"")</f>
        <v/>
      </c>
      <c r="K2138" s="6" t="str">
        <f t="shared" si="42"/>
        <v>2522100754Tiếng anh 1-1-25 (ĐH20.05)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</row>
    <row r="2139" spans="1:13" ht="18.75" customHeight="1">
      <c r="A2139" s="6"/>
      <c r="B2139" s="98" t="s">
        <v>2270</v>
      </c>
      <c r="C2139" s="99" t="s">
        <v>2218</v>
      </c>
      <c r="D2139" s="100" t="s">
        <v>2271</v>
      </c>
      <c r="E2139" s="108" t="s">
        <v>1830</v>
      </c>
      <c r="F2139" s="48"/>
      <c r="G2139" s="11" t="str">
        <f>IFERROR(INDEX('Loại môn học'!$A$3:$T$2001,MATCH($E2139,'Loại môn học'!$C$3:$C$2001,0),'Loại môn học'!$D$1),"")</f>
        <v>I</v>
      </c>
      <c r="H2139" s="10" t="str">
        <f>IFERROR(VALUE(MID(#REF!,8,1)),"")</f>
        <v/>
      </c>
      <c r="I2139" s="10" t="str">
        <f>IFERROR(INDEX('Loại môn học'!$A$3:$T$2001,MATCH($E2139,'Loại môn học'!$C$3:$C$2001,0),'Loại môn học'!$N$1),"")</f>
        <v>L</v>
      </c>
      <c r="J2139" s="10" t="str">
        <f>IF(COUNTIFS($E$3:E2139,E2139)=1,MAX($J$2:J2138)+1,"")</f>
        <v/>
      </c>
      <c r="K2139" s="6" t="str">
        <f t="shared" si="42"/>
        <v>2522100745Tiếng anh 1-1-25 (ĐH20.05)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</row>
    <row r="2140" spans="1:13" ht="18.75" customHeight="1">
      <c r="A2140" s="6"/>
      <c r="B2140" s="98" t="s">
        <v>2272</v>
      </c>
      <c r="C2140" s="99" t="s">
        <v>2218</v>
      </c>
      <c r="D2140" s="100" t="s">
        <v>2273</v>
      </c>
      <c r="E2140" s="108" t="s">
        <v>1830</v>
      </c>
      <c r="F2140" s="48"/>
      <c r="G2140" s="11" t="str">
        <f>IFERROR(INDEX('Loại môn học'!$A$3:$T$2001,MATCH($E2140,'Loại môn học'!$C$3:$C$2001,0),'Loại môn học'!$D$1),"")</f>
        <v>I</v>
      </c>
      <c r="H2140" s="10" t="str">
        <f>IFERROR(VALUE(MID(#REF!,8,1)),"")</f>
        <v/>
      </c>
      <c r="I2140" s="10" t="str">
        <f>IFERROR(INDEX('Loại môn học'!$A$3:$T$2001,MATCH($E2140,'Loại môn học'!$C$3:$C$2001,0),'Loại môn học'!$N$1),"")</f>
        <v>L</v>
      </c>
      <c r="J2140" s="10" t="str">
        <f>IF(COUNTIFS($E$3:E2140,E2140)=1,MAX($J$2:J2139)+1,"")</f>
        <v/>
      </c>
      <c r="K2140" s="6" t="str">
        <f t="shared" si="42"/>
        <v>2522100770Tiếng anh 1-1-25 (ĐH20.05)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</row>
    <row r="2141" spans="1:13" ht="18.75" customHeight="1">
      <c r="A2141" s="6"/>
      <c r="B2141" s="98" t="s">
        <v>2274</v>
      </c>
      <c r="C2141" s="99" t="s">
        <v>2218</v>
      </c>
      <c r="D2141" s="100" t="s">
        <v>1082</v>
      </c>
      <c r="E2141" s="108" t="s">
        <v>1830</v>
      </c>
      <c r="F2141" s="48"/>
      <c r="G2141" s="11" t="str">
        <f>IFERROR(INDEX('Loại môn học'!$A$3:$T$2001,MATCH($E2141,'Loại môn học'!$C$3:$C$2001,0),'Loại môn học'!$D$1),"")</f>
        <v>I</v>
      </c>
      <c r="H2141" s="10" t="str">
        <f>IFERROR(VALUE(MID(#REF!,8,1)),"")</f>
        <v/>
      </c>
      <c r="I2141" s="10" t="str">
        <f>IFERROR(INDEX('Loại môn học'!$A$3:$T$2001,MATCH($E2141,'Loại môn học'!$C$3:$C$2001,0),'Loại môn học'!$N$1),"")</f>
        <v>L</v>
      </c>
      <c r="J2141" s="10" t="str">
        <f>IF(COUNTIFS($E$3:E2141,E2141)=1,MAX($J$2:J2140)+1,"")</f>
        <v/>
      </c>
      <c r="K2141" s="6" t="str">
        <f t="shared" si="42"/>
        <v>2522100017Tiếng anh 1-1-25 (ĐH20.05)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</row>
    <row r="2142" spans="1:13" ht="18.75" customHeight="1">
      <c r="A2142" s="6"/>
      <c r="B2142" s="98" t="s">
        <v>2275</v>
      </c>
      <c r="C2142" s="99" t="s">
        <v>2218</v>
      </c>
      <c r="D2142" s="100" t="s">
        <v>2276</v>
      </c>
      <c r="E2142" s="108" t="s">
        <v>1830</v>
      </c>
      <c r="F2142" s="48"/>
      <c r="G2142" s="11" t="str">
        <f>IFERROR(INDEX('Loại môn học'!$A$3:$T$2001,MATCH($E2142,'Loại môn học'!$C$3:$C$2001,0),'Loại môn học'!$D$1),"")</f>
        <v>I</v>
      </c>
      <c r="H2142" s="10" t="str">
        <f>IFERROR(VALUE(MID(#REF!,8,1)),"")</f>
        <v/>
      </c>
      <c r="I2142" s="10" t="str">
        <f>IFERROR(INDEX('Loại môn học'!$A$3:$T$2001,MATCH($E2142,'Loại môn học'!$C$3:$C$2001,0),'Loại môn học'!$N$1),"")</f>
        <v>L</v>
      </c>
      <c r="J2142" s="10" t="str">
        <f>IF(COUNTIFS($E$3:E2142,E2142)=1,MAX($J$2:J2141)+1,"")</f>
        <v/>
      </c>
      <c r="K2142" s="6" t="str">
        <f t="shared" si="42"/>
        <v>2522100528Tiếng anh 1-1-25 (ĐH20.05)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</row>
    <row r="2143" spans="1:13" ht="18.75" customHeight="1">
      <c r="A2143" s="6"/>
      <c r="B2143" s="98" t="s">
        <v>2277</v>
      </c>
      <c r="C2143" s="99" t="s">
        <v>2218</v>
      </c>
      <c r="D2143" s="100" t="s">
        <v>2278</v>
      </c>
      <c r="E2143" s="108" t="s">
        <v>1830</v>
      </c>
      <c r="F2143" s="48"/>
      <c r="G2143" s="11" t="str">
        <f>IFERROR(INDEX('Loại môn học'!$A$3:$T$2001,MATCH($E2143,'Loại môn học'!$C$3:$C$2001,0),'Loại môn học'!$D$1),"")</f>
        <v>I</v>
      </c>
      <c r="H2143" s="10" t="str">
        <f>IFERROR(VALUE(MID(#REF!,8,1)),"")</f>
        <v/>
      </c>
      <c r="I2143" s="10" t="str">
        <f>IFERROR(INDEX('Loại môn học'!$A$3:$T$2001,MATCH($E2143,'Loại môn học'!$C$3:$C$2001,0),'Loại môn học'!$N$1),"")</f>
        <v>L</v>
      </c>
      <c r="J2143" s="10" t="str">
        <f>IF(COUNTIFS($E$3:E2143,E2143)=1,MAX($J$2:J2142)+1,"")</f>
        <v/>
      </c>
      <c r="K2143" s="6" t="str">
        <f t="shared" si="42"/>
        <v>2522100035Tiếng anh 1-1-25 (ĐH20.05)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</row>
    <row r="2144" spans="1:13" ht="18.75" customHeight="1">
      <c r="A2144" s="6"/>
      <c r="B2144" s="98" t="s">
        <v>2279</v>
      </c>
      <c r="C2144" s="99" t="s">
        <v>2218</v>
      </c>
      <c r="D2144" s="100" t="s">
        <v>2280</v>
      </c>
      <c r="E2144" s="108" t="s">
        <v>1830</v>
      </c>
      <c r="F2144" s="48"/>
      <c r="G2144" s="11" t="str">
        <f>IFERROR(INDEX('Loại môn học'!$A$3:$T$2001,MATCH($E2144,'Loại môn học'!$C$3:$C$2001,0),'Loại môn học'!$D$1),"")</f>
        <v>I</v>
      </c>
      <c r="H2144" s="10" t="str">
        <f>IFERROR(VALUE(MID(#REF!,8,1)),"")</f>
        <v/>
      </c>
      <c r="I2144" s="10" t="str">
        <f>IFERROR(INDEX('Loại môn học'!$A$3:$T$2001,MATCH($E2144,'Loại môn học'!$C$3:$C$2001,0),'Loại môn học'!$N$1),"")</f>
        <v>L</v>
      </c>
      <c r="J2144" s="10" t="str">
        <f>IF(COUNTIFS($E$3:E2144,E2144)=1,MAX($J$2:J2143)+1,"")</f>
        <v/>
      </c>
      <c r="K2144" s="6" t="str">
        <f t="shared" si="42"/>
        <v>2522100570Tiếng anh 1-1-25 (ĐH20.05)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</row>
    <row r="2145" spans="1:13" ht="18.75" customHeight="1">
      <c r="A2145" s="6"/>
      <c r="B2145" s="98" t="s">
        <v>2281</v>
      </c>
      <c r="C2145" s="99" t="s">
        <v>2218</v>
      </c>
      <c r="D2145" s="100" t="s">
        <v>2282</v>
      </c>
      <c r="E2145" s="108" t="s">
        <v>1830</v>
      </c>
      <c r="F2145" s="48"/>
      <c r="G2145" s="11" t="str">
        <f>IFERROR(INDEX('Loại môn học'!$A$3:$T$2001,MATCH($E2145,'Loại môn học'!$C$3:$C$2001,0),'Loại môn học'!$D$1),"")</f>
        <v>I</v>
      </c>
      <c r="H2145" s="10" t="str">
        <f>IFERROR(VALUE(MID(#REF!,8,1)),"")</f>
        <v/>
      </c>
      <c r="I2145" s="10" t="str">
        <f>IFERROR(INDEX('Loại môn học'!$A$3:$T$2001,MATCH($E2145,'Loại môn học'!$C$3:$C$2001,0),'Loại môn học'!$N$1),"")</f>
        <v>L</v>
      </c>
      <c r="J2145" s="10" t="str">
        <f>IF(COUNTIFS($E$3:E2145,E2145)=1,MAX($J$2:J2144)+1,"")</f>
        <v/>
      </c>
      <c r="K2145" s="6" t="str">
        <f t="shared" si="42"/>
        <v>2522100029Tiếng anh 1-1-25 (ĐH20.05)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</row>
    <row r="2146" spans="1:13" ht="18.75" customHeight="1">
      <c r="A2146" s="6"/>
      <c r="B2146" s="98" t="s">
        <v>2283</v>
      </c>
      <c r="C2146" s="99" t="s">
        <v>2218</v>
      </c>
      <c r="D2146" s="100" t="s">
        <v>2284</v>
      </c>
      <c r="E2146" s="108" t="s">
        <v>1830</v>
      </c>
      <c r="F2146" s="48"/>
      <c r="G2146" s="11" t="str">
        <f>IFERROR(INDEX('Loại môn học'!$A$3:$T$2001,MATCH($E2146,'Loại môn học'!$C$3:$C$2001,0),'Loại môn học'!$D$1),"")</f>
        <v>I</v>
      </c>
      <c r="H2146" s="10" t="str">
        <f>IFERROR(VALUE(MID(#REF!,8,1)),"")</f>
        <v/>
      </c>
      <c r="I2146" s="10" t="str">
        <f>IFERROR(INDEX('Loại môn học'!$A$3:$T$2001,MATCH($E2146,'Loại môn học'!$C$3:$C$2001,0),'Loại môn học'!$N$1),"")</f>
        <v>L</v>
      </c>
      <c r="J2146" s="10" t="str">
        <f>IF(COUNTIFS($E$3:E2146,E2146)=1,MAX($J$2:J2145)+1,"")</f>
        <v/>
      </c>
      <c r="K2146" s="6" t="str">
        <f t="shared" si="42"/>
        <v>2522100009Tiếng anh 1-1-25 (ĐH20.05)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</row>
    <row r="2147" spans="1:13" ht="18.75" customHeight="1">
      <c r="A2147" s="6"/>
      <c r="B2147" s="98" t="s">
        <v>2285</v>
      </c>
      <c r="C2147" s="99" t="s">
        <v>2218</v>
      </c>
      <c r="D2147" s="100" t="s">
        <v>2286</v>
      </c>
      <c r="E2147" s="108" t="s">
        <v>1830</v>
      </c>
      <c r="F2147" s="48"/>
      <c r="G2147" s="11" t="str">
        <f>IFERROR(INDEX('Loại môn học'!$A$3:$T$2001,MATCH($E2147,'Loại môn học'!$C$3:$C$2001,0),'Loại môn học'!$D$1),"")</f>
        <v>I</v>
      </c>
      <c r="H2147" s="10" t="str">
        <f>IFERROR(VALUE(MID(#REF!,8,1)),"")</f>
        <v/>
      </c>
      <c r="I2147" s="10" t="str">
        <f>IFERROR(INDEX('Loại môn học'!$A$3:$T$2001,MATCH($E2147,'Loại môn học'!$C$3:$C$2001,0),'Loại môn học'!$N$1),"")</f>
        <v>L</v>
      </c>
      <c r="J2147" s="10" t="str">
        <f>IF(COUNTIFS($E$3:E2147,E2147)=1,MAX($J$2:J2146)+1,"")</f>
        <v/>
      </c>
      <c r="K2147" s="6" t="str">
        <f t="shared" si="42"/>
        <v>2522100588Tiếng anh 1-1-25 (ĐH20.05)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</row>
    <row r="2148" spans="1:13" ht="18.75" customHeight="1">
      <c r="A2148" s="6"/>
      <c r="B2148" s="98" t="s">
        <v>2287</v>
      </c>
      <c r="C2148" s="99" t="s">
        <v>2218</v>
      </c>
      <c r="D2148" s="100" t="s">
        <v>2288</v>
      </c>
      <c r="E2148" s="108" t="s">
        <v>1830</v>
      </c>
      <c r="F2148" s="48"/>
      <c r="G2148" s="11" t="str">
        <f>IFERROR(INDEX('Loại môn học'!$A$3:$T$2001,MATCH($E2148,'Loại môn học'!$C$3:$C$2001,0),'Loại môn học'!$D$1),"")</f>
        <v>I</v>
      </c>
      <c r="H2148" s="10" t="str">
        <f>IFERROR(VALUE(MID(#REF!,8,1)),"")</f>
        <v/>
      </c>
      <c r="I2148" s="10" t="str">
        <f>IFERROR(INDEX('Loại môn học'!$A$3:$T$2001,MATCH($E2148,'Loại môn học'!$C$3:$C$2001,0),'Loại môn học'!$N$1),"")</f>
        <v>L</v>
      </c>
      <c r="J2148" s="10" t="str">
        <f>IF(COUNTIFS($E$3:E2148,E2148)=1,MAX($J$2:J2147)+1,"")</f>
        <v/>
      </c>
      <c r="K2148" s="6" t="str">
        <f t="shared" si="42"/>
        <v>2522100540Tiếng anh 1-1-25 (ĐH20.05)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</row>
    <row r="2149" spans="1:13" ht="18.75" customHeight="1">
      <c r="A2149" s="6"/>
      <c r="B2149" s="98" t="s">
        <v>2289</v>
      </c>
      <c r="C2149" s="99" t="s">
        <v>2218</v>
      </c>
      <c r="D2149" s="100" t="s">
        <v>2290</v>
      </c>
      <c r="E2149" s="108" t="s">
        <v>1830</v>
      </c>
      <c r="F2149" s="48"/>
      <c r="G2149" s="11" t="str">
        <f>IFERROR(INDEX('Loại môn học'!$A$3:$T$2001,MATCH($E2149,'Loại môn học'!$C$3:$C$2001,0),'Loại môn học'!$D$1),"")</f>
        <v>I</v>
      </c>
      <c r="H2149" s="10" t="str">
        <f>IFERROR(VALUE(MID(#REF!,8,1)),"")</f>
        <v/>
      </c>
      <c r="I2149" s="10" t="str">
        <f>IFERROR(INDEX('Loại môn học'!$A$3:$T$2001,MATCH($E2149,'Loại môn học'!$C$3:$C$2001,0),'Loại môn học'!$N$1),"")</f>
        <v>L</v>
      </c>
      <c r="J2149" s="10" t="str">
        <f>IF(COUNTIFS($E$3:E2149,E2149)=1,MAX($J$2:J2148)+1,"")</f>
        <v/>
      </c>
      <c r="K2149" s="6" t="str">
        <f t="shared" si="42"/>
        <v>2522100122Tiếng anh 1-1-25 (ĐH20.05)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</row>
    <row r="2150" spans="1:13" ht="18.75" customHeight="1">
      <c r="A2150" s="6"/>
      <c r="B2150" s="98" t="s">
        <v>2291</v>
      </c>
      <c r="C2150" s="99" t="s">
        <v>2218</v>
      </c>
      <c r="D2150" s="100" t="s">
        <v>2292</v>
      </c>
      <c r="E2150" s="108" t="s">
        <v>1830</v>
      </c>
      <c r="F2150" s="48"/>
      <c r="G2150" s="11" t="str">
        <f>IFERROR(INDEX('Loại môn học'!$A$3:$T$2001,MATCH($E2150,'Loại môn học'!$C$3:$C$2001,0),'Loại môn học'!$D$1),"")</f>
        <v>I</v>
      </c>
      <c r="H2150" s="10" t="str">
        <f>IFERROR(VALUE(MID(#REF!,8,1)),"")</f>
        <v/>
      </c>
      <c r="I2150" s="10" t="str">
        <f>IFERROR(INDEX('Loại môn học'!$A$3:$T$2001,MATCH($E2150,'Loại môn học'!$C$3:$C$2001,0),'Loại môn học'!$N$1),"")</f>
        <v>L</v>
      </c>
      <c r="J2150" s="10" t="str">
        <f>IF(COUNTIFS($E$3:E2150,E2150)=1,MAX($J$2:J2149)+1,"")</f>
        <v/>
      </c>
      <c r="K2150" s="6" t="str">
        <f t="shared" si="42"/>
        <v>2522100869Tiếng anh 1-1-25 (ĐH20.05)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</row>
    <row r="2151" spans="1:13" ht="18.75" customHeight="1">
      <c r="A2151" s="6"/>
      <c r="B2151" s="98" t="s">
        <v>2293</v>
      </c>
      <c r="C2151" s="99" t="s">
        <v>2218</v>
      </c>
      <c r="D2151" s="100" t="s">
        <v>2294</v>
      </c>
      <c r="E2151" s="108" t="s">
        <v>1830</v>
      </c>
      <c r="F2151" s="48"/>
      <c r="G2151" s="11" t="str">
        <f>IFERROR(INDEX('Loại môn học'!$A$3:$T$2001,MATCH($E2151,'Loại môn học'!$C$3:$C$2001,0),'Loại môn học'!$D$1),"")</f>
        <v>I</v>
      </c>
      <c r="H2151" s="10" t="str">
        <f>IFERROR(VALUE(MID(#REF!,8,1)),"")</f>
        <v/>
      </c>
      <c r="I2151" s="10" t="str">
        <f>IFERROR(INDEX('Loại môn học'!$A$3:$T$2001,MATCH($E2151,'Loại môn học'!$C$3:$C$2001,0),'Loại môn học'!$N$1),"")</f>
        <v>L</v>
      </c>
      <c r="J2151" s="10" t="str">
        <f>IF(COUNTIFS($E$3:E2151,E2151)=1,MAX($J$2:J2150)+1,"")</f>
        <v/>
      </c>
      <c r="K2151" s="6" t="str">
        <f t="shared" si="42"/>
        <v>2522100319Tiếng anh 1-1-25 (ĐH20.05)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</row>
    <row r="2152" spans="1:13" ht="18.75" customHeight="1">
      <c r="A2152" s="6"/>
      <c r="B2152" s="98" t="s">
        <v>2295</v>
      </c>
      <c r="C2152" s="99" t="s">
        <v>2218</v>
      </c>
      <c r="D2152" s="100" t="s">
        <v>2296</v>
      </c>
      <c r="E2152" s="108" t="s">
        <v>1830</v>
      </c>
      <c r="F2152" s="48"/>
      <c r="G2152" s="11" t="str">
        <f>IFERROR(INDEX('Loại môn học'!$A$3:$T$2001,MATCH($E2152,'Loại môn học'!$C$3:$C$2001,0),'Loại môn học'!$D$1),"")</f>
        <v>I</v>
      </c>
      <c r="H2152" s="10" t="str">
        <f>IFERROR(VALUE(MID(#REF!,8,1)),"")</f>
        <v/>
      </c>
      <c r="I2152" s="10" t="str">
        <f>IFERROR(INDEX('Loại môn học'!$A$3:$T$2001,MATCH($E2152,'Loại môn học'!$C$3:$C$2001,0),'Loại môn học'!$N$1),"")</f>
        <v>L</v>
      </c>
      <c r="J2152" s="10" t="str">
        <f>IF(COUNTIFS($E$3:E2152,E2152)=1,MAX($J$2:J2151)+1,"")</f>
        <v/>
      </c>
      <c r="K2152" s="6" t="str">
        <f t="shared" si="42"/>
        <v>2522100618Tiếng anh 1-1-25 (ĐH20.05)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</row>
    <row r="2153" spans="1:13" ht="18.75" customHeight="1">
      <c r="A2153" s="6"/>
      <c r="B2153" s="98" t="s">
        <v>2297</v>
      </c>
      <c r="C2153" s="99" t="s">
        <v>2218</v>
      </c>
      <c r="D2153" s="100" t="s">
        <v>2214</v>
      </c>
      <c r="E2153" s="108" t="s">
        <v>1830</v>
      </c>
      <c r="F2153" s="48"/>
      <c r="G2153" s="11" t="str">
        <f>IFERROR(INDEX('Loại môn học'!$A$3:$T$2001,MATCH($E2153,'Loại môn học'!$C$3:$C$2001,0),'Loại môn học'!$D$1),"")</f>
        <v>I</v>
      </c>
      <c r="H2153" s="10" t="str">
        <f>IFERROR(VALUE(MID(#REF!,8,1)),"")</f>
        <v/>
      </c>
      <c r="I2153" s="10" t="str">
        <f>IFERROR(INDEX('Loại môn học'!$A$3:$T$2001,MATCH($E2153,'Loại môn học'!$C$3:$C$2001,0),'Loại môn học'!$N$1),"")</f>
        <v>L</v>
      </c>
      <c r="J2153" s="10" t="str">
        <f>IF(COUNTIFS($E$3:E2153,E2153)=1,MAX($J$2:J2152)+1,"")</f>
        <v/>
      </c>
      <c r="K2153" s="6" t="str">
        <f t="shared" si="42"/>
        <v>2522102040Tiếng anh 1-1-25 (ĐH20.05)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</row>
    <row r="2154" spans="1:13" ht="18.75" customHeight="1">
      <c r="A2154" s="6"/>
      <c r="B2154" s="98" t="s">
        <v>2298</v>
      </c>
      <c r="C2154" s="99" t="s">
        <v>2218</v>
      </c>
      <c r="D2154" s="100" t="s">
        <v>2299</v>
      </c>
      <c r="E2154" s="108" t="s">
        <v>1830</v>
      </c>
      <c r="F2154" s="48"/>
      <c r="G2154" s="11" t="str">
        <f>IFERROR(INDEX('Loại môn học'!$A$3:$T$2001,MATCH($E2154,'Loại môn học'!$C$3:$C$2001,0),'Loại môn học'!$D$1),"")</f>
        <v>I</v>
      </c>
      <c r="H2154" s="10" t="str">
        <f>IFERROR(VALUE(MID(#REF!,8,1)),"")</f>
        <v/>
      </c>
      <c r="I2154" s="10" t="str">
        <f>IFERROR(INDEX('Loại môn học'!$A$3:$T$2001,MATCH($E2154,'Loại môn học'!$C$3:$C$2001,0),'Loại môn học'!$N$1),"")</f>
        <v>L</v>
      </c>
      <c r="J2154" s="10" t="str">
        <f>IF(COUNTIFS($E$3:E2154,E2154)=1,MAX($J$2:J2153)+1,"")</f>
        <v/>
      </c>
      <c r="K2154" s="6" t="str">
        <f t="shared" si="42"/>
        <v>2521102035Tiếng anh 1-1-25 (ĐH20.05)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</row>
    <row r="2155" spans="1:13" ht="18.75" customHeight="1">
      <c r="A2155" s="6"/>
      <c r="B2155" s="98" t="s">
        <v>2300</v>
      </c>
      <c r="C2155" s="99" t="s">
        <v>2218</v>
      </c>
      <c r="D2155" s="100" t="s">
        <v>2301</v>
      </c>
      <c r="E2155" s="108" t="s">
        <v>1830</v>
      </c>
      <c r="F2155" s="48"/>
      <c r="G2155" s="11" t="str">
        <f>IFERROR(INDEX('Loại môn học'!$A$3:$T$2001,MATCH($E2155,'Loại môn học'!$C$3:$C$2001,0),'Loại môn học'!$D$1),"")</f>
        <v>I</v>
      </c>
      <c r="H2155" s="10" t="str">
        <f>IFERROR(VALUE(MID(#REF!,8,1)),"")</f>
        <v/>
      </c>
      <c r="I2155" s="10" t="str">
        <f>IFERROR(INDEX('Loại môn học'!$A$3:$T$2001,MATCH($E2155,'Loại môn học'!$C$3:$C$2001,0),'Loại môn học'!$N$1),"")</f>
        <v>L</v>
      </c>
      <c r="J2155" s="10" t="str">
        <f>IF(COUNTIFS($E$3:E2155,E2155)=1,MAX($J$2:J2154)+1,"")</f>
        <v/>
      </c>
      <c r="K2155" s="6" t="str">
        <f t="shared" si="42"/>
        <v>2522100657Tiếng anh 1-1-25 (ĐH20.05)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</row>
    <row r="2156" spans="1:13" ht="18.75" customHeight="1">
      <c r="A2156" s="6"/>
      <c r="B2156" s="98" t="s">
        <v>2302</v>
      </c>
      <c r="C2156" s="99" t="s">
        <v>2218</v>
      </c>
      <c r="D2156" s="100" t="s">
        <v>2303</v>
      </c>
      <c r="E2156" s="108" t="s">
        <v>1830</v>
      </c>
      <c r="F2156" s="48"/>
      <c r="G2156" s="11" t="str">
        <f>IFERROR(INDEX('Loại môn học'!$A$3:$T$2001,MATCH($E2156,'Loại môn học'!$C$3:$C$2001,0),'Loại môn học'!$D$1),"")</f>
        <v>I</v>
      </c>
      <c r="H2156" s="10" t="str">
        <f>IFERROR(VALUE(MID(#REF!,8,1)),"")</f>
        <v/>
      </c>
      <c r="I2156" s="10" t="str">
        <f>IFERROR(INDEX('Loại môn học'!$A$3:$T$2001,MATCH($E2156,'Loại môn học'!$C$3:$C$2001,0),'Loại môn học'!$N$1),"")</f>
        <v>L</v>
      </c>
      <c r="J2156" s="10" t="str">
        <f>IF(COUNTIFS($E$3:E2156,E2156)=1,MAX($J$2:J2155)+1,"")</f>
        <v/>
      </c>
      <c r="K2156" s="6" t="str">
        <f t="shared" si="42"/>
        <v>2522100710Tiếng anh 1-1-25 (ĐH20.05)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</row>
    <row r="2157" spans="1:13" ht="18.75" customHeight="1">
      <c r="A2157" s="6"/>
      <c r="B2157" s="98" t="s">
        <v>2217</v>
      </c>
      <c r="C2157" s="99" t="s">
        <v>2218</v>
      </c>
      <c r="D2157" s="100" t="s">
        <v>2219</v>
      </c>
      <c r="E2157" s="66" t="s">
        <v>1841</v>
      </c>
      <c r="F2157" s="48"/>
      <c r="G2157" s="11" t="str">
        <f>IFERROR(INDEX('Loại môn học'!$A$3:$T$2001,MATCH($E2157,'Loại môn học'!$C$3:$C$2001,0),'Loại môn học'!$D$1),"")</f>
        <v>I</v>
      </c>
      <c r="H2157" s="10" t="str">
        <f>IFERROR(VALUE(MID(#REF!,8,1)),"")</f>
        <v/>
      </c>
      <c r="I2157" s="10" t="str">
        <f>IFERROR(INDEX('Loại môn học'!$A$3:$T$2001,MATCH($E2157,'Loại môn học'!$C$3:$C$2001,0),'Loại môn học'!$N$1),"")</f>
        <v>L</v>
      </c>
      <c r="J2157" s="10">
        <f>IF(COUNTIFS($E$3:E2157,E2157)=1,MAX($J$2:J2156)+1,"")</f>
        <v>57</v>
      </c>
      <c r="K2157" s="6" t="str">
        <f t="shared" si="42"/>
        <v>2522100162Toán cao cấp 1-1-25 (ĐH20.05)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</row>
    <row r="2158" spans="1:13" ht="18.75" customHeight="1">
      <c r="A2158" s="6"/>
      <c r="B2158" s="98" t="s">
        <v>2220</v>
      </c>
      <c r="C2158" s="99" t="s">
        <v>2218</v>
      </c>
      <c r="D2158" s="100" t="s">
        <v>2221</v>
      </c>
      <c r="E2158" s="66" t="s">
        <v>1841</v>
      </c>
      <c r="F2158" s="48"/>
      <c r="G2158" s="11" t="str">
        <f>IFERROR(INDEX('Loại môn học'!$A$3:$T$2001,MATCH($E2158,'Loại môn học'!$C$3:$C$2001,0),'Loại môn học'!$D$1),"")</f>
        <v>I</v>
      </c>
      <c r="H2158" s="10" t="str">
        <f>IFERROR(VALUE(MID(#REF!,8,1)),"")</f>
        <v/>
      </c>
      <c r="I2158" s="10" t="str">
        <f>IFERROR(INDEX('Loại môn học'!$A$3:$T$2001,MATCH($E2158,'Loại môn học'!$C$3:$C$2001,0),'Loại môn học'!$N$1),"")</f>
        <v>L</v>
      </c>
      <c r="J2158" s="10" t="str">
        <f>IF(COUNTIFS($E$3:E2158,E2158)=1,MAX($J$2:J2157)+1,"")</f>
        <v/>
      </c>
      <c r="K2158" s="6" t="str">
        <f t="shared" si="42"/>
        <v>2522100408Toán cao cấp 1-1-25 (ĐH20.05)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</row>
    <row r="2159" spans="1:13" ht="18.75" customHeight="1">
      <c r="A2159" s="6"/>
      <c r="B2159" s="98" t="s">
        <v>2222</v>
      </c>
      <c r="C2159" s="99" t="s">
        <v>2218</v>
      </c>
      <c r="D2159" s="100" t="s">
        <v>2223</v>
      </c>
      <c r="E2159" s="66" t="s">
        <v>1841</v>
      </c>
      <c r="F2159" s="48"/>
      <c r="G2159" s="11" t="str">
        <f>IFERROR(INDEX('Loại môn học'!$A$3:$T$2001,MATCH($E2159,'Loại môn học'!$C$3:$C$2001,0),'Loại môn học'!$D$1),"")</f>
        <v>I</v>
      </c>
      <c r="H2159" s="10" t="str">
        <f>IFERROR(VALUE(MID(#REF!,8,1)),"")</f>
        <v/>
      </c>
      <c r="I2159" s="10" t="str">
        <f>IFERROR(INDEX('Loại môn học'!$A$3:$T$2001,MATCH($E2159,'Loại môn học'!$C$3:$C$2001,0),'Loại môn học'!$N$1),"")</f>
        <v>L</v>
      </c>
      <c r="J2159" s="10" t="str">
        <f>IF(COUNTIFS($E$3:E2159,E2159)=1,MAX($J$2:J2158)+1,"")</f>
        <v/>
      </c>
      <c r="K2159" s="6" t="str">
        <f t="shared" si="42"/>
        <v>2522100516Toán cao cấp 1-1-25 (ĐH20.05)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</row>
    <row r="2160" spans="1:13" ht="18.75" customHeight="1">
      <c r="A2160" s="6"/>
      <c r="B2160" s="98" t="s">
        <v>2224</v>
      </c>
      <c r="C2160" s="99" t="s">
        <v>2218</v>
      </c>
      <c r="D2160" s="100" t="s">
        <v>2225</v>
      </c>
      <c r="E2160" s="66" t="s">
        <v>1841</v>
      </c>
      <c r="F2160" s="48"/>
      <c r="G2160" s="11" t="str">
        <f>IFERROR(INDEX('Loại môn học'!$A$3:$T$2001,MATCH($E2160,'Loại môn học'!$C$3:$C$2001,0),'Loại môn học'!$D$1),"")</f>
        <v>I</v>
      </c>
      <c r="H2160" s="10" t="str">
        <f>IFERROR(VALUE(MID(#REF!,8,1)),"")</f>
        <v/>
      </c>
      <c r="I2160" s="10" t="str">
        <f>IFERROR(INDEX('Loại môn học'!$A$3:$T$2001,MATCH($E2160,'Loại môn học'!$C$3:$C$2001,0),'Loại môn học'!$N$1),"")</f>
        <v>L</v>
      </c>
      <c r="J2160" s="10" t="str">
        <f>IF(COUNTIFS($E$3:E2160,E2160)=1,MAX($J$2:J2159)+1,"")</f>
        <v/>
      </c>
      <c r="K2160" s="6" t="str">
        <f t="shared" si="42"/>
        <v>2522100010Toán cao cấp 1-1-25 (ĐH20.05)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</row>
    <row r="2161" spans="1:13" ht="18.75" customHeight="1">
      <c r="A2161" s="6"/>
      <c r="B2161" s="98" t="s">
        <v>2226</v>
      </c>
      <c r="C2161" s="99" t="s">
        <v>2218</v>
      </c>
      <c r="D2161" s="100" t="s">
        <v>2227</v>
      </c>
      <c r="E2161" s="66" t="s">
        <v>1841</v>
      </c>
      <c r="F2161" s="48"/>
      <c r="G2161" s="11" t="str">
        <f>IFERROR(INDEX('Loại môn học'!$A$3:$T$2001,MATCH($E2161,'Loại môn học'!$C$3:$C$2001,0),'Loại môn học'!$D$1),"")</f>
        <v>I</v>
      </c>
      <c r="H2161" s="10" t="str">
        <f>IFERROR(VALUE(MID(#REF!,8,1)),"")</f>
        <v/>
      </c>
      <c r="I2161" s="10" t="str">
        <f>IFERROR(INDEX('Loại môn học'!$A$3:$T$2001,MATCH($E2161,'Loại môn học'!$C$3:$C$2001,0),'Loại môn học'!$N$1),"")</f>
        <v>L</v>
      </c>
      <c r="J2161" s="10" t="str">
        <f>IF(COUNTIFS($E$3:E2161,E2161)=1,MAX($J$2:J2160)+1,"")</f>
        <v/>
      </c>
      <c r="K2161" s="6" t="str">
        <f t="shared" si="42"/>
        <v>2522100607Toán cao cấp 1-1-25 (ĐH20.05)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</row>
    <row r="2162" spans="1:13" ht="18.75" customHeight="1">
      <c r="A2162" s="6"/>
      <c r="B2162" s="98" t="s">
        <v>2228</v>
      </c>
      <c r="C2162" s="99" t="s">
        <v>2218</v>
      </c>
      <c r="D2162" s="100" t="s">
        <v>2229</v>
      </c>
      <c r="E2162" s="66" t="s">
        <v>1841</v>
      </c>
      <c r="F2162" s="48"/>
      <c r="G2162" s="11" t="str">
        <f>IFERROR(INDEX('Loại môn học'!$A$3:$T$2001,MATCH($E2162,'Loại môn học'!$C$3:$C$2001,0),'Loại môn học'!$D$1),"")</f>
        <v>I</v>
      </c>
      <c r="H2162" s="10" t="str">
        <f>IFERROR(VALUE(MID(#REF!,8,1)),"")</f>
        <v/>
      </c>
      <c r="I2162" s="10" t="str">
        <f>IFERROR(INDEX('Loại môn học'!$A$3:$T$2001,MATCH($E2162,'Loại môn học'!$C$3:$C$2001,0),'Loại môn học'!$N$1),"")</f>
        <v>L</v>
      </c>
      <c r="J2162" s="10" t="str">
        <f>IF(COUNTIFS($E$3:E2162,E2162)=1,MAX($J$2:J2161)+1,"")</f>
        <v/>
      </c>
      <c r="K2162" s="6" t="str">
        <f t="shared" si="42"/>
        <v>2522100539Toán cao cấp 1-1-25 (ĐH20.05)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</row>
    <row r="2163" spans="1:13" ht="18.75" customHeight="1">
      <c r="A2163" s="6"/>
      <c r="B2163" s="98" t="s">
        <v>2230</v>
      </c>
      <c r="C2163" s="99" t="s">
        <v>2218</v>
      </c>
      <c r="D2163" s="100" t="s">
        <v>2231</v>
      </c>
      <c r="E2163" s="66" t="s">
        <v>1841</v>
      </c>
      <c r="F2163" s="48"/>
      <c r="G2163" s="11" t="str">
        <f>IFERROR(INDEX('Loại môn học'!$A$3:$T$2001,MATCH($E2163,'Loại môn học'!$C$3:$C$2001,0),'Loại môn học'!$D$1),"")</f>
        <v>I</v>
      </c>
      <c r="H2163" s="10" t="str">
        <f>IFERROR(VALUE(MID(#REF!,8,1)),"")</f>
        <v/>
      </c>
      <c r="I2163" s="10" t="str">
        <f>IFERROR(INDEX('Loại môn học'!$A$3:$T$2001,MATCH($E2163,'Loại môn học'!$C$3:$C$2001,0),'Loại môn học'!$N$1),"")</f>
        <v>L</v>
      </c>
      <c r="J2163" s="10" t="str">
        <f>IF(COUNTIFS($E$3:E2163,E2163)=1,MAX($J$2:J2162)+1,"")</f>
        <v/>
      </c>
      <c r="K2163" s="6" t="str">
        <f t="shared" si="42"/>
        <v>2522100824Toán cao cấp 1-1-25 (ĐH20.05)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</row>
    <row r="2164" spans="1:13" ht="18.75" customHeight="1">
      <c r="A2164" s="6"/>
      <c r="B2164" s="98" t="s">
        <v>2232</v>
      </c>
      <c r="C2164" s="99" t="s">
        <v>2218</v>
      </c>
      <c r="D2164" s="100" t="s">
        <v>2233</v>
      </c>
      <c r="E2164" s="66" t="s">
        <v>1841</v>
      </c>
      <c r="F2164" s="48"/>
      <c r="G2164" s="11" t="str">
        <f>IFERROR(INDEX('Loại môn học'!$A$3:$T$2001,MATCH($E2164,'Loại môn học'!$C$3:$C$2001,0),'Loại môn học'!$D$1),"")</f>
        <v>I</v>
      </c>
      <c r="H2164" s="10" t="str">
        <f>IFERROR(VALUE(MID(#REF!,8,1)),"")</f>
        <v/>
      </c>
      <c r="I2164" s="10" t="str">
        <f>IFERROR(INDEX('Loại môn học'!$A$3:$T$2001,MATCH($E2164,'Loại môn học'!$C$3:$C$2001,0),'Loại môn học'!$N$1),"")</f>
        <v>L</v>
      </c>
      <c r="J2164" s="10" t="str">
        <f>IF(COUNTIFS($E$3:E2164,E2164)=1,MAX($J$2:J2163)+1,"")</f>
        <v/>
      </c>
      <c r="K2164" s="6" t="str">
        <f t="shared" si="42"/>
        <v>2522100619Toán cao cấp 1-1-25 (ĐH20.05)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</row>
    <row r="2165" spans="1:13" ht="18.75" customHeight="1">
      <c r="A2165" s="6"/>
      <c r="B2165" s="98" t="s">
        <v>2234</v>
      </c>
      <c r="C2165" s="99" t="s">
        <v>2218</v>
      </c>
      <c r="D2165" s="100" t="s">
        <v>2235</v>
      </c>
      <c r="E2165" s="66" t="s">
        <v>1841</v>
      </c>
      <c r="F2165" s="48"/>
      <c r="G2165" s="11" t="str">
        <f>IFERROR(INDEX('Loại môn học'!$A$3:$T$2001,MATCH($E2165,'Loại môn học'!$C$3:$C$2001,0),'Loại môn học'!$D$1),"")</f>
        <v>I</v>
      </c>
      <c r="H2165" s="10" t="str">
        <f>IFERROR(VALUE(MID(#REF!,8,1)),"")</f>
        <v/>
      </c>
      <c r="I2165" s="10" t="str">
        <f>IFERROR(INDEX('Loại môn học'!$A$3:$T$2001,MATCH($E2165,'Loại môn học'!$C$3:$C$2001,0),'Loại môn học'!$N$1),"")</f>
        <v>L</v>
      </c>
      <c r="J2165" s="10" t="str">
        <f>IF(COUNTIFS($E$3:E2165,E2165)=1,MAX($J$2:J2164)+1,"")</f>
        <v/>
      </c>
      <c r="K2165" s="6" t="str">
        <f t="shared" si="42"/>
        <v>2522100483Toán cao cấp 1-1-25 (ĐH20.05)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</row>
    <row r="2166" spans="1:13" ht="18.75" customHeight="1">
      <c r="A2166" s="6"/>
      <c r="B2166" s="98" t="s">
        <v>2236</v>
      </c>
      <c r="C2166" s="99" t="s">
        <v>2218</v>
      </c>
      <c r="D2166" s="100" t="s">
        <v>2237</v>
      </c>
      <c r="E2166" s="66" t="s">
        <v>1841</v>
      </c>
      <c r="F2166" s="48"/>
      <c r="G2166" s="11" t="str">
        <f>IFERROR(INDEX('Loại môn học'!$A$3:$T$2001,MATCH($E2166,'Loại môn học'!$C$3:$C$2001,0),'Loại môn học'!$D$1),"")</f>
        <v>I</v>
      </c>
      <c r="H2166" s="10" t="str">
        <f>IFERROR(VALUE(MID(#REF!,8,1)),"")</f>
        <v/>
      </c>
      <c r="I2166" s="10" t="str">
        <f>IFERROR(INDEX('Loại môn học'!$A$3:$T$2001,MATCH($E2166,'Loại môn học'!$C$3:$C$2001,0),'Loại môn học'!$N$1),"")</f>
        <v>L</v>
      </c>
      <c r="J2166" s="10" t="str">
        <f>IF(COUNTIFS($E$3:E2166,E2166)=1,MAX($J$2:J2165)+1,"")</f>
        <v/>
      </c>
      <c r="K2166" s="6" t="str">
        <f t="shared" si="42"/>
        <v>2522100733Toán cao cấp 1-1-25 (ĐH20.05)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</row>
    <row r="2167" spans="1:13" ht="18.75" customHeight="1">
      <c r="A2167" s="6"/>
      <c r="B2167" s="98" t="s">
        <v>2238</v>
      </c>
      <c r="C2167" s="99" t="s">
        <v>2218</v>
      </c>
      <c r="D2167" s="100" t="s">
        <v>2239</v>
      </c>
      <c r="E2167" s="66" t="s">
        <v>1841</v>
      </c>
      <c r="F2167" s="48"/>
      <c r="G2167" s="11" t="str">
        <f>IFERROR(INDEX('Loại môn học'!$A$3:$T$2001,MATCH($E2167,'Loại môn học'!$C$3:$C$2001,0),'Loại môn học'!$D$1),"")</f>
        <v>I</v>
      </c>
      <c r="H2167" s="10" t="str">
        <f>IFERROR(VALUE(MID(#REF!,8,1)),"")</f>
        <v/>
      </c>
      <c r="I2167" s="10" t="str">
        <f>IFERROR(INDEX('Loại môn học'!$A$3:$T$2001,MATCH($E2167,'Loại môn học'!$C$3:$C$2001,0),'Loại môn học'!$N$1),"")</f>
        <v>L</v>
      </c>
      <c r="J2167" s="10" t="str">
        <f>IF(COUNTIFS($E$3:E2167,E2167)=1,MAX($J$2:J2166)+1,"")</f>
        <v/>
      </c>
      <c r="K2167" s="6" t="str">
        <f t="shared" si="42"/>
        <v>2522100925Toán cao cấp 1-1-25 (ĐH20.05)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</row>
    <row r="2168" spans="1:13" ht="18.75" customHeight="1">
      <c r="A2168" s="6"/>
      <c r="B2168" s="98" t="s">
        <v>2240</v>
      </c>
      <c r="C2168" s="99" t="s">
        <v>2218</v>
      </c>
      <c r="D2168" s="100" t="s">
        <v>2241</v>
      </c>
      <c r="E2168" s="66" t="s">
        <v>1841</v>
      </c>
      <c r="F2168" s="48"/>
      <c r="G2168" s="11" t="str">
        <f>IFERROR(INDEX('Loại môn học'!$A$3:$T$2001,MATCH($E2168,'Loại môn học'!$C$3:$C$2001,0),'Loại môn học'!$D$1),"")</f>
        <v>I</v>
      </c>
      <c r="H2168" s="10" t="str">
        <f>IFERROR(VALUE(MID(#REF!,8,1)),"")</f>
        <v/>
      </c>
      <c r="I2168" s="10" t="str">
        <f>IFERROR(INDEX('Loại môn học'!$A$3:$T$2001,MATCH($E2168,'Loại môn học'!$C$3:$C$2001,0),'Loại môn học'!$N$1),"")</f>
        <v>L</v>
      </c>
      <c r="J2168" s="10" t="str">
        <f>IF(COUNTIFS($E$3:E2168,E2168)=1,MAX($J$2:J2167)+1,"")</f>
        <v/>
      </c>
      <c r="K2168" s="6" t="str">
        <f t="shared" si="42"/>
        <v>2522100797Toán cao cấp 1-1-25 (ĐH20.05)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</row>
    <row r="2169" spans="1:13" ht="18.75" customHeight="1">
      <c r="A2169" s="6"/>
      <c r="B2169" s="98" t="s">
        <v>2242</v>
      </c>
      <c r="C2169" s="99" t="s">
        <v>2218</v>
      </c>
      <c r="D2169" s="100" t="s">
        <v>2243</v>
      </c>
      <c r="E2169" s="66" t="s">
        <v>1841</v>
      </c>
      <c r="F2169" s="48"/>
      <c r="G2169" s="11" t="str">
        <f>IFERROR(INDEX('Loại môn học'!$A$3:$T$2001,MATCH($E2169,'Loại môn học'!$C$3:$C$2001,0),'Loại môn học'!$D$1),"")</f>
        <v>I</v>
      </c>
      <c r="H2169" s="10" t="str">
        <f>IFERROR(VALUE(MID(#REF!,8,1)),"")</f>
        <v/>
      </c>
      <c r="I2169" s="10" t="str">
        <f>IFERROR(INDEX('Loại môn học'!$A$3:$T$2001,MATCH($E2169,'Loại môn học'!$C$3:$C$2001,0),'Loại môn học'!$N$1),"")</f>
        <v>L</v>
      </c>
      <c r="J2169" s="10" t="str">
        <f>IF(COUNTIFS($E$3:E2169,E2169)=1,MAX($J$2:J2168)+1,"")</f>
        <v/>
      </c>
      <c r="K2169" s="6" t="str">
        <f t="shared" si="42"/>
        <v>2522100886Toán cao cấp 1-1-25 (ĐH20.05)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</row>
    <row r="2170" spans="1:13" ht="18.75" customHeight="1">
      <c r="A2170" s="6"/>
      <c r="B2170" s="98" t="s">
        <v>2244</v>
      </c>
      <c r="C2170" s="99" t="s">
        <v>2218</v>
      </c>
      <c r="D2170" s="100" t="s">
        <v>2245</v>
      </c>
      <c r="E2170" s="66" t="s">
        <v>1841</v>
      </c>
      <c r="F2170" s="48"/>
      <c r="G2170" s="11" t="str">
        <f>IFERROR(INDEX('Loại môn học'!$A$3:$T$2001,MATCH($E2170,'Loại môn học'!$C$3:$C$2001,0),'Loại môn học'!$D$1),"")</f>
        <v>I</v>
      </c>
      <c r="H2170" s="10" t="str">
        <f>IFERROR(VALUE(MID(#REF!,8,1)),"")</f>
        <v/>
      </c>
      <c r="I2170" s="10" t="str">
        <f>IFERROR(INDEX('Loại môn học'!$A$3:$T$2001,MATCH($E2170,'Loại môn học'!$C$3:$C$2001,0),'Loại môn học'!$N$1),"")</f>
        <v>L</v>
      </c>
      <c r="J2170" s="10" t="str">
        <f>IF(COUNTIFS($E$3:E2170,E2170)=1,MAX($J$2:J2169)+1,"")</f>
        <v/>
      </c>
      <c r="K2170" s="6" t="str">
        <f t="shared" si="42"/>
        <v>2521100449Toán cao cấp 1-1-25 (ĐH20.05)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</row>
    <row r="2171" spans="1:13" ht="18.75" customHeight="1">
      <c r="A2171" s="6"/>
      <c r="B2171" s="101" t="s">
        <v>2246</v>
      </c>
      <c r="C2171" s="99" t="s">
        <v>2218</v>
      </c>
      <c r="D2171" s="100" t="s">
        <v>2247</v>
      </c>
      <c r="E2171" s="66" t="s">
        <v>1841</v>
      </c>
      <c r="F2171" s="48"/>
      <c r="G2171" s="11" t="str">
        <f>IFERROR(INDEX('Loại môn học'!$A$3:$T$2001,MATCH($E2171,'Loại môn học'!$C$3:$C$2001,0),'Loại môn học'!$D$1),"")</f>
        <v>I</v>
      </c>
      <c r="H2171" s="10" t="str">
        <f>IFERROR(VALUE(MID(#REF!,8,1)),"")</f>
        <v/>
      </c>
      <c r="I2171" s="10" t="str">
        <f>IFERROR(INDEX('Loại môn học'!$A$3:$T$2001,MATCH($E2171,'Loại môn học'!$C$3:$C$2001,0),'Loại môn học'!$N$1),"")</f>
        <v>L</v>
      </c>
      <c r="J2171" s="10" t="str">
        <f>IF(COUNTIFS($E$3:E2171,E2171)=1,MAX($J$2:J2170)+1,"")</f>
        <v/>
      </c>
      <c r="K2171" s="6" t="str">
        <f t="shared" si="42"/>
        <v>2522100471Toán cao cấp 1-1-25 (ĐH20.05)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</row>
    <row r="2172" spans="1:13" ht="18.75" customHeight="1">
      <c r="A2172" s="6"/>
      <c r="B2172" s="98" t="s">
        <v>2248</v>
      </c>
      <c r="C2172" s="99" t="s">
        <v>2218</v>
      </c>
      <c r="D2172" s="100" t="s">
        <v>2249</v>
      </c>
      <c r="E2172" s="66" t="s">
        <v>1841</v>
      </c>
      <c r="F2172" s="48"/>
      <c r="G2172" s="11" t="str">
        <f>IFERROR(INDEX('Loại môn học'!$A$3:$T$2001,MATCH($E2172,'Loại môn học'!$C$3:$C$2001,0),'Loại môn học'!$D$1),"")</f>
        <v>I</v>
      </c>
      <c r="H2172" s="10" t="str">
        <f>IFERROR(VALUE(MID(#REF!,8,1)),"")</f>
        <v/>
      </c>
      <c r="I2172" s="10" t="str">
        <f>IFERROR(INDEX('Loại môn học'!$A$3:$T$2001,MATCH($E2172,'Loại môn học'!$C$3:$C$2001,0),'Loại môn học'!$N$1),"")</f>
        <v>L</v>
      </c>
      <c r="J2172" s="10" t="str">
        <f>IF(COUNTIFS($E$3:E2172,E2172)=1,MAX($J$2:J2171)+1,"")</f>
        <v/>
      </c>
      <c r="K2172" s="6" t="str">
        <f t="shared" si="42"/>
        <v>2522100968Toán cao cấp 1-1-25 (ĐH20.05)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</row>
    <row r="2173" spans="1:13" ht="18.75" customHeight="1">
      <c r="A2173" s="6"/>
      <c r="B2173" s="98" t="s">
        <v>2250</v>
      </c>
      <c r="C2173" s="99" t="s">
        <v>2218</v>
      </c>
      <c r="D2173" s="100" t="s">
        <v>2251</v>
      </c>
      <c r="E2173" s="66" t="s">
        <v>1841</v>
      </c>
      <c r="F2173" s="48"/>
      <c r="G2173" s="11" t="str">
        <f>IFERROR(INDEX('Loại môn học'!$A$3:$T$2001,MATCH($E2173,'Loại môn học'!$C$3:$C$2001,0),'Loại môn học'!$D$1),"")</f>
        <v>I</v>
      </c>
      <c r="H2173" s="10" t="str">
        <f>IFERROR(VALUE(MID(#REF!,8,1)),"")</f>
        <v/>
      </c>
      <c r="I2173" s="10" t="str">
        <f>IFERROR(INDEX('Loại môn học'!$A$3:$T$2001,MATCH($E2173,'Loại môn học'!$C$3:$C$2001,0),'Loại môn học'!$N$1),"")</f>
        <v>L</v>
      </c>
      <c r="J2173" s="10" t="str">
        <f>IF(COUNTIFS($E$3:E2173,E2173)=1,MAX($J$2:J2172)+1,"")</f>
        <v/>
      </c>
      <c r="K2173" s="6" t="str">
        <f t="shared" ref="K2173:K2236" si="43">B2173&amp;E2173</f>
        <v>2522100501Toán cao cấp 1-1-25 (ĐH20.05)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</row>
    <row r="2174" spans="1:13" ht="18.75" customHeight="1">
      <c r="A2174" s="6"/>
      <c r="B2174" s="98" t="s">
        <v>2252</v>
      </c>
      <c r="C2174" s="99" t="s">
        <v>2218</v>
      </c>
      <c r="D2174" s="100" t="s">
        <v>2253</v>
      </c>
      <c r="E2174" s="66" t="s">
        <v>1841</v>
      </c>
      <c r="F2174" s="48"/>
      <c r="G2174" s="11" t="str">
        <f>IFERROR(INDEX('Loại môn học'!$A$3:$T$2001,MATCH($E2174,'Loại môn học'!$C$3:$C$2001,0),'Loại môn học'!$D$1),"")</f>
        <v>I</v>
      </c>
      <c r="H2174" s="10" t="str">
        <f>IFERROR(VALUE(MID(#REF!,8,1)),"")</f>
        <v/>
      </c>
      <c r="I2174" s="10" t="str">
        <f>IFERROR(INDEX('Loại môn học'!$A$3:$T$2001,MATCH($E2174,'Loại môn học'!$C$3:$C$2001,0),'Loại môn học'!$N$1),"")</f>
        <v>L</v>
      </c>
      <c r="J2174" s="10" t="str">
        <f>IF(COUNTIFS($E$3:E2174,E2174)=1,MAX($J$2:J2173)+1,"")</f>
        <v/>
      </c>
      <c r="K2174" s="6" t="str">
        <f t="shared" si="43"/>
        <v>2522100807Toán cao cấp 1-1-25 (ĐH20.05)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</row>
    <row r="2175" spans="1:13" ht="18.75" customHeight="1">
      <c r="A2175" s="6"/>
      <c r="B2175" s="98" t="s">
        <v>2254</v>
      </c>
      <c r="C2175" s="99" t="s">
        <v>2218</v>
      </c>
      <c r="D2175" s="100" t="s">
        <v>2255</v>
      </c>
      <c r="E2175" s="66" t="s">
        <v>1841</v>
      </c>
      <c r="F2175" s="48"/>
      <c r="G2175" s="11" t="str">
        <f>IFERROR(INDEX('Loại môn học'!$A$3:$T$2001,MATCH($E2175,'Loại môn học'!$C$3:$C$2001,0),'Loại môn học'!$D$1),"")</f>
        <v>I</v>
      </c>
      <c r="H2175" s="10" t="str">
        <f>IFERROR(VALUE(MID(#REF!,8,1)),"")</f>
        <v/>
      </c>
      <c r="I2175" s="10" t="str">
        <f>IFERROR(INDEX('Loại môn học'!$A$3:$T$2001,MATCH($E2175,'Loại môn học'!$C$3:$C$2001,0),'Loại môn học'!$N$1),"")</f>
        <v>L</v>
      </c>
      <c r="J2175" s="10" t="str">
        <f>IF(COUNTIFS($E$3:E2175,E2175)=1,MAX($J$2:J2174)+1,"")</f>
        <v/>
      </c>
      <c r="K2175" s="6" t="str">
        <f t="shared" si="43"/>
        <v>2522100735Toán cao cấp 1-1-25 (ĐH20.05)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</row>
    <row r="2176" spans="1:13" ht="18.75" customHeight="1">
      <c r="A2176" s="6"/>
      <c r="B2176" s="98" t="s">
        <v>2256</v>
      </c>
      <c r="C2176" s="99" t="s">
        <v>2218</v>
      </c>
      <c r="D2176" s="100" t="s">
        <v>2257</v>
      </c>
      <c r="E2176" s="66" t="s">
        <v>1841</v>
      </c>
      <c r="F2176" s="48"/>
      <c r="G2176" s="11" t="str">
        <f>IFERROR(INDEX('Loại môn học'!$A$3:$T$2001,MATCH($E2176,'Loại môn học'!$C$3:$C$2001,0),'Loại môn học'!$D$1),"")</f>
        <v>I</v>
      </c>
      <c r="H2176" s="10" t="str">
        <f>IFERROR(VALUE(MID(#REF!,8,1)),"")</f>
        <v/>
      </c>
      <c r="I2176" s="10" t="str">
        <f>IFERROR(INDEX('Loại môn học'!$A$3:$T$2001,MATCH($E2176,'Loại môn học'!$C$3:$C$2001,0),'Loại môn học'!$N$1),"")</f>
        <v>L</v>
      </c>
      <c r="J2176" s="10" t="str">
        <f>IF(COUNTIFS($E$3:E2176,E2176)=1,MAX($J$2:J2175)+1,"")</f>
        <v/>
      </c>
      <c r="K2176" s="6" t="str">
        <f t="shared" si="43"/>
        <v>2522100128Toán cao cấp 1-1-25 (ĐH20.05)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</row>
    <row r="2177" spans="1:13" ht="18.75" customHeight="1">
      <c r="A2177" s="6"/>
      <c r="B2177" s="98" t="s">
        <v>2258</v>
      </c>
      <c r="C2177" s="99" t="s">
        <v>2218</v>
      </c>
      <c r="D2177" s="100" t="s">
        <v>2259</v>
      </c>
      <c r="E2177" s="66" t="s">
        <v>1841</v>
      </c>
      <c r="F2177" s="48"/>
      <c r="G2177" s="11" t="str">
        <f>IFERROR(INDEX('Loại môn học'!$A$3:$T$2001,MATCH($E2177,'Loại môn học'!$C$3:$C$2001,0),'Loại môn học'!$D$1),"")</f>
        <v>I</v>
      </c>
      <c r="H2177" s="10" t="str">
        <f>IFERROR(VALUE(MID(#REF!,8,1)),"")</f>
        <v/>
      </c>
      <c r="I2177" s="10" t="str">
        <f>IFERROR(INDEX('Loại môn học'!$A$3:$T$2001,MATCH($E2177,'Loại môn học'!$C$3:$C$2001,0),'Loại môn học'!$N$1),"")</f>
        <v>L</v>
      </c>
      <c r="J2177" s="10" t="str">
        <f>IF(COUNTIFS($E$3:E2177,E2177)=1,MAX($J$2:J2176)+1,"")</f>
        <v/>
      </c>
      <c r="K2177" s="6" t="str">
        <f t="shared" si="43"/>
        <v>2522100721Toán cao cấp 1-1-25 (ĐH20.05)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</row>
    <row r="2178" spans="1:13" ht="18.75" customHeight="1">
      <c r="A2178" s="6"/>
      <c r="B2178" s="98" t="s">
        <v>2260</v>
      </c>
      <c r="C2178" s="99" t="s">
        <v>2218</v>
      </c>
      <c r="D2178" s="100" t="s">
        <v>2261</v>
      </c>
      <c r="E2178" s="66" t="s">
        <v>1841</v>
      </c>
      <c r="F2178" s="48"/>
      <c r="G2178" s="11" t="str">
        <f>IFERROR(INDEX('Loại môn học'!$A$3:$T$2001,MATCH($E2178,'Loại môn học'!$C$3:$C$2001,0),'Loại môn học'!$D$1),"")</f>
        <v>I</v>
      </c>
      <c r="H2178" s="10" t="str">
        <f>IFERROR(VALUE(MID(#REF!,8,1)),"")</f>
        <v/>
      </c>
      <c r="I2178" s="10" t="str">
        <f>IFERROR(INDEX('Loại môn học'!$A$3:$T$2001,MATCH($E2178,'Loại môn học'!$C$3:$C$2001,0),'Loại môn học'!$N$1),"")</f>
        <v>L</v>
      </c>
      <c r="J2178" s="10" t="str">
        <f>IF(COUNTIFS($E$3:E2178,E2178)=1,MAX($J$2:J2177)+1,"")</f>
        <v/>
      </c>
      <c r="K2178" s="6" t="str">
        <f t="shared" si="43"/>
        <v>2522100625Toán cao cấp 1-1-25 (ĐH20.05)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</row>
    <row r="2179" spans="1:13" ht="18.75" customHeight="1">
      <c r="A2179" s="6"/>
      <c r="B2179" s="98" t="s">
        <v>2262</v>
      </c>
      <c r="C2179" s="99" t="s">
        <v>2218</v>
      </c>
      <c r="D2179" s="100" t="s">
        <v>2263</v>
      </c>
      <c r="E2179" s="66" t="s">
        <v>1841</v>
      </c>
      <c r="F2179" s="48"/>
      <c r="G2179" s="11" t="str">
        <f>IFERROR(INDEX('Loại môn học'!$A$3:$T$2001,MATCH($E2179,'Loại môn học'!$C$3:$C$2001,0),'Loại môn học'!$D$1),"")</f>
        <v>I</v>
      </c>
      <c r="H2179" s="10" t="str">
        <f>IFERROR(VALUE(MID(#REF!,8,1)),"")</f>
        <v/>
      </c>
      <c r="I2179" s="10" t="str">
        <f>IFERROR(INDEX('Loại môn học'!$A$3:$T$2001,MATCH($E2179,'Loại môn học'!$C$3:$C$2001,0),'Loại môn học'!$N$1),"")</f>
        <v>L</v>
      </c>
      <c r="J2179" s="10" t="str">
        <f>IF(COUNTIFS($E$3:E2179,E2179)=1,MAX($J$2:J2178)+1,"")</f>
        <v/>
      </c>
      <c r="K2179" s="6" t="str">
        <f t="shared" si="43"/>
        <v>2522100783Toán cao cấp 1-1-25 (ĐH20.05)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</row>
    <row r="2180" spans="1:13" ht="18.75" customHeight="1">
      <c r="A2180" s="6"/>
      <c r="B2180" s="98" t="s">
        <v>2264</v>
      </c>
      <c r="C2180" s="99" t="s">
        <v>2218</v>
      </c>
      <c r="D2180" s="100" t="s">
        <v>2265</v>
      </c>
      <c r="E2180" s="66" t="s">
        <v>1841</v>
      </c>
      <c r="F2180" s="48"/>
      <c r="G2180" s="11" t="str">
        <f>IFERROR(INDEX('Loại môn học'!$A$3:$T$2001,MATCH($E2180,'Loại môn học'!$C$3:$C$2001,0),'Loại môn học'!$D$1),"")</f>
        <v>I</v>
      </c>
      <c r="H2180" s="10" t="str">
        <f>IFERROR(VALUE(MID(#REF!,8,1)),"")</f>
        <v/>
      </c>
      <c r="I2180" s="10" t="str">
        <f>IFERROR(INDEX('Loại môn học'!$A$3:$T$2001,MATCH($E2180,'Loại môn học'!$C$3:$C$2001,0),'Loại môn học'!$N$1),"")</f>
        <v>L</v>
      </c>
      <c r="J2180" s="10" t="str">
        <f>IF(COUNTIFS($E$3:E2180,E2180)=1,MAX($J$2:J2179)+1,"")</f>
        <v/>
      </c>
      <c r="K2180" s="6" t="str">
        <f t="shared" si="43"/>
        <v>2521100901Toán cao cấp 1-1-25 (ĐH20.05)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</row>
    <row r="2181" spans="1:13" ht="18.75" customHeight="1">
      <c r="A2181" s="6"/>
      <c r="B2181" s="98" t="s">
        <v>2266</v>
      </c>
      <c r="C2181" s="99" t="s">
        <v>2218</v>
      </c>
      <c r="D2181" s="100" t="s">
        <v>2267</v>
      </c>
      <c r="E2181" s="66" t="s">
        <v>1841</v>
      </c>
      <c r="F2181" s="48"/>
      <c r="G2181" s="11" t="str">
        <f>IFERROR(INDEX('Loại môn học'!$A$3:$T$2001,MATCH($E2181,'Loại môn học'!$C$3:$C$2001,0),'Loại môn học'!$D$1),"")</f>
        <v>I</v>
      </c>
      <c r="H2181" s="10" t="str">
        <f>IFERROR(VALUE(MID(#REF!,8,1)),"")</f>
        <v/>
      </c>
      <c r="I2181" s="10" t="str">
        <f>IFERROR(INDEX('Loại môn học'!$A$3:$T$2001,MATCH($E2181,'Loại môn học'!$C$3:$C$2001,0),'Loại môn học'!$N$1),"")</f>
        <v>L</v>
      </c>
      <c r="J2181" s="10" t="str">
        <f>IF(COUNTIFS($E$3:E2181,E2181)=1,MAX($J$2:J2180)+1,"")</f>
        <v/>
      </c>
      <c r="K2181" s="6" t="str">
        <f t="shared" si="43"/>
        <v>2522100911Toán cao cấp 1-1-25 (ĐH20.05)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</row>
    <row r="2182" spans="1:13" ht="18.75" customHeight="1">
      <c r="A2182" s="6"/>
      <c r="B2182" s="98" t="s">
        <v>2268</v>
      </c>
      <c r="C2182" s="99" t="s">
        <v>2218</v>
      </c>
      <c r="D2182" s="100" t="s">
        <v>2269</v>
      </c>
      <c r="E2182" s="66" t="s">
        <v>1841</v>
      </c>
      <c r="F2182" s="48"/>
      <c r="G2182" s="11" t="str">
        <f>IFERROR(INDEX('Loại môn học'!$A$3:$T$2001,MATCH($E2182,'Loại môn học'!$C$3:$C$2001,0),'Loại môn học'!$D$1),"")</f>
        <v>I</v>
      </c>
      <c r="H2182" s="10" t="str">
        <f>IFERROR(VALUE(MID(#REF!,8,1)),"")</f>
        <v/>
      </c>
      <c r="I2182" s="10" t="str">
        <f>IFERROR(INDEX('Loại môn học'!$A$3:$T$2001,MATCH($E2182,'Loại môn học'!$C$3:$C$2001,0),'Loại môn học'!$N$1),"")</f>
        <v>L</v>
      </c>
      <c r="J2182" s="10" t="str">
        <f>IF(COUNTIFS($E$3:E2182,E2182)=1,MAX($J$2:J2181)+1,"")</f>
        <v/>
      </c>
      <c r="K2182" s="6" t="str">
        <f t="shared" si="43"/>
        <v>2522100754Toán cao cấp 1-1-25 (ĐH20.05)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</row>
    <row r="2183" spans="1:13" ht="18.75" customHeight="1">
      <c r="A2183" s="6"/>
      <c r="B2183" s="98" t="s">
        <v>2270</v>
      </c>
      <c r="C2183" s="99" t="s">
        <v>2218</v>
      </c>
      <c r="D2183" s="100" t="s">
        <v>2271</v>
      </c>
      <c r="E2183" s="66" t="s">
        <v>1841</v>
      </c>
      <c r="F2183" s="48"/>
      <c r="G2183" s="11" t="str">
        <f>IFERROR(INDEX('Loại môn học'!$A$3:$T$2001,MATCH($E2183,'Loại môn học'!$C$3:$C$2001,0),'Loại môn học'!$D$1),"")</f>
        <v>I</v>
      </c>
      <c r="H2183" s="10" t="str">
        <f>IFERROR(VALUE(MID(#REF!,8,1)),"")</f>
        <v/>
      </c>
      <c r="I2183" s="10" t="str">
        <f>IFERROR(INDEX('Loại môn học'!$A$3:$T$2001,MATCH($E2183,'Loại môn học'!$C$3:$C$2001,0),'Loại môn học'!$N$1),"")</f>
        <v>L</v>
      </c>
      <c r="J2183" s="10" t="str">
        <f>IF(COUNTIFS($E$3:E2183,E2183)=1,MAX($J$2:J2182)+1,"")</f>
        <v/>
      </c>
      <c r="K2183" s="6" t="str">
        <f t="shared" si="43"/>
        <v>2522100745Toán cao cấp 1-1-25 (ĐH20.05)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</row>
    <row r="2184" spans="1:13" ht="18.75" customHeight="1">
      <c r="A2184" s="6"/>
      <c r="B2184" s="98" t="s">
        <v>2272</v>
      </c>
      <c r="C2184" s="99" t="s">
        <v>2218</v>
      </c>
      <c r="D2184" s="100" t="s">
        <v>2273</v>
      </c>
      <c r="E2184" s="66" t="s">
        <v>1841</v>
      </c>
      <c r="F2184" s="48"/>
      <c r="G2184" s="11" t="str">
        <f>IFERROR(INDEX('Loại môn học'!$A$3:$T$2001,MATCH($E2184,'Loại môn học'!$C$3:$C$2001,0),'Loại môn học'!$D$1),"")</f>
        <v>I</v>
      </c>
      <c r="H2184" s="10" t="str">
        <f>IFERROR(VALUE(MID(#REF!,8,1)),"")</f>
        <v/>
      </c>
      <c r="I2184" s="10" t="str">
        <f>IFERROR(INDEX('Loại môn học'!$A$3:$T$2001,MATCH($E2184,'Loại môn học'!$C$3:$C$2001,0),'Loại môn học'!$N$1),"")</f>
        <v>L</v>
      </c>
      <c r="J2184" s="10" t="str">
        <f>IF(COUNTIFS($E$3:E2184,E2184)=1,MAX($J$2:J2183)+1,"")</f>
        <v/>
      </c>
      <c r="K2184" s="6" t="str">
        <f t="shared" si="43"/>
        <v>2522100770Toán cao cấp 1-1-25 (ĐH20.05)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</row>
    <row r="2185" spans="1:13" ht="18.75" customHeight="1">
      <c r="A2185" s="6"/>
      <c r="B2185" s="98" t="s">
        <v>2274</v>
      </c>
      <c r="C2185" s="99" t="s">
        <v>2218</v>
      </c>
      <c r="D2185" s="100" t="s">
        <v>1082</v>
      </c>
      <c r="E2185" s="66" t="s">
        <v>1841</v>
      </c>
      <c r="F2185" s="48"/>
      <c r="G2185" s="11" t="str">
        <f>IFERROR(INDEX('Loại môn học'!$A$3:$T$2001,MATCH($E2185,'Loại môn học'!$C$3:$C$2001,0),'Loại môn học'!$D$1),"")</f>
        <v>I</v>
      </c>
      <c r="H2185" s="10" t="str">
        <f>IFERROR(VALUE(MID(#REF!,8,1)),"")</f>
        <v/>
      </c>
      <c r="I2185" s="10" t="str">
        <f>IFERROR(INDEX('Loại môn học'!$A$3:$T$2001,MATCH($E2185,'Loại môn học'!$C$3:$C$2001,0),'Loại môn học'!$N$1),"")</f>
        <v>L</v>
      </c>
      <c r="J2185" s="10" t="str">
        <f>IF(COUNTIFS($E$3:E2185,E2185)=1,MAX($J$2:J2184)+1,"")</f>
        <v/>
      </c>
      <c r="K2185" s="6" t="str">
        <f t="shared" si="43"/>
        <v>2522100017Toán cao cấp 1-1-25 (ĐH20.05)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</row>
    <row r="2186" spans="1:13" ht="18.75" customHeight="1">
      <c r="A2186" s="6"/>
      <c r="B2186" s="98" t="s">
        <v>2275</v>
      </c>
      <c r="C2186" s="99" t="s">
        <v>2218</v>
      </c>
      <c r="D2186" s="100" t="s">
        <v>2276</v>
      </c>
      <c r="E2186" s="66" t="s">
        <v>1841</v>
      </c>
      <c r="F2186" s="48"/>
      <c r="G2186" s="11" t="str">
        <f>IFERROR(INDEX('Loại môn học'!$A$3:$T$2001,MATCH($E2186,'Loại môn học'!$C$3:$C$2001,0),'Loại môn học'!$D$1),"")</f>
        <v>I</v>
      </c>
      <c r="H2186" s="10" t="str">
        <f>IFERROR(VALUE(MID(#REF!,8,1)),"")</f>
        <v/>
      </c>
      <c r="I2186" s="10" t="str">
        <f>IFERROR(INDEX('Loại môn học'!$A$3:$T$2001,MATCH($E2186,'Loại môn học'!$C$3:$C$2001,0),'Loại môn học'!$N$1),"")</f>
        <v>L</v>
      </c>
      <c r="J2186" s="10" t="str">
        <f>IF(COUNTIFS($E$3:E2186,E2186)=1,MAX($J$2:J2185)+1,"")</f>
        <v/>
      </c>
      <c r="K2186" s="6" t="str">
        <f t="shared" si="43"/>
        <v>2522100528Toán cao cấp 1-1-25 (ĐH20.05)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</row>
    <row r="2187" spans="1:13" ht="18.75" customHeight="1">
      <c r="A2187" s="6"/>
      <c r="B2187" s="98" t="s">
        <v>2277</v>
      </c>
      <c r="C2187" s="99" t="s">
        <v>2218</v>
      </c>
      <c r="D2187" s="100" t="s">
        <v>2278</v>
      </c>
      <c r="E2187" s="66" t="s">
        <v>1841</v>
      </c>
      <c r="F2187" s="48"/>
      <c r="G2187" s="11" t="str">
        <f>IFERROR(INDEX('Loại môn học'!$A$3:$T$2001,MATCH($E2187,'Loại môn học'!$C$3:$C$2001,0),'Loại môn học'!$D$1),"")</f>
        <v>I</v>
      </c>
      <c r="H2187" s="10" t="str">
        <f>IFERROR(VALUE(MID(#REF!,8,1)),"")</f>
        <v/>
      </c>
      <c r="I2187" s="10" t="str">
        <f>IFERROR(INDEX('Loại môn học'!$A$3:$T$2001,MATCH($E2187,'Loại môn học'!$C$3:$C$2001,0),'Loại môn học'!$N$1),"")</f>
        <v>L</v>
      </c>
      <c r="J2187" s="10" t="str">
        <f>IF(COUNTIFS($E$3:E2187,E2187)=1,MAX($J$2:J2186)+1,"")</f>
        <v/>
      </c>
      <c r="K2187" s="6" t="str">
        <f t="shared" si="43"/>
        <v>2522100035Toán cao cấp 1-1-25 (ĐH20.05)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</row>
    <row r="2188" spans="1:13" ht="18.75" customHeight="1">
      <c r="A2188" s="6"/>
      <c r="B2188" s="98" t="s">
        <v>2279</v>
      </c>
      <c r="C2188" s="99" t="s">
        <v>2218</v>
      </c>
      <c r="D2188" s="100" t="s">
        <v>2280</v>
      </c>
      <c r="E2188" s="66" t="s">
        <v>1841</v>
      </c>
      <c r="F2188" s="48"/>
      <c r="G2188" s="11" t="str">
        <f>IFERROR(INDEX('Loại môn học'!$A$3:$T$2001,MATCH($E2188,'Loại môn học'!$C$3:$C$2001,0),'Loại môn học'!$D$1),"")</f>
        <v>I</v>
      </c>
      <c r="H2188" s="10" t="str">
        <f>IFERROR(VALUE(MID(#REF!,8,1)),"")</f>
        <v/>
      </c>
      <c r="I2188" s="10" t="str">
        <f>IFERROR(INDEX('Loại môn học'!$A$3:$T$2001,MATCH($E2188,'Loại môn học'!$C$3:$C$2001,0),'Loại môn học'!$N$1),"")</f>
        <v>L</v>
      </c>
      <c r="J2188" s="10" t="str">
        <f>IF(COUNTIFS($E$3:E2188,E2188)=1,MAX($J$2:J2187)+1,"")</f>
        <v/>
      </c>
      <c r="K2188" s="6" t="str">
        <f t="shared" si="43"/>
        <v>2522100570Toán cao cấp 1-1-25 (ĐH20.05)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</row>
    <row r="2189" spans="1:13" ht="18.75" customHeight="1">
      <c r="A2189" s="6"/>
      <c r="B2189" s="98" t="s">
        <v>2281</v>
      </c>
      <c r="C2189" s="99" t="s">
        <v>2218</v>
      </c>
      <c r="D2189" s="100" t="s">
        <v>2282</v>
      </c>
      <c r="E2189" s="66" t="s">
        <v>1841</v>
      </c>
      <c r="F2189" s="48"/>
      <c r="G2189" s="11" t="str">
        <f>IFERROR(INDEX('Loại môn học'!$A$3:$T$2001,MATCH($E2189,'Loại môn học'!$C$3:$C$2001,0),'Loại môn học'!$D$1),"")</f>
        <v>I</v>
      </c>
      <c r="H2189" s="10" t="str">
        <f>IFERROR(VALUE(MID(#REF!,8,1)),"")</f>
        <v/>
      </c>
      <c r="I2189" s="10" t="str">
        <f>IFERROR(INDEX('Loại môn học'!$A$3:$T$2001,MATCH($E2189,'Loại môn học'!$C$3:$C$2001,0),'Loại môn học'!$N$1),"")</f>
        <v>L</v>
      </c>
      <c r="J2189" s="10" t="str">
        <f>IF(COUNTIFS($E$3:E2189,E2189)=1,MAX($J$2:J2188)+1,"")</f>
        <v/>
      </c>
      <c r="K2189" s="6" t="str">
        <f t="shared" si="43"/>
        <v>2522100029Toán cao cấp 1-1-25 (ĐH20.05)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</row>
    <row r="2190" spans="1:13" ht="18.75" customHeight="1">
      <c r="A2190" s="6"/>
      <c r="B2190" s="98" t="s">
        <v>2283</v>
      </c>
      <c r="C2190" s="99" t="s">
        <v>2218</v>
      </c>
      <c r="D2190" s="100" t="s">
        <v>2284</v>
      </c>
      <c r="E2190" s="66" t="s">
        <v>1841</v>
      </c>
      <c r="F2190" s="48"/>
      <c r="G2190" s="11" t="str">
        <f>IFERROR(INDEX('Loại môn học'!$A$3:$T$2001,MATCH($E2190,'Loại môn học'!$C$3:$C$2001,0),'Loại môn học'!$D$1),"")</f>
        <v>I</v>
      </c>
      <c r="H2190" s="10" t="str">
        <f>IFERROR(VALUE(MID(#REF!,8,1)),"")</f>
        <v/>
      </c>
      <c r="I2190" s="10" t="str">
        <f>IFERROR(INDEX('Loại môn học'!$A$3:$T$2001,MATCH($E2190,'Loại môn học'!$C$3:$C$2001,0),'Loại môn học'!$N$1),"")</f>
        <v>L</v>
      </c>
      <c r="J2190" s="10" t="str">
        <f>IF(COUNTIFS($E$3:E2190,E2190)=1,MAX($J$2:J2189)+1,"")</f>
        <v/>
      </c>
      <c r="K2190" s="6" t="str">
        <f t="shared" si="43"/>
        <v>2522100009Toán cao cấp 1-1-25 (ĐH20.05)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</row>
    <row r="2191" spans="1:13" ht="18.75" customHeight="1">
      <c r="A2191" s="6"/>
      <c r="B2191" s="98" t="s">
        <v>2285</v>
      </c>
      <c r="C2191" s="99" t="s">
        <v>2218</v>
      </c>
      <c r="D2191" s="100" t="s">
        <v>2286</v>
      </c>
      <c r="E2191" s="66" t="s">
        <v>1841</v>
      </c>
      <c r="F2191" s="48"/>
      <c r="G2191" s="11" t="str">
        <f>IFERROR(INDEX('Loại môn học'!$A$3:$T$2001,MATCH($E2191,'Loại môn học'!$C$3:$C$2001,0),'Loại môn học'!$D$1),"")</f>
        <v>I</v>
      </c>
      <c r="H2191" s="10" t="str">
        <f>IFERROR(VALUE(MID(#REF!,8,1)),"")</f>
        <v/>
      </c>
      <c r="I2191" s="10" t="str">
        <f>IFERROR(INDEX('Loại môn học'!$A$3:$T$2001,MATCH($E2191,'Loại môn học'!$C$3:$C$2001,0),'Loại môn học'!$N$1),"")</f>
        <v>L</v>
      </c>
      <c r="J2191" s="10" t="str">
        <f>IF(COUNTIFS($E$3:E2191,E2191)=1,MAX($J$2:J2190)+1,"")</f>
        <v/>
      </c>
      <c r="K2191" s="6" t="str">
        <f t="shared" si="43"/>
        <v>2522100588Toán cao cấp 1-1-25 (ĐH20.05)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</row>
    <row r="2192" spans="1:13" ht="18.75" customHeight="1">
      <c r="A2192" s="6"/>
      <c r="B2192" s="98" t="s">
        <v>2287</v>
      </c>
      <c r="C2192" s="99" t="s">
        <v>2218</v>
      </c>
      <c r="D2192" s="100" t="s">
        <v>2288</v>
      </c>
      <c r="E2192" s="66" t="s">
        <v>1841</v>
      </c>
      <c r="F2192" s="48"/>
      <c r="G2192" s="11" t="str">
        <f>IFERROR(INDEX('Loại môn học'!$A$3:$T$2001,MATCH($E2192,'Loại môn học'!$C$3:$C$2001,0),'Loại môn học'!$D$1),"")</f>
        <v>I</v>
      </c>
      <c r="H2192" s="10" t="str">
        <f>IFERROR(VALUE(MID(#REF!,8,1)),"")</f>
        <v/>
      </c>
      <c r="I2192" s="10" t="str">
        <f>IFERROR(INDEX('Loại môn học'!$A$3:$T$2001,MATCH($E2192,'Loại môn học'!$C$3:$C$2001,0),'Loại môn học'!$N$1),"")</f>
        <v>L</v>
      </c>
      <c r="J2192" s="10" t="str">
        <f>IF(COUNTIFS($E$3:E2192,E2192)=1,MAX($J$2:J2191)+1,"")</f>
        <v/>
      </c>
      <c r="K2192" s="6" t="str">
        <f t="shared" si="43"/>
        <v>2522100540Toán cao cấp 1-1-25 (ĐH20.05)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</row>
    <row r="2193" spans="1:13" ht="18.75" customHeight="1">
      <c r="A2193" s="6"/>
      <c r="B2193" s="98" t="s">
        <v>2289</v>
      </c>
      <c r="C2193" s="99" t="s">
        <v>2218</v>
      </c>
      <c r="D2193" s="100" t="s">
        <v>2290</v>
      </c>
      <c r="E2193" s="66" t="s">
        <v>1841</v>
      </c>
      <c r="F2193" s="48"/>
      <c r="G2193" s="11" t="str">
        <f>IFERROR(INDEX('Loại môn học'!$A$3:$T$2001,MATCH($E2193,'Loại môn học'!$C$3:$C$2001,0),'Loại môn học'!$D$1),"")</f>
        <v>I</v>
      </c>
      <c r="H2193" s="10" t="str">
        <f>IFERROR(VALUE(MID(#REF!,8,1)),"")</f>
        <v/>
      </c>
      <c r="I2193" s="10" t="str">
        <f>IFERROR(INDEX('Loại môn học'!$A$3:$T$2001,MATCH($E2193,'Loại môn học'!$C$3:$C$2001,0),'Loại môn học'!$N$1),"")</f>
        <v>L</v>
      </c>
      <c r="J2193" s="10" t="str">
        <f>IF(COUNTIFS($E$3:E2193,E2193)=1,MAX($J$2:J2192)+1,"")</f>
        <v/>
      </c>
      <c r="K2193" s="6" t="str">
        <f t="shared" si="43"/>
        <v>2522100122Toán cao cấp 1-1-25 (ĐH20.05)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</row>
    <row r="2194" spans="1:13" ht="18.75" customHeight="1">
      <c r="A2194" s="6"/>
      <c r="B2194" s="98" t="s">
        <v>2291</v>
      </c>
      <c r="C2194" s="99" t="s">
        <v>2218</v>
      </c>
      <c r="D2194" s="100" t="s">
        <v>2292</v>
      </c>
      <c r="E2194" s="66" t="s">
        <v>1841</v>
      </c>
      <c r="F2194" s="48"/>
      <c r="G2194" s="11" t="str">
        <f>IFERROR(INDEX('Loại môn học'!$A$3:$T$2001,MATCH($E2194,'Loại môn học'!$C$3:$C$2001,0),'Loại môn học'!$D$1),"")</f>
        <v>I</v>
      </c>
      <c r="H2194" s="10" t="str">
        <f>IFERROR(VALUE(MID(#REF!,8,1)),"")</f>
        <v/>
      </c>
      <c r="I2194" s="10" t="str">
        <f>IFERROR(INDEX('Loại môn học'!$A$3:$T$2001,MATCH($E2194,'Loại môn học'!$C$3:$C$2001,0),'Loại môn học'!$N$1),"")</f>
        <v>L</v>
      </c>
      <c r="J2194" s="10" t="str">
        <f>IF(COUNTIFS($E$3:E2194,E2194)=1,MAX($J$2:J2193)+1,"")</f>
        <v/>
      </c>
      <c r="K2194" s="6" t="str">
        <f t="shared" si="43"/>
        <v>2522100869Toán cao cấp 1-1-25 (ĐH20.05)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</row>
    <row r="2195" spans="1:13" ht="18.75" customHeight="1">
      <c r="A2195" s="6"/>
      <c r="B2195" s="98" t="s">
        <v>2293</v>
      </c>
      <c r="C2195" s="99" t="s">
        <v>2218</v>
      </c>
      <c r="D2195" s="100" t="s">
        <v>2294</v>
      </c>
      <c r="E2195" s="66" t="s">
        <v>1841</v>
      </c>
      <c r="F2195" s="48"/>
      <c r="G2195" s="11" t="str">
        <f>IFERROR(INDEX('Loại môn học'!$A$3:$T$2001,MATCH($E2195,'Loại môn học'!$C$3:$C$2001,0),'Loại môn học'!$D$1),"")</f>
        <v>I</v>
      </c>
      <c r="H2195" s="10" t="str">
        <f>IFERROR(VALUE(MID(#REF!,8,1)),"")</f>
        <v/>
      </c>
      <c r="I2195" s="10" t="str">
        <f>IFERROR(INDEX('Loại môn học'!$A$3:$T$2001,MATCH($E2195,'Loại môn học'!$C$3:$C$2001,0),'Loại môn học'!$N$1),"")</f>
        <v>L</v>
      </c>
      <c r="J2195" s="10" t="str">
        <f>IF(COUNTIFS($E$3:E2195,E2195)=1,MAX($J$2:J2194)+1,"")</f>
        <v/>
      </c>
      <c r="K2195" s="6" t="str">
        <f t="shared" si="43"/>
        <v>2522100319Toán cao cấp 1-1-25 (ĐH20.05)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</row>
    <row r="2196" spans="1:13" ht="18.75" customHeight="1">
      <c r="A2196" s="6"/>
      <c r="B2196" s="98" t="s">
        <v>2295</v>
      </c>
      <c r="C2196" s="99" t="s">
        <v>2218</v>
      </c>
      <c r="D2196" s="100" t="s">
        <v>2296</v>
      </c>
      <c r="E2196" s="66" t="s">
        <v>1841</v>
      </c>
      <c r="F2196" s="48"/>
      <c r="G2196" s="11" t="str">
        <f>IFERROR(INDEX('Loại môn học'!$A$3:$T$2001,MATCH($E2196,'Loại môn học'!$C$3:$C$2001,0),'Loại môn học'!$D$1),"")</f>
        <v>I</v>
      </c>
      <c r="H2196" s="10" t="str">
        <f>IFERROR(VALUE(MID(#REF!,8,1)),"")</f>
        <v/>
      </c>
      <c r="I2196" s="10" t="str">
        <f>IFERROR(INDEX('Loại môn học'!$A$3:$T$2001,MATCH($E2196,'Loại môn học'!$C$3:$C$2001,0),'Loại môn học'!$N$1),"")</f>
        <v>L</v>
      </c>
      <c r="J2196" s="10" t="str">
        <f>IF(COUNTIFS($E$3:E2196,E2196)=1,MAX($J$2:J2195)+1,"")</f>
        <v/>
      </c>
      <c r="K2196" s="6" t="str">
        <f t="shared" si="43"/>
        <v>2522100618Toán cao cấp 1-1-25 (ĐH20.05)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</row>
    <row r="2197" spans="1:13" ht="18.75" customHeight="1">
      <c r="A2197" s="6"/>
      <c r="B2197" s="98" t="s">
        <v>2297</v>
      </c>
      <c r="C2197" s="99" t="s">
        <v>2218</v>
      </c>
      <c r="D2197" s="100" t="s">
        <v>2214</v>
      </c>
      <c r="E2197" s="66" t="s">
        <v>1841</v>
      </c>
      <c r="F2197" s="48"/>
      <c r="G2197" s="11" t="str">
        <f>IFERROR(INDEX('Loại môn học'!$A$3:$T$2001,MATCH($E2197,'Loại môn học'!$C$3:$C$2001,0),'Loại môn học'!$D$1),"")</f>
        <v>I</v>
      </c>
      <c r="H2197" s="10" t="str">
        <f>IFERROR(VALUE(MID(#REF!,8,1)),"")</f>
        <v/>
      </c>
      <c r="I2197" s="10" t="str">
        <f>IFERROR(INDEX('Loại môn học'!$A$3:$T$2001,MATCH($E2197,'Loại môn học'!$C$3:$C$2001,0),'Loại môn học'!$N$1),"")</f>
        <v>L</v>
      </c>
      <c r="J2197" s="10" t="str">
        <f>IF(COUNTIFS($E$3:E2197,E2197)=1,MAX($J$2:J2196)+1,"")</f>
        <v/>
      </c>
      <c r="K2197" s="6" t="str">
        <f t="shared" si="43"/>
        <v>2522102040Toán cao cấp 1-1-25 (ĐH20.05)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</row>
    <row r="2198" spans="1:13" ht="18.75" customHeight="1">
      <c r="A2198" s="6"/>
      <c r="B2198" s="98" t="s">
        <v>2298</v>
      </c>
      <c r="C2198" s="99" t="s">
        <v>2218</v>
      </c>
      <c r="D2198" s="100" t="s">
        <v>2299</v>
      </c>
      <c r="E2198" s="66" t="s">
        <v>1841</v>
      </c>
      <c r="F2198" s="48"/>
      <c r="G2198" s="11" t="str">
        <f>IFERROR(INDEX('Loại môn học'!$A$3:$T$2001,MATCH($E2198,'Loại môn học'!$C$3:$C$2001,0),'Loại môn học'!$D$1),"")</f>
        <v>I</v>
      </c>
      <c r="H2198" s="10" t="str">
        <f>IFERROR(VALUE(MID(#REF!,8,1)),"")</f>
        <v/>
      </c>
      <c r="I2198" s="10" t="str">
        <f>IFERROR(INDEX('Loại môn học'!$A$3:$T$2001,MATCH($E2198,'Loại môn học'!$C$3:$C$2001,0),'Loại môn học'!$N$1),"")</f>
        <v>L</v>
      </c>
      <c r="J2198" s="10" t="str">
        <f>IF(COUNTIFS($E$3:E2198,E2198)=1,MAX($J$2:J2197)+1,"")</f>
        <v/>
      </c>
      <c r="K2198" s="6" t="str">
        <f t="shared" si="43"/>
        <v>2521102035Toán cao cấp 1-1-25 (ĐH20.05)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</row>
    <row r="2199" spans="1:13" ht="18.75" customHeight="1">
      <c r="A2199" s="6"/>
      <c r="B2199" s="98" t="s">
        <v>2300</v>
      </c>
      <c r="C2199" s="99" t="s">
        <v>2218</v>
      </c>
      <c r="D2199" s="100" t="s">
        <v>2301</v>
      </c>
      <c r="E2199" s="66" t="s">
        <v>1841</v>
      </c>
      <c r="F2199" s="48"/>
      <c r="G2199" s="11" t="str">
        <f>IFERROR(INDEX('Loại môn học'!$A$3:$T$2001,MATCH($E2199,'Loại môn học'!$C$3:$C$2001,0),'Loại môn học'!$D$1),"")</f>
        <v>I</v>
      </c>
      <c r="H2199" s="10" t="str">
        <f>IFERROR(VALUE(MID(#REF!,8,1)),"")</f>
        <v/>
      </c>
      <c r="I2199" s="10" t="str">
        <f>IFERROR(INDEX('Loại môn học'!$A$3:$T$2001,MATCH($E2199,'Loại môn học'!$C$3:$C$2001,0),'Loại môn học'!$N$1),"")</f>
        <v>L</v>
      </c>
      <c r="J2199" s="10" t="str">
        <f>IF(COUNTIFS($E$3:E2199,E2199)=1,MAX($J$2:J2198)+1,"")</f>
        <v/>
      </c>
      <c r="K2199" s="6" t="str">
        <f t="shared" si="43"/>
        <v>2522100657Toán cao cấp 1-1-25 (ĐH20.05)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</row>
    <row r="2200" spans="1:13" ht="18.75" customHeight="1">
      <c r="A2200" s="6"/>
      <c r="B2200" s="98" t="s">
        <v>2302</v>
      </c>
      <c r="C2200" s="99" t="s">
        <v>2218</v>
      </c>
      <c r="D2200" s="100" t="s">
        <v>2303</v>
      </c>
      <c r="E2200" s="66" t="s">
        <v>1841</v>
      </c>
      <c r="F2200" s="48"/>
      <c r="G2200" s="11" t="str">
        <f>IFERROR(INDEX('Loại môn học'!$A$3:$T$2001,MATCH($E2200,'Loại môn học'!$C$3:$C$2001,0),'Loại môn học'!$D$1),"")</f>
        <v>I</v>
      </c>
      <c r="H2200" s="10" t="str">
        <f>IFERROR(VALUE(MID(#REF!,8,1)),"")</f>
        <v/>
      </c>
      <c r="I2200" s="10" t="str">
        <f>IFERROR(INDEX('Loại môn học'!$A$3:$T$2001,MATCH($E2200,'Loại môn học'!$C$3:$C$2001,0),'Loại môn học'!$N$1),"")</f>
        <v>L</v>
      </c>
      <c r="J2200" s="10" t="str">
        <f>IF(COUNTIFS($E$3:E2200,E2200)=1,MAX($J$2:J2199)+1,"")</f>
        <v/>
      </c>
      <c r="K2200" s="6" t="str">
        <f t="shared" si="43"/>
        <v>2522100710Toán cao cấp 1-1-25 (ĐH20.05)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</row>
    <row r="2201" spans="1:13" ht="18.75" customHeight="1">
      <c r="A2201" s="6"/>
      <c r="B2201" s="98" t="s">
        <v>2217</v>
      </c>
      <c r="C2201" s="99" t="s">
        <v>2218</v>
      </c>
      <c r="D2201" s="100" t="s">
        <v>2219</v>
      </c>
      <c r="E2201" s="48" t="s">
        <v>1850</v>
      </c>
      <c r="F2201" s="48"/>
      <c r="G2201" s="11" t="str">
        <f>IFERROR(INDEX('Loại môn học'!$A$3:$T$2001,MATCH($E2201,'Loại môn học'!$C$3:$C$2001,0),'Loại môn học'!$D$1),"")</f>
        <v>I</v>
      </c>
      <c r="H2201" s="10" t="str">
        <f>IFERROR(VALUE(MID(#REF!,8,1)),"")</f>
        <v/>
      </c>
      <c r="I2201" s="10" t="str">
        <f>IFERROR(INDEX('Loại môn học'!$A$3:$T$2001,MATCH($E2201,'Loại môn học'!$C$3:$C$2001,0),'Loại môn học'!$N$1),"")</f>
        <v>L</v>
      </c>
      <c r="J2201" s="10">
        <f>IF(COUNTIFS($E$3:E2201,E2201)=1,MAX($J$2:J2200)+1,"")</f>
        <v>58</v>
      </c>
      <c r="K2201" s="6" t="str">
        <f t="shared" si="43"/>
        <v>2522100162Vật lý đại cương-1-25 (ĐH20.03)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</row>
    <row r="2202" spans="1:13" ht="18.75" customHeight="1">
      <c r="A2202" s="6"/>
      <c r="B2202" s="98" t="s">
        <v>2220</v>
      </c>
      <c r="C2202" s="99" t="s">
        <v>2218</v>
      </c>
      <c r="D2202" s="100" t="s">
        <v>2221</v>
      </c>
      <c r="E2202" s="48" t="s">
        <v>1850</v>
      </c>
      <c r="F2202" s="48"/>
      <c r="G2202" s="11" t="str">
        <f>IFERROR(INDEX('Loại môn học'!$A$3:$T$2001,MATCH($E2202,'Loại môn học'!$C$3:$C$2001,0),'Loại môn học'!$D$1),"")</f>
        <v>I</v>
      </c>
      <c r="H2202" s="10" t="str">
        <f>IFERROR(VALUE(MID(#REF!,8,1)),"")</f>
        <v/>
      </c>
      <c r="I2202" s="10" t="str">
        <f>IFERROR(INDEX('Loại môn học'!$A$3:$T$2001,MATCH($E2202,'Loại môn học'!$C$3:$C$2001,0),'Loại môn học'!$N$1),"")</f>
        <v>L</v>
      </c>
      <c r="J2202" s="10" t="str">
        <f>IF(COUNTIFS($E$3:E2202,E2202)=1,MAX($J$2:J2201)+1,"")</f>
        <v/>
      </c>
      <c r="K2202" s="6" t="str">
        <f t="shared" si="43"/>
        <v>2522100408Vật lý đại cương-1-25 (ĐH20.03)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</row>
    <row r="2203" spans="1:13" ht="18.75" customHeight="1">
      <c r="A2203" s="6"/>
      <c r="B2203" s="98" t="s">
        <v>2222</v>
      </c>
      <c r="C2203" s="99" t="s">
        <v>2218</v>
      </c>
      <c r="D2203" s="100" t="s">
        <v>2223</v>
      </c>
      <c r="E2203" s="48" t="s">
        <v>1850</v>
      </c>
      <c r="F2203" s="48"/>
      <c r="G2203" s="11" t="str">
        <f>IFERROR(INDEX('Loại môn học'!$A$3:$T$2001,MATCH($E2203,'Loại môn học'!$C$3:$C$2001,0),'Loại môn học'!$D$1),"")</f>
        <v>I</v>
      </c>
      <c r="H2203" s="10" t="str">
        <f>IFERROR(VALUE(MID(#REF!,8,1)),"")</f>
        <v/>
      </c>
      <c r="I2203" s="10" t="str">
        <f>IFERROR(INDEX('Loại môn học'!$A$3:$T$2001,MATCH($E2203,'Loại môn học'!$C$3:$C$2001,0),'Loại môn học'!$N$1),"")</f>
        <v>L</v>
      </c>
      <c r="J2203" s="10" t="str">
        <f>IF(COUNTIFS($E$3:E2203,E2203)=1,MAX($J$2:J2202)+1,"")</f>
        <v/>
      </c>
      <c r="K2203" s="6" t="str">
        <f t="shared" si="43"/>
        <v>2522100516Vật lý đại cương-1-25 (ĐH20.03)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</row>
    <row r="2204" spans="1:13" ht="18.75" customHeight="1">
      <c r="A2204" s="6"/>
      <c r="B2204" s="98" t="s">
        <v>2224</v>
      </c>
      <c r="C2204" s="99" t="s">
        <v>2218</v>
      </c>
      <c r="D2204" s="100" t="s">
        <v>2225</v>
      </c>
      <c r="E2204" s="48" t="s">
        <v>1850</v>
      </c>
      <c r="F2204" s="48"/>
      <c r="G2204" s="11" t="str">
        <f>IFERROR(INDEX('Loại môn học'!$A$3:$T$2001,MATCH($E2204,'Loại môn học'!$C$3:$C$2001,0),'Loại môn học'!$D$1),"")</f>
        <v>I</v>
      </c>
      <c r="H2204" s="10" t="str">
        <f>IFERROR(VALUE(MID(#REF!,8,1)),"")</f>
        <v/>
      </c>
      <c r="I2204" s="10" t="str">
        <f>IFERROR(INDEX('Loại môn học'!$A$3:$T$2001,MATCH($E2204,'Loại môn học'!$C$3:$C$2001,0),'Loại môn học'!$N$1),"")</f>
        <v>L</v>
      </c>
      <c r="J2204" s="10" t="str">
        <f>IF(COUNTIFS($E$3:E2204,E2204)=1,MAX($J$2:J2203)+1,"")</f>
        <v/>
      </c>
      <c r="K2204" s="6" t="str">
        <f t="shared" si="43"/>
        <v>2522100010Vật lý đại cương-1-25 (ĐH20.03)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</row>
    <row r="2205" spans="1:13" ht="18.75" customHeight="1">
      <c r="A2205" s="6"/>
      <c r="B2205" s="98" t="s">
        <v>2226</v>
      </c>
      <c r="C2205" s="99" t="s">
        <v>2218</v>
      </c>
      <c r="D2205" s="100" t="s">
        <v>2227</v>
      </c>
      <c r="E2205" s="48" t="s">
        <v>1850</v>
      </c>
      <c r="F2205" s="48"/>
      <c r="G2205" s="11" t="str">
        <f>IFERROR(INDEX('Loại môn học'!$A$3:$T$2001,MATCH($E2205,'Loại môn học'!$C$3:$C$2001,0),'Loại môn học'!$D$1),"")</f>
        <v>I</v>
      </c>
      <c r="H2205" s="10" t="str">
        <f>IFERROR(VALUE(MID(#REF!,8,1)),"")</f>
        <v/>
      </c>
      <c r="I2205" s="10" t="str">
        <f>IFERROR(INDEX('Loại môn học'!$A$3:$T$2001,MATCH($E2205,'Loại môn học'!$C$3:$C$2001,0),'Loại môn học'!$N$1),"")</f>
        <v>L</v>
      </c>
      <c r="J2205" s="10" t="str">
        <f>IF(COUNTIFS($E$3:E2205,E2205)=1,MAX($J$2:J2204)+1,"")</f>
        <v/>
      </c>
      <c r="K2205" s="6" t="str">
        <f t="shared" si="43"/>
        <v>2522100607Vật lý đại cương-1-25 (ĐH20.03)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</row>
    <row r="2206" spans="1:13" ht="18.75" customHeight="1">
      <c r="A2206" s="6"/>
      <c r="B2206" s="98" t="s">
        <v>2228</v>
      </c>
      <c r="C2206" s="99" t="s">
        <v>2218</v>
      </c>
      <c r="D2206" s="100" t="s">
        <v>2229</v>
      </c>
      <c r="E2206" s="48" t="s">
        <v>1850</v>
      </c>
      <c r="F2206" s="48"/>
      <c r="G2206" s="11" t="str">
        <f>IFERROR(INDEX('Loại môn học'!$A$3:$T$2001,MATCH($E2206,'Loại môn học'!$C$3:$C$2001,0),'Loại môn học'!$D$1),"")</f>
        <v>I</v>
      </c>
      <c r="H2206" s="10" t="str">
        <f>IFERROR(VALUE(MID(#REF!,8,1)),"")</f>
        <v/>
      </c>
      <c r="I2206" s="10" t="str">
        <f>IFERROR(INDEX('Loại môn học'!$A$3:$T$2001,MATCH($E2206,'Loại môn học'!$C$3:$C$2001,0),'Loại môn học'!$N$1),"")</f>
        <v>L</v>
      </c>
      <c r="J2206" s="10" t="str">
        <f>IF(COUNTIFS($E$3:E2206,E2206)=1,MAX($J$2:J2205)+1,"")</f>
        <v/>
      </c>
      <c r="K2206" s="6" t="str">
        <f t="shared" si="43"/>
        <v>2522100539Vật lý đại cương-1-25 (ĐH20.03)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</row>
    <row r="2207" spans="1:13" ht="18.75" customHeight="1">
      <c r="A2207" s="6"/>
      <c r="B2207" s="98" t="s">
        <v>2230</v>
      </c>
      <c r="C2207" s="99" t="s">
        <v>2218</v>
      </c>
      <c r="D2207" s="100" t="s">
        <v>2231</v>
      </c>
      <c r="E2207" s="48" t="s">
        <v>1850</v>
      </c>
      <c r="F2207" s="48"/>
      <c r="G2207" s="11" t="str">
        <f>IFERROR(INDEX('Loại môn học'!$A$3:$T$2001,MATCH($E2207,'Loại môn học'!$C$3:$C$2001,0),'Loại môn học'!$D$1),"")</f>
        <v>I</v>
      </c>
      <c r="H2207" s="10" t="str">
        <f>IFERROR(VALUE(MID(#REF!,8,1)),"")</f>
        <v/>
      </c>
      <c r="I2207" s="10" t="str">
        <f>IFERROR(INDEX('Loại môn học'!$A$3:$T$2001,MATCH($E2207,'Loại môn học'!$C$3:$C$2001,0),'Loại môn học'!$N$1),"")</f>
        <v>L</v>
      </c>
      <c r="J2207" s="10" t="str">
        <f>IF(COUNTIFS($E$3:E2207,E2207)=1,MAX($J$2:J2206)+1,"")</f>
        <v/>
      </c>
      <c r="K2207" s="6" t="str">
        <f t="shared" si="43"/>
        <v>2522100824Vật lý đại cương-1-25 (ĐH20.03)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</row>
    <row r="2208" spans="1:13" ht="18.75" customHeight="1">
      <c r="A2208" s="6"/>
      <c r="B2208" s="98" t="s">
        <v>2232</v>
      </c>
      <c r="C2208" s="99" t="s">
        <v>2218</v>
      </c>
      <c r="D2208" s="100" t="s">
        <v>2233</v>
      </c>
      <c r="E2208" s="48" t="s">
        <v>1850</v>
      </c>
      <c r="F2208" s="48"/>
      <c r="G2208" s="11" t="str">
        <f>IFERROR(INDEX('Loại môn học'!$A$3:$T$2001,MATCH($E2208,'Loại môn học'!$C$3:$C$2001,0),'Loại môn học'!$D$1),"")</f>
        <v>I</v>
      </c>
      <c r="H2208" s="10" t="str">
        <f>IFERROR(VALUE(MID(#REF!,8,1)),"")</f>
        <v/>
      </c>
      <c r="I2208" s="10" t="str">
        <f>IFERROR(INDEX('Loại môn học'!$A$3:$T$2001,MATCH($E2208,'Loại môn học'!$C$3:$C$2001,0),'Loại môn học'!$N$1),"")</f>
        <v>L</v>
      </c>
      <c r="J2208" s="10" t="str">
        <f>IF(COUNTIFS($E$3:E2208,E2208)=1,MAX($J$2:J2207)+1,"")</f>
        <v/>
      </c>
      <c r="K2208" s="6" t="str">
        <f t="shared" si="43"/>
        <v>2522100619Vật lý đại cương-1-25 (ĐH20.03)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</row>
    <row r="2209" spans="1:13" ht="18.75" customHeight="1">
      <c r="A2209" s="6"/>
      <c r="B2209" s="98" t="s">
        <v>2234</v>
      </c>
      <c r="C2209" s="99" t="s">
        <v>2218</v>
      </c>
      <c r="D2209" s="100" t="s">
        <v>2235</v>
      </c>
      <c r="E2209" s="48" t="s">
        <v>1850</v>
      </c>
      <c r="F2209" s="48"/>
      <c r="G2209" s="11" t="str">
        <f>IFERROR(INDEX('Loại môn học'!$A$3:$T$2001,MATCH($E2209,'Loại môn học'!$C$3:$C$2001,0),'Loại môn học'!$D$1),"")</f>
        <v>I</v>
      </c>
      <c r="H2209" s="10" t="str">
        <f>IFERROR(VALUE(MID(#REF!,8,1)),"")</f>
        <v/>
      </c>
      <c r="I2209" s="10" t="str">
        <f>IFERROR(INDEX('Loại môn học'!$A$3:$T$2001,MATCH($E2209,'Loại môn học'!$C$3:$C$2001,0),'Loại môn học'!$N$1),"")</f>
        <v>L</v>
      </c>
      <c r="J2209" s="10" t="str">
        <f>IF(COUNTIFS($E$3:E2209,E2209)=1,MAX($J$2:J2208)+1,"")</f>
        <v/>
      </c>
      <c r="K2209" s="6" t="str">
        <f t="shared" si="43"/>
        <v>2522100483Vật lý đại cương-1-25 (ĐH20.03)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</row>
    <row r="2210" spans="1:13" ht="18.75" customHeight="1">
      <c r="A2210" s="6"/>
      <c r="B2210" s="98" t="s">
        <v>2236</v>
      </c>
      <c r="C2210" s="99" t="s">
        <v>2218</v>
      </c>
      <c r="D2210" s="100" t="s">
        <v>2237</v>
      </c>
      <c r="E2210" s="48" t="s">
        <v>1850</v>
      </c>
      <c r="F2210" s="48"/>
      <c r="G2210" s="11" t="str">
        <f>IFERROR(INDEX('Loại môn học'!$A$3:$T$2001,MATCH($E2210,'Loại môn học'!$C$3:$C$2001,0),'Loại môn học'!$D$1),"")</f>
        <v>I</v>
      </c>
      <c r="H2210" s="10" t="str">
        <f>IFERROR(VALUE(MID(#REF!,8,1)),"")</f>
        <v/>
      </c>
      <c r="I2210" s="10" t="str">
        <f>IFERROR(INDEX('Loại môn học'!$A$3:$T$2001,MATCH($E2210,'Loại môn học'!$C$3:$C$2001,0),'Loại môn học'!$N$1),"")</f>
        <v>L</v>
      </c>
      <c r="J2210" s="10" t="str">
        <f>IF(COUNTIFS($E$3:E2210,E2210)=1,MAX($J$2:J2209)+1,"")</f>
        <v/>
      </c>
      <c r="K2210" s="6" t="str">
        <f t="shared" si="43"/>
        <v>2522100733Vật lý đại cương-1-25 (ĐH20.03)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</row>
    <row r="2211" spans="1:13" ht="18.75" customHeight="1">
      <c r="A2211" s="6"/>
      <c r="B2211" s="98" t="s">
        <v>2238</v>
      </c>
      <c r="C2211" s="99" t="s">
        <v>2218</v>
      </c>
      <c r="D2211" s="100" t="s">
        <v>2239</v>
      </c>
      <c r="E2211" s="48" t="s">
        <v>1850</v>
      </c>
      <c r="F2211" s="48"/>
      <c r="G2211" s="11" t="str">
        <f>IFERROR(INDEX('Loại môn học'!$A$3:$T$2001,MATCH($E2211,'Loại môn học'!$C$3:$C$2001,0),'Loại môn học'!$D$1),"")</f>
        <v>I</v>
      </c>
      <c r="H2211" s="10" t="str">
        <f>IFERROR(VALUE(MID(#REF!,8,1)),"")</f>
        <v/>
      </c>
      <c r="I2211" s="10" t="str">
        <f>IFERROR(INDEX('Loại môn học'!$A$3:$T$2001,MATCH($E2211,'Loại môn học'!$C$3:$C$2001,0),'Loại môn học'!$N$1),"")</f>
        <v>L</v>
      </c>
      <c r="J2211" s="10" t="str">
        <f>IF(COUNTIFS($E$3:E2211,E2211)=1,MAX($J$2:J2210)+1,"")</f>
        <v/>
      </c>
      <c r="K2211" s="6" t="str">
        <f t="shared" si="43"/>
        <v>2522100925Vật lý đại cương-1-25 (ĐH20.03)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</row>
    <row r="2212" spans="1:13" ht="18.75" customHeight="1">
      <c r="A2212" s="6"/>
      <c r="B2212" s="98" t="s">
        <v>2240</v>
      </c>
      <c r="C2212" s="99" t="s">
        <v>2218</v>
      </c>
      <c r="D2212" s="100" t="s">
        <v>2241</v>
      </c>
      <c r="E2212" s="48" t="s">
        <v>1850</v>
      </c>
      <c r="F2212" s="48"/>
      <c r="G2212" s="11" t="str">
        <f>IFERROR(INDEX('Loại môn học'!$A$3:$T$2001,MATCH($E2212,'Loại môn học'!$C$3:$C$2001,0),'Loại môn học'!$D$1),"")</f>
        <v>I</v>
      </c>
      <c r="H2212" s="10" t="str">
        <f>IFERROR(VALUE(MID(#REF!,8,1)),"")</f>
        <v/>
      </c>
      <c r="I2212" s="10" t="str">
        <f>IFERROR(INDEX('Loại môn học'!$A$3:$T$2001,MATCH($E2212,'Loại môn học'!$C$3:$C$2001,0),'Loại môn học'!$N$1),"")</f>
        <v>L</v>
      </c>
      <c r="J2212" s="10" t="str">
        <f>IF(COUNTIFS($E$3:E2212,E2212)=1,MAX($J$2:J2211)+1,"")</f>
        <v/>
      </c>
      <c r="K2212" s="6" t="str">
        <f t="shared" si="43"/>
        <v>2522100797Vật lý đại cương-1-25 (ĐH20.03)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</row>
    <row r="2213" spans="1:13" ht="18.75" customHeight="1">
      <c r="A2213" s="6"/>
      <c r="B2213" s="98" t="s">
        <v>2242</v>
      </c>
      <c r="C2213" s="99" t="s">
        <v>2218</v>
      </c>
      <c r="D2213" s="100" t="s">
        <v>2243</v>
      </c>
      <c r="E2213" s="48" t="s">
        <v>1850</v>
      </c>
      <c r="F2213" s="48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43"/>
        <v>2522100886Vật lý đại cương-1-25 (ĐH20.03)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</row>
    <row r="2214" spans="1:13" ht="18.75" customHeight="1">
      <c r="A2214" s="6"/>
      <c r="B2214" s="98" t="s">
        <v>2244</v>
      </c>
      <c r="C2214" s="99" t="s">
        <v>2218</v>
      </c>
      <c r="D2214" s="100" t="s">
        <v>2245</v>
      </c>
      <c r="E2214" s="48" t="s">
        <v>1850</v>
      </c>
      <c r="F2214" s="48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43"/>
        <v>2521100449Vật lý đại cương-1-25 (ĐH20.03)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</row>
    <row r="2215" spans="1:13" ht="18.75" customHeight="1">
      <c r="A2215" s="6"/>
      <c r="B2215" s="101" t="s">
        <v>2246</v>
      </c>
      <c r="C2215" s="99" t="s">
        <v>2218</v>
      </c>
      <c r="D2215" s="100" t="s">
        <v>2247</v>
      </c>
      <c r="E2215" s="48" t="s">
        <v>1850</v>
      </c>
      <c r="F2215" s="48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43"/>
        <v>2522100471Vật lý đại cương-1-25 (ĐH20.03)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</row>
    <row r="2216" spans="1:13" ht="18.75" customHeight="1">
      <c r="A2216" s="6"/>
      <c r="B2216" s="98" t="s">
        <v>2248</v>
      </c>
      <c r="C2216" s="99" t="s">
        <v>2218</v>
      </c>
      <c r="D2216" s="100" t="s">
        <v>2249</v>
      </c>
      <c r="E2216" s="48" t="s">
        <v>1850</v>
      </c>
      <c r="F2216" s="48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43"/>
        <v>2522100968Vật lý đại cương-1-25 (ĐH20.03)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</row>
    <row r="2217" spans="1:13" ht="18.75" customHeight="1">
      <c r="A2217" s="6"/>
      <c r="B2217" s="98" t="s">
        <v>2250</v>
      </c>
      <c r="C2217" s="99" t="s">
        <v>2218</v>
      </c>
      <c r="D2217" s="100" t="s">
        <v>2251</v>
      </c>
      <c r="E2217" s="48" t="s">
        <v>1850</v>
      </c>
      <c r="F2217" s="48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43"/>
        <v>2522100501Vật lý đại cương-1-25 (ĐH20.03)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</row>
    <row r="2218" spans="1:13" ht="18.75" customHeight="1">
      <c r="A2218" s="6"/>
      <c r="B2218" s="98" t="s">
        <v>2252</v>
      </c>
      <c r="C2218" s="99" t="s">
        <v>2218</v>
      </c>
      <c r="D2218" s="100" t="s">
        <v>2253</v>
      </c>
      <c r="E2218" s="48" t="s">
        <v>1850</v>
      </c>
      <c r="F2218" s="48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43"/>
        <v>2522100807Vật lý đại cương-1-25 (ĐH20.03)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</row>
    <row r="2219" spans="1:13" ht="18.75" customHeight="1">
      <c r="A2219" s="6"/>
      <c r="B2219" s="98" t="s">
        <v>2254</v>
      </c>
      <c r="C2219" s="99" t="s">
        <v>2218</v>
      </c>
      <c r="D2219" s="100" t="s">
        <v>2255</v>
      </c>
      <c r="E2219" s="48" t="s">
        <v>1850</v>
      </c>
      <c r="F2219" s="48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43"/>
        <v>2522100735Vật lý đại cương-1-25 (ĐH20.03)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</row>
    <row r="2220" spans="1:13" ht="18.75" customHeight="1">
      <c r="A2220" s="6"/>
      <c r="B2220" s="98" t="s">
        <v>2256</v>
      </c>
      <c r="C2220" s="99" t="s">
        <v>2218</v>
      </c>
      <c r="D2220" s="100" t="s">
        <v>2257</v>
      </c>
      <c r="E2220" s="48" t="s">
        <v>1850</v>
      </c>
      <c r="F2220" s="48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43"/>
        <v>2522100128Vật lý đại cương-1-25 (ĐH20.03)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</row>
    <row r="2221" spans="1:13" ht="18.75" customHeight="1">
      <c r="A2221" s="6"/>
      <c r="B2221" s="98" t="s">
        <v>2258</v>
      </c>
      <c r="C2221" s="99" t="s">
        <v>2218</v>
      </c>
      <c r="D2221" s="100" t="s">
        <v>2259</v>
      </c>
      <c r="E2221" s="48" t="s">
        <v>1850</v>
      </c>
      <c r="F2221" s="48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43"/>
        <v>2522100721Vật lý đại cương-1-25 (ĐH20.03)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</row>
    <row r="2222" spans="1:13" ht="18.75" customHeight="1">
      <c r="A2222" s="6"/>
      <c r="B2222" s="98" t="s">
        <v>2260</v>
      </c>
      <c r="C2222" s="99" t="s">
        <v>2218</v>
      </c>
      <c r="D2222" s="100" t="s">
        <v>2261</v>
      </c>
      <c r="E2222" s="48" t="s">
        <v>1850</v>
      </c>
      <c r="F2222" s="48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43"/>
        <v>2522100625Vật lý đại cương-1-25 (ĐH20.03)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</row>
    <row r="2223" spans="1:13" ht="18.75" customHeight="1">
      <c r="A2223" s="6"/>
      <c r="B2223" s="98" t="s">
        <v>2262</v>
      </c>
      <c r="C2223" s="99" t="s">
        <v>2218</v>
      </c>
      <c r="D2223" s="100" t="s">
        <v>2263</v>
      </c>
      <c r="E2223" s="48" t="s">
        <v>1850</v>
      </c>
      <c r="F2223" s="48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43"/>
        <v>2522100783Vật lý đại cương-1-25 (ĐH20.03)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</row>
    <row r="2224" spans="1:13" ht="18.75" customHeight="1">
      <c r="A2224" s="6"/>
      <c r="B2224" s="98" t="s">
        <v>2264</v>
      </c>
      <c r="C2224" s="99" t="s">
        <v>2218</v>
      </c>
      <c r="D2224" s="100" t="s">
        <v>2265</v>
      </c>
      <c r="E2224" s="48" t="s">
        <v>1850</v>
      </c>
      <c r="F2224" s="48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43"/>
        <v>2521100901Vật lý đại cương-1-25 (ĐH20.03)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</row>
    <row r="2225" spans="1:13" ht="18.75" customHeight="1">
      <c r="A2225" s="6"/>
      <c r="B2225" s="98" t="s">
        <v>2266</v>
      </c>
      <c r="C2225" s="99" t="s">
        <v>2218</v>
      </c>
      <c r="D2225" s="100" t="s">
        <v>2267</v>
      </c>
      <c r="E2225" s="48" t="s">
        <v>1850</v>
      </c>
      <c r="F2225" s="48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43"/>
        <v>2522100911Vật lý đại cương-1-25 (ĐH20.03)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</row>
    <row r="2226" spans="1:13" ht="18.75" customHeight="1">
      <c r="A2226" s="6"/>
      <c r="B2226" s="98" t="s">
        <v>2268</v>
      </c>
      <c r="C2226" s="99" t="s">
        <v>2218</v>
      </c>
      <c r="D2226" s="100" t="s">
        <v>2269</v>
      </c>
      <c r="E2226" s="48" t="s">
        <v>1850</v>
      </c>
      <c r="F2226" s="48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43"/>
        <v>2522100754Vật lý đại cương-1-25 (ĐH20.03)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</row>
    <row r="2227" spans="1:13" ht="18.75" customHeight="1">
      <c r="A2227" s="6"/>
      <c r="B2227" s="98" t="s">
        <v>2270</v>
      </c>
      <c r="C2227" s="99" t="s">
        <v>2218</v>
      </c>
      <c r="D2227" s="100" t="s">
        <v>2271</v>
      </c>
      <c r="E2227" s="48" t="s">
        <v>1850</v>
      </c>
      <c r="F2227" s="48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43"/>
        <v>2522100745Vật lý đại cương-1-25 (ĐH20.03)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</row>
    <row r="2228" spans="1:13" ht="18.75" customHeight="1">
      <c r="A2228" s="6"/>
      <c r="B2228" s="98" t="s">
        <v>2272</v>
      </c>
      <c r="C2228" s="99" t="s">
        <v>2218</v>
      </c>
      <c r="D2228" s="100" t="s">
        <v>2273</v>
      </c>
      <c r="E2228" s="48" t="s">
        <v>1850</v>
      </c>
      <c r="F2228" s="48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43"/>
        <v>2522100770Vật lý đại cương-1-25 (ĐH20.03)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</row>
    <row r="2229" spans="1:13" ht="18.75" customHeight="1">
      <c r="A2229" s="6"/>
      <c r="B2229" s="98" t="s">
        <v>2274</v>
      </c>
      <c r="C2229" s="99" t="s">
        <v>2218</v>
      </c>
      <c r="D2229" s="100" t="s">
        <v>1082</v>
      </c>
      <c r="E2229" s="48" t="s">
        <v>1850</v>
      </c>
      <c r="F2229" s="48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43"/>
        <v>2522100017Vật lý đại cương-1-25 (ĐH20.03)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</row>
    <row r="2230" spans="1:13" ht="18.75" customHeight="1">
      <c r="A2230" s="6"/>
      <c r="B2230" s="98" t="s">
        <v>2275</v>
      </c>
      <c r="C2230" s="99" t="s">
        <v>2218</v>
      </c>
      <c r="D2230" s="100" t="s">
        <v>2276</v>
      </c>
      <c r="E2230" s="48" t="s">
        <v>1850</v>
      </c>
      <c r="F2230" s="48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43"/>
        <v>2522100528Vật lý đại cương-1-25 (ĐH20.03)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</row>
    <row r="2231" spans="1:13" ht="18.75" customHeight="1">
      <c r="A2231" s="6"/>
      <c r="B2231" s="98" t="s">
        <v>2277</v>
      </c>
      <c r="C2231" s="99" t="s">
        <v>2218</v>
      </c>
      <c r="D2231" s="100" t="s">
        <v>2278</v>
      </c>
      <c r="E2231" s="48" t="s">
        <v>1850</v>
      </c>
      <c r="F2231" s="48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43"/>
        <v>2522100035Vật lý đại cương-1-25 (ĐH20.03)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</row>
    <row r="2232" spans="1:13" ht="18.75" customHeight="1">
      <c r="A2232" s="6"/>
      <c r="B2232" s="98" t="s">
        <v>2279</v>
      </c>
      <c r="C2232" s="99" t="s">
        <v>2218</v>
      </c>
      <c r="D2232" s="100" t="s">
        <v>2280</v>
      </c>
      <c r="E2232" s="48" t="s">
        <v>1850</v>
      </c>
      <c r="F2232" s="48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43"/>
        <v>2522100570Vật lý đại cương-1-25 (ĐH20.03)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</row>
    <row r="2233" spans="1:13" ht="18.75" customHeight="1">
      <c r="A2233" s="6"/>
      <c r="B2233" s="98" t="s">
        <v>2281</v>
      </c>
      <c r="C2233" s="99" t="s">
        <v>2218</v>
      </c>
      <c r="D2233" s="100" t="s">
        <v>2282</v>
      </c>
      <c r="E2233" s="48" t="s">
        <v>1850</v>
      </c>
      <c r="F2233" s="48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43"/>
        <v>2522100029Vật lý đại cương-1-25 (ĐH20.03)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</row>
    <row r="2234" spans="1:13" ht="18.75" customHeight="1">
      <c r="A2234" s="6"/>
      <c r="B2234" s="98" t="s">
        <v>2283</v>
      </c>
      <c r="C2234" s="99" t="s">
        <v>2218</v>
      </c>
      <c r="D2234" s="100" t="s">
        <v>2284</v>
      </c>
      <c r="E2234" s="48" t="s">
        <v>1850</v>
      </c>
      <c r="F2234" s="48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43"/>
        <v>2522100009Vật lý đại cương-1-25 (ĐH20.03)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</row>
    <row r="2235" spans="1:13" ht="18.75" customHeight="1">
      <c r="A2235" s="6"/>
      <c r="B2235" s="98" t="s">
        <v>2285</v>
      </c>
      <c r="C2235" s="99" t="s">
        <v>2218</v>
      </c>
      <c r="D2235" s="100" t="s">
        <v>2286</v>
      </c>
      <c r="E2235" s="48" t="s">
        <v>1850</v>
      </c>
      <c r="F2235" s="48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43"/>
        <v>2522100588Vật lý đại cương-1-25 (ĐH20.03)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</row>
    <row r="2236" spans="1:13" ht="18.75" customHeight="1">
      <c r="A2236" s="6"/>
      <c r="B2236" s="98" t="s">
        <v>2287</v>
      </c>
      <c r="C2236" s="99" t="s">
        <v>2218</v>
      </c>
      <c r="D2236" s="100" t="s">
        <v>2288</v>
      </c>
      <c r="E2236" s="48" t="s">
        <v>1850</v>
      </c>
      <c r="F2236" s="48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43"/>
        <v>2522100540Vật lý đại cương-1-25 (ĐH20.03)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</row>
    <row r="2237" spans="1:13" ht="18.75" customHeight="1">
      <c r="A2237" s="6"/>
      <c r="B2237" s="98" t="s">
        <v>2289</v>
      </c>
      <c r="C2237" s="99" t="s">
        <v>2218</v>
      </c>
      <c r="D2237" s="100" t="s">
        <v>2290</v>
      </c>
      <c r="E2237" s="48" t="s">
        <v>1850</v>
      </c>
      <c r="F2237" s="48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 t="str">
        <f>IF(COUNTIFS($E$3:E2237,E2237)=1,MAX($J$2:J2236)+1,"")</f>
        <v/>
      </c>
      <c r="K2237" s="6" t="str">
        <f t="shared" ref="K2237:K2300" si="44">B2237&amp;E2237</f>
        <v>2522100122Vật lý đại cương-1-25 (ĐH20.03)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</row>
    <row r="2238" spans="1:13" ht="18.75" customHeight="1">
      <c r="A2238" s="6"/>
      <c r="B2238" s="98" t="s">
        <v>2291</v>
      </c>
      <c r="C2238" s="99" t="s">
        <v>2218</v>
      </c>
      <c r="D2238" s="100" t="s">
        <v>2292</v>
      </c>
      <c r="E2238" s="48" t="s">
        <v>1850</v>
      </c>
      <c r="F2238" s="48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44"/>
        <v>2522100869Vật lý đại cương-1-25 (ĐH20.03)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</row>
    <row r="2239" spans="1:13" ht="18.75" customHeight="1">
      <c r="A2239" s="6"/>
      <c r="B2239" s="98" t="s">
        <v>2293</v>
      </c>
      <c r="C2239" s="99" t="s">
        <v>2218</v>
      </c>
      <c r="D2239" s="100" t="s">
        <v>2294</v>
      </c>
      <c r="E2239" s="48" t="s">
        <v>1850</v>
      </c>
      <c r="F2239" s="48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si="44"/>
        <v>2522100319Vật lý đại cương-1-25 (ĐH20.03)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</row>
    <row r="2240" spans="1:13" ht="18.75" customHeight="1">
      <c r="A2240" s="6"/>
      <c r="B2240" s="98" t="s">
        <v>2295</v>
      </c>
      <c r="C2240" s="99" t="s">
        <v>2218</v>
      </c>
      <c r="D2240" s="100" t="s">
        <v>2296</v>
      </c>
      <c r="E2240" s="48" t="s">
        <v>1850</v>
      </c>
      <c r="F2240" s="48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44"/>
        <v>2522100618Vật lý đại cương-1-25 (ĐH20.03)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</row>
    <row r="2241" spans="1:13" ht="18.75" customHeight="1">
      <c r="A2241" s="6"/>
      <c r="B2241" s="98" t="s">
        <v>2297</v>
      </c>
      <c r="C2241" s="99" t="s">
        <v>2218</v>
      </c>
      <c r="D2241" s="100" t="s">
        <v>2214</v>
      </c>
      <c r="E2241" s="48" t="s">
        <v>1850</v>
      </c>
      <c r="F2241" s="48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44"/>
        <v>2522102040Vật lý đại cương-1-25 (ĐH20.03)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</row>
    <row r="2242" spans="1:13" ht="18.75" customHeight="1">
      <c r="A2242" s="6"/>
      <c r="B2242" s="98" t="s">
        <v>2298</v>
      </c>
      <c r="C2242" s="99" t="s">
        <v>2218</v>
      </c>
      <c r="D2242" s="100" t="s">
        <v>2299</v>
      </c>
      <c r="E2242" s="48" t="s">
        <v>1850</v>
      </c>
      <c r="F2242" s="48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44"/>
        <v>2521102035Vật lý đại cương-1-25 (ĐH20.03)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</row>
    <row r="2243" spans="1:13" ht="18.75" customHeight="1">
      <c r="A2243" s="6"/>
      <c r="B2243" s="98" t="s">
        <v>2300</v>
      </c>
      <c r="C2243" s="99" t="s">
        <v>2218</v>
      </c>
      <c r="D2243" s="100" t="s">
        <v>2301</v>
      </c>
      <c r="E2243" s="48" t="s">
        <v>1850</v>
      </c>
      <c r="F2243" s="48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44"/>
        <v>2522100657Vật lý đại cương-1-25 (ĐH20.03)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</row>
    <row r="2244" spans="1:13" ht="18.75" customHeight="1">
      <c r="A2244" s="6"/>
      <c r="B2244" s="98" t="s">
        <v>2302</v>
      </c>
      <c r="C2244" s="99" t="s">
        <v>2218</v>
      </c>
      <c r="D2244" s="100" t="s">
        <v>2303</v>
      </c>
      <c r="E2244" s="48" t="s">
        <v>1850</v>
      </c>
      <c r="F2244" s="48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44"/>
        <v>2522100710Vật lý đại cương-1-25 (ĐH20.03)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</row>
    <row r="2245" spans="1:13" ht="18.75" customHeight="1">
      <c r="A2245" s="6"/>
      <c r="B2245" s="98" t="s">
        <v>2304</v>
      </c>
      <c r="C2245" s="99" t="s">
        <v>2305</v>
      </c>
      <c r="D2245" s="100" t="s">
        <v>2306</v>
      </c>
      <c r="E2245" s="48" t="s">
        <v>1850</v>
      </c>
      <c r="F2245" s="48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44"/>
        <v>2522100178Vật lý đại cương-1-25 (ĐH20.03)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</row>
    <row r="2246" spans="1:13" ht="18.75" customHeight="1">
      <c r="A2246" s="6"/>
      <c r="B2246" s="98" t="s">
        <v>2307</v>
      </c>
      <c r="C2246" s="99" t="s">
        <v>2305</v>
      </c>
      <c r="D2246" s="100" t="s">
        <v>2308</v>
      </c>
      <c r="E2246" s="48" t="s">
        <v>1850</v>
      </c>
      <c r="F2246" s="48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L</v>
      </c>
      <c r="J2246" s="10" t="str">
        <f>IF(COUNTIFS($E$3:E2246,E2246)=1,MAX($J$2:J2245)+1,"")</f>
        <v/>
      </c>
      <c r="K2246" s="6" t="str">
        <f t="shared" si="44"/>
        <v>2522100494Vật lý đại cương-1-25 (ĐH20.03)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</row>
    <row r="2247" spans="1:13" ht="18.75" customHeight="1">
      <c r="A2247" s="6"/>
      <c r="B2247" s="98" t="s">
        <v>2309</v>
      </c>
      <c r="C2247" s="99" t="s">
        <v>2305</v>
      </c>
      <c r="D2247" s="100" t="s">
        <v>2310</v>
      </c>
      <c r="E2247" s="48" t="s">
        <v>1850</v>
      </c>
      <c r="F2247" s="48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L</v>
      </c>
      <c r="J2247" s="10" t="str">
        <f>IF(COUNTIFS($E$3:E2247,E2247)=1,MAX($J$2:J2246)+1,"")</f>
        <v/>
      </c>
      <c r="K2247" s="6" t="str">
        <f t="shared" si="44"/>
        <v>2521102046Vật lý đại cương-1-25 (ĐH20.03)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</row>
    <row r="2248" spans="1:13" ht="18.75" customHeight="1">
      <c r="A2248" s="6"/>
      <c r="B2248" s="98" t="s">
        <v>2311</v>
      </c>
      <c r="C2248" s="99" t="s">
        <v>2305</v>
      </c>
      <c r="D2248" s="100" t="s">
        <v>2312</v>
      </c>
      <c r="E2248" s="48" t="s">
        <v>1850</v>
      </c>
      <c r="F2248" s="48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L</v>
      </c>
      <c r="J2248" s="10" t="str">
        <f>IF(COUNTIFS($E$3:E2248,E2248)=1,MAX($J$2:J2247)+1,"")</f>
        <v/>
      </c>
      <c r="K2248" s="6" t="str">
        <f t="shared" si="44"/>
        <v>2522100747Vật lý đại cương-1-25 (ĐH20.03)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</row>
    <row r="2249" spans="1:13" ht="18.75" customHeight="1">
      <c r="A2249" s="6"/>
      <c r="B2249" s="98" t="s">
        <v>2313</v>
      </c>
      <c r="C2249" s="99" t="s">
        <v>2305</v>
      </c>
      <c r="D2249" s="100" t="s">
        <v>1896</v>
      </c>
      <c r="E2249" s="48" t="s">
        <v>1850</v>
      </c>
      <c r="F2249" s="48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L</v>
      </c>
      <c r="J2249" s="10" t="str">
        <f>IF(COUNTIFS($E$3:E2249,E2249)=1,MAX($J$2:J2248)+1,"")</f>
        <v/>
      </c>
      <c r="K2249" s="6" t="str">
        <f t="shared" si="44"/>
        <v>2521102053Vật lý đại cương-1-25 (ĐH20.03)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</row>
    <row r="2250" spans="1:13" ht="18.75" customHeight="1">
      <c r="A2250" s="6"/>
      <c r="B2250" s="98" t="s">
        <v>2314</v>
      </c>
      <c r="C2250" s="104" t="s">
        <v>2305</v>
      </c>
      <c r="D2250" s="100" t="s">
        <v>2315</v>
      </c>
      <c r="E2250" s="48" t="s">
        <v>1850</v>
      </c>
      <c r="F2250" s="48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L</v>
      </c>
      <c r="J2250" s="10" t="str">
        <f>IF(COUNTIFS($E$3:E2250,E2250)=1,MAX($J$2:J2249)+1,"")</f>
        <v/>
      </c>
      <c r="K2250" s="6" t="str">
        <f t="shared" si="44"/>
        <v>2522100995Vật lý đại cương-1-25 (ĐH20.03)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</row>
    <row r="2251" spans="1:13" ht="18.75" customHeight="1">
      <c r="A2251" s="6"/>
      <c r="B2251" s="98" t="s">
        <v>2316</v>
      </c>
      <c r="C2251" s="99" t="s">
        <v>2305</v>
      </c>
      <c r="D2251" s="100" t="s">
        <v>2317</v>
      </c>
      <c r="E2251" s="48" t="s">
        <v>1850</v>
      </c>
      <c r="F2251" s="48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L</v>
      </c>
      <c r="J2251" s="10" t="str">
        <f>IF(COUNTIFS($E$3:E2251,E2251)=1,MAX($J$2:J2250)+1,"")</f>
        <v/>
      </c>
      <c r="K2251" s="6" t="str">
        <f t="shared" si="44"/>
        <v>2522100584Vật lý đại cương-1-25 (ĐH20.03)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</row>
    <row r="2252" spans="1:13" ht="18.75" customHeight="1">
      <c r="A2252" s="6"/>
      <c r="B2252" s="98" t="s">
        <v>2318</v>
      </c>
      <c r="C2252" s="99" t="s">
        <v>2305</v>
      </c>
      <c r="D2252" s="100" t="s">
        <v>2319</v>
      </c>
      <c r="E2252" s="48" t="s">
        <v>1850</v>
      </c>
      <c r="F2252" s="48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L</v>
      </c>
      <c r="J2252" s="10" t="str">
        <f>IF(COUNTIFS($E$3:E2252,E2252)=1,MAX($J$2:J2251)+1,"")</f>
        <v/>
      </c>
      <c r="K2252" s="6" t="str">
        <f t="shared" si="44"/>
        <v>2522100711Vật lý đại cương-1-25 (ĐH20.03)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</row>
    <row r="2253" spans="1:13" ht="18.75" customHeight="1">
      <c r="A2253" s="6"/>
      <c r="B2253" s="98" t="s">
        <v>2320</v>
      </c>
      <c r="C2253" s="99" t="s">
        <v>2305</v>
      </c>
      <c r="D2253" s="100" t="s">
        <v>2321</v>
      </c>
      <c r="E2253" s="48" t="s">
        <v>1850</v>
      </c>
      <c r="F2253" s="48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L</v>
      </c>
      <c r="J2253" s="10" t="str">
        <f>IF(COUNTIFS($E$3:E2253,E2253)=1,MAX($J$2:J2252)+1,"")</f>
        <v/>
      </c>
      <c r="K2253" s="6" t="str">
        <f t="shared" si="44"/>
        <v>2522100519Vật lý đại cương-1-25 (ĐH20.03)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</row>
    <row r="2254" spans="1:13" ht="18.75" customHeight="1">
      <c r="A2254" s="6"/>
      <c r="B2254" s="98" t="s">
        <v>2322</v>
      </c>
      <c r="C2254" s="99" t="s">
        <v>2305</v>
      </c>
      <c r="D2254" s="100" t="s">
        <v>2323</v>
      </c>
      <c r="E2254" s="48" t="s">
        <v>1850</v>
      </c>
      <c r="F2254" s="48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L</v>
      </c>
      <c r="J2254" s="10" t="str">
        <f>IF(COUNTIFS($E$3:E2254,E2254)=1,MAX($J$2:J2253)+1,"")</f>
        <v/>
      </c>
      <c r="K2254" s="6" t="str">
        <f t="shared" si="44"/>
        <v>2522100210Vật lý đại cương-1-25 (ĐH20.03)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</row>
    <row r="2255" spans="1:13" ht="18.75" customHeight="1">
      <c r="A2255" s="6"/>
      <c r="B2255" s="98" t="s">
        <v>2324</v>
      </c>
      <c r="C2255" s="99" t="s">
        <v>2305</v>
      </c>
      <c r="D2255" s="100" t="s">
        <v>1228</v>
      </c>
      <c r="E2255" s="48" t="s">
        <v>1850</v>
      </c>
      <c r="F2255" s="48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L</v>
      </c>
      <c r="J2255" s="10" t="str">
        <f>IF(COUNTIFS($E$3:E2255,E2255)=1,MAX($J$2:J2254)+1,"")</f>
        <v/>
      </c>
      <c r="K2255" s="6" t="str">
        <f t="shared" si="44"/>
        <v>2521102058Vật lý đại cương-1-25 (ĐH20.03)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</row>
    <row r="2256" spans="1:13" ht="18.75" customHeight="1">
      <c r="A2256" s="6"/>
      <c r="B2256" s="98" t="s">
        <v>2325</v>
      </c>
      <c r="C2256" s="99" t="s">
        <v>2305</v>
      </c>
      <c r="D2256" s="100" t="s">
        <v>2326</v>
      </c>
      <c r="E2256" s="48" t="s">
        <v>1850</v>
      </c>
      <c r="F2256" s="48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L</v>
      </c>
      <c r="J2256" s="10" t="str">
        <f>IF(COUNTIFS($E$3:E2256,E2256)=1,MAX($J$2:J2255)+1,"")</f>
        <v/>
      </c>
      <c r="K2256" s="6" t="str">
        <f t="shared" si="44"/>
        <v>2522101062Vật lý đại cương-1-25 (ĐH20.03)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</row>
    <row r="2257" spans="1:13" ht="18.75" customHeight="1">
      <c r="A2257" s="6"/>
      <c r="B2257" s="98" t="s">
        <v>2327</v>
      </c>
      <c r="C2257" s="104" t="s">
        <v>2305</v>
      </c>
      <c r="D2257" s="100" t="s">
        <v>2328</v>
      </c>
      <c r="E2257" s="48" t="s">
        <v>1850</v>
      </c>
      <c r="F2257" s="48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L</v>
      </c>
      <c r="J2257" s="10" t="str">
        <f>IF(COUNTIFS($E$3:E2257,E2257)=1,MAX($J$2:J2256)+1,"")</f>
        <v/>
      </c>
      <c r="K2257" s="6" t="str">
        <f t="shared" si="44"/>
        <v>2522100982Vật lý đại cương-1-25 (ĐH20.03)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</row>
    <row r="2258" spans="1:13" ht="18.75" customHeight="1">
      <c r="A2258" s="6"/>
      <c r="B2258" s="98" t="s">
        <v>2329</v>
      </c>
      <c r="C2258" s="99" t="s">
        <v>2305</v>
      </c>
      <c r="D2258" s="100" t="s">
        <v>1611</v>
      </c>
      <c r="E2258" s="48" t="s">
        <v>1850</v>
      </c>
      <c r="F2258" s="48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L</v>
      </c>
      <c r="J2258" s="10" t="str">
        <f>IF(COUNTIFS($E$3:E2258,E2258)=1,MAX($J$2:J2257)+1,"")</f>
        <v/>
      </c>
      <c r="K2258" s="6" t="str">
        <f t="shared" si="44"/>
        <v>2522100726Vật lý đại cương-1-25 (ĐH20.03)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</row>
    <row r="2259" spans="1:13" ht="18.75" customHeight="1">
      <c r="A2259" s="6"/>
      <c r="B2259" s="98" t="s">
        <v>2330</v>
      </c>
      <c r="C2259" s="99" t="s">
        <v>2305</v>
      </c>
      <c r="D2259" s="100" t="s">
        <v>2331</v>
      </c>
      <c r="E2259" s="48" t="s">
        <v>1850</v>
      </c>
      <c r="F2259" s="48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L</v>
      </c>
      <c r="J2259" s="10" t="str">
        <f>IF(COUNTIFS($E$3:E2259,E2259)=1,MAX($J$2:J2258)+1,"")</f>
        <v/>
      </c>
      <c r="K2259" s="6" t="str">
        <f t="shared" si="44"/>
        <v>2522100627Vật lý đại cương-1-25 (ĐH20.03)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</row>
    <row r="2260" spans="1:13" ht="18.75" customHeight="1">
      <c r="A2260" s="6"/>
      <c r="B2260" s="98" t="s">
        <v>2332</v>
      </c>
      <c r="C2260" s="99" t="s">
        <v>2305</v>
      </c>
      <c r="D2260" s="100" t="s">
        <v>2333</v>
      </c>
      <c r="E2260" s="48" t="s">
        <v>1850</v>
      </c>
      <c r="F2260" s="48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L</v>
      </c>
      <c r="J2260" s="10" t="str">
        <f>IF(COUNTIFS($E$3:E2260,E2260)=1,MAX($J$2:J2259)+1,"")</f>
        <v/>
      </c>
      <c r="K2260" s="6" t="str">
        <f t="shared" si="44"/>
        <v>2522100593Vật lý đại cương-1-25 (ĐH20.03)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</row>
    <row r="2261" spans="1:13" ht="18.75" customHeight="1">
      <c r="A2261" s="6"/>
      <c r="B2261" s="98" t="s">
        <v>2334</v>
      </c>
      <c r="C2261" s="99" t="s">
        <v>2305</v>
      </c>
      <c r="D2261" s="100" t="s">
        <v>2335</v>
      </c>
      <c r="E2261" s="48" t="s">
        <v>1850</v>
      </c>
      <c r="F2261" s="48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L</v>
      </c>
      <c r="J2261" s="10" t="str">
        <f>IF(COUNTIFS($E$3:E2261,E2261)=1,MAX($J$2:J2260)+1,"")</f>
        <v/>
      </c>
      <c r="K2261" s="6" t="str">
        <f t="shared" si="44"/>
        <v>2522100651Vật lý đại cương-1-25 (ĐH20.03)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</row>
    <row r="2262" spans="1:13" ht="18.75" customHeight="1">
      <c r="A2262" s="6"/>
      <c r="B2262" s="98" t="s">
        <v>2336</v>
      </c>
      <c r="C2262" s="99" t="s">
        <v>2305</v>
      </c>
      <c r="D2262" s="100" t="s">
        <v>1875</v>
      </c>
      <c r="E2262" s="48" t="s">
        <v>1850</v>
      </c>
      <c r="F2262" s="48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L</v>
      </c>
      <c r="J2262" s="10" t="str">
        <f>IF(COUNTIFS($E$3:E2262,E2262)=1,MAX($J$2:J2261)+1,"")</f>
        <v/>
      </c>
      <c r="K2262" s="6" t="str">
        <f t="shared" si="44"/>
        <v>2522100858Vật lý đại cương-1-25 (ĐH20.03)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</row>
    <row r="2263" spans="1:13" ht="18.75" customHeight="1">
      <c r="A2263" s="6"/>
      <c r="B2263" s="98" t="s">
        <v>2337</v>
      </c>
      <c r="C2263" s="99" t="s">
        <v>2305</v>
      </c>
      <c r="D2263" s="100" t="s">
        <v>2338</v>
      </c>
      <c r="E2263" s="48" t="s">
        <v>1850</v>
      </c>
      <c r="F2263" s="48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L</v>
      </c>
      <c r="J2263" s="10" t="str">
        <f>IF(COUNTIFS($E$3:E2263,E2263)=1,MAX($J$2:J2262)+1,"")</f>
        <v/>
      </c>
      <c r="K2263" s="6" t="str">
        <f t="shared" si="44"/>
        <v>2522100614Vật lý đại cương-1-25 (ĐH20.03)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</row>
    <row r="2264" spans="1:13" ht="18.75" customHeight="1">
      <c r="A2264" s="6"/>
      <c r="B2264" s="98" t="s">
        <v>2339</v>
      </c>
      <c r="C2264" s="99" t="s">
        <v>2305</v>
      </c>
      <c r="D2264" s="100" t="s">
        <v>2340</v>
      </c>
      <c r="E2264" s="48" t="s">
        <v>1850</v>
      </c>
      <c r="F2264" s="48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L</v>
      </c>
      <c r="J2264" s="10" t="str">
        <f>IF(COUNTIFS($E$3:E2264,E2264)=1,MAX($J$2:J2263)+1,"")</f>
        <v/>
      </c>
      <c r="K2264" s="6" t="str">
        <f t="shared" si="44"/>
        <v>2521102059Vật lý đại cương-1-25 (ĐH20.03)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</row>
    <row r="2265" spans="1:13" ht="18.75" customHeight="1">
      <c r="A2265" s="6"/>
      <c r="B2265" s="98" t="s">
        <v>2341</v>
      </c>
      <c r="C2265" s="99" t="s">
        <v>2305</v>
      </c>
      <c r="D2265" s="100" t="s">
        <v>2342</v>
      </c>
      <c r="E2265" s="48" t="s">
        <v>1850</v>
      </c>
      <c r="F2265" s="48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L</v>
      </c>
      <c r="J2265" s="10" t="str">
        <f>IF(COUNTIFS($E$3:E2265,E2265)=1,MAX($J$2:J2264)+1,"")</f>
        <v/>
      </c>
      <c r="K2265" s="6" t="str">
        <f t="shared" si="44"/>
        <v>2522100748Vật lý đại cương-1-25 (ĐH20.03)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</row>
    <row r="2266" spans="1:13" ht="18.75" customHeight="1">
      <c r="A2266" s="6"/>
      <c r="B2266" s="98" t="s">
        <v>2343</v>
      </c>
      <c r="C2266" s="99" t="s">
        <v>2305</v>
      </c>
      <c r="D2266" s="100" t="s">
        <v>1010</v>
      </c>
      <c r="E2266" s="48" t="s">
        <v>1850</v>
      </c>
      <c r="F2266" s="48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L</v>
      </c>
      <c r="J2266" s="10" t="str">
        <f>IF(COUNTIFS($E$3:E2266,E2266)=1,MAX($J$2:J2265)+1,"")</f>
        <v/>
      </c>
      <c r="K2266" s="6" t="str">
        <f t="shared" si="44"/>
        <v>2522100016Vật lý đại cương-1-25 (ĐH20.03)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</row>
    <row r="2267" spans="1:13" ht="18.75" customHeight="1">
      <c r="A2267" s="6"/>
      <c r="B2267" s="98" t="s">
        <v>2344</v>
      </c>
      <c r="C2267" s="99" t="s">
        <v>2305</v>
      </c>
      <c r="D2267" s="100" t="s">
        <v>2265</v>
      </c>
      <c r="E2267" s="48" t="s">
        <v>1850</v>
      </c>
      <c r="F2267" s="48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L</v>
      </c>
      <c r="J2267" s="10" t="str">
        <f>IF(COUNTIFS($E$3:E2267,E2267)=1,MAX($J$2:J2266)+1,"")</f>
        <v/>
      </c>
      <c r="K2267" s="6" t="str">
        <f t="shared" si="44"/>
        <v>2522100140Vật lý đại cương-1-25 (ĐH20.03)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</row>
    <row r="2268" spans="1:13" ht="18.75" customHeight="1">
      <c r="A2268" s="6"/>
      <c r="B2268" s="98" t="s">
        <v>2345</v>
      </c>
      <c r="C2268" s="99" t="s">
        <v>2305</v>
      </c>
      <c r="D2268" s="100" t="s">
        <v>2346</v>
      </c>
      <c r="E2268" s="48" t="s">
        <v>1850</v>
      </c>
      <c r="F2268" s="48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L</v>
      </c>
      <c r="J2268" s="10" t="str">
        <f>IF(COUNTIFS($E$3:E2268,E2268)=1,MAX($J$2:J2267)+1,"")</f>
        <v/>
      </c>
      <c r="K2268" s="6" t="str">
        <f t="shared" si="44"/>
        <v>2522100355Vật lý đại cương-1-25 (ĐH20.03)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</row>
    <row r="2269" spans="1:13" ht="18.75" customHeight="1">
      <c r="A2269" s="6"/>
      <c r="B2269" s="98" t="s">
        <v>2347</v>
      </c>
      <c r="C2269" s="104" t="s">
        <v>2305</v>
      </c>
      <c r="D2269" s="100" t="s">
        <v>2348</v>
      </c>
      <c r="E2269" s="48" t="s">
        <v>1850</v>
      </c>
      <c r="F2269" s="48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L</v>
      </c>
      <c r="J2269" s="10" t="str">
        <f>IF(COUNTIFS($E$3:E2269,E2269)=1,MAX($J$2:J2268)+1,"")</f>
        <v/>
      </c>
      <c r="K2269" s="6" t="str">
        <f t="shared" si="44"/>
        <v>2522100986Vật lý đại cương-1-25 (ĐH20.03)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</row>
    <row r="2270" spans="1:13" ht="18.75" customHeight="1">
      <c r="A2270" s="6"/>
      <c r="B2270" s="98" t="s">
        <v>2349</v>
      </c>
      <c r="C2270" s="99" t="s">
        <v>2305</v>
      </c>
      <c r="D2270" s="100" t="s">
        <v>2350</v>
      </c>
      <c r="E2270" s="48" t="s">
        <v>1850</v>
      </c>
      <c r="F2270" s="48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L</v>
      </c>
      <c r="J2270" s="10" t="str">
        <f>IF(COUNTIFS($E$3:E2270,E2270)=1,MAX($J$2:J2269)+1,"")</f>
        <v/>
      </c>
      <c r="K2270" s="6" t="str">
        <f t="shared" si="44"/>
        <v>2521102052Vật lý đại cương-1-25 (ĐH20.03)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</row>
    <row r="2271" spans="1:13" ht="18.75" customHeight="1">
      <c r="A2271" s="6"/>
      <c r="B2271" s="98" t="s">
        <v>2351</v>
      </c>
      <c r="C2271" s="99" t="s">
        <v>2305</v>
      </c>
      <c r="D2271" s="100" t="s">
        <v>2352</v>
      </c>
      <c r="E2271" s="48" t="s">
        <v>1850</v>
      </c>
      <c r="F2271" s="48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L</v>
      </c>
      <c r="J2271" s="10" t="str">
        <f>IF(COUNTIFS($E$3:E2271,E2271)=1,MAX($J$2:J2270)+1,"")</f>
        <v/>
      </c>
      <c r="K2271" s="6" t="str">
        <f t="shared" si="44"/>
        <v>2521102065Vật lý đại cương-1-25 (ĐH20.03)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</row>
    <row r="2272" spans="1:13" ht="18.75" customHeight="1">
      <c r="A2272" s="6"/>
      <c r="B2272" s="98" t="s">
        <v>2353</v>
      </c>
      <c r="C2272" s="99" t="s">
        <v>2305</v>
      </c>
      <c r="D2272" s="100" t="s">
        <v>2354</v>
      </c>
      <c r="E2272" s="48" t="s">
        <v>1850</v>
      </c>
      <c r="F2272" s="48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L</v>
      </c>
      <c r="J2272" s="10" t="str">
        <f>IF(COUNTIFS($E$3:E2272,E2272)=1,MAX($J$2:J2271)+1,"")</f>
        <v/>
      </c>
      <c r="K2272" s="6" t="str">
        <f t="shared" si="44"/>
        <v>2522100573Vật lý đại cương-1-25 (ĐH20.03)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</row>
    <row r="2273" spans="1:13" ht="18.75" customHeight="1">
      <c r="A2273" s="6"/>
      <c r="B2273" s="98" t="s">
        <v>2355</v>
      </c>
      <c r="C2273" s="99" t="s">
        <v>2305</v>
      </c>
      <c r="D2273" s="100" t="s">
        <v>2356</v>
      </c>
      <c r="E2273" s="48" t="s">
        <v>1850</v>
      </c>
      <c r="F2273" s="48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L</v>
      </c>
      <c r="J2273" s="10" t="str">
        <f>IF(COUNTIFS($E$3:E2273,E2273)=1,MAX($J$2:J2272)+1,"")</f>
        <v/>
      </c>
      <c r="K2273" s="6" t="str">
        <f t="shared" si="44"/>
        <v>2521102047Vật lý đại cương-1-25 (ĐH20.03)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</row>
    <row r="2274" spans="1:13" ht="18.75" customHeight="1">
      <c r="A2274" s="6"/>
      <c r="B2274" s="98" t="s">
        <v>2357</v>
      </c>
      <c r="C2274" s="99" t="s">
        <v>2305</v>
      </c>
      <c r="D2274" s="100" t="s">
        <v>2358</v>
      </c>
      <c r="E2274" s="48" t="s">
        <v>1850</v>
      </c>
      <c r="F2274" s="48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L</v>
      </c>
      <c r="J2274" s="10" t="str">
        <f>IF(COUNTIFS($E$3:E2274,E2274)=1,MAX($J$2:J2273)+1,"")</f>
        <v/>
      </c>
      <c r="K2274" s="6" t="str">
        <f t="shared" si="44"/>
        <v>2521102041Vật lý đại cương-1-25 (ĐH20.03)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</row>
    <row r="2275" spans="1:13" ht="18.75" customHeight="1">
      <c r="A2275" s="6"/>
      <c r="B2275" s="98" t="s">
        <v>2359</v>
      </c>
      <c r="C2275" s="99" t="s">
        <v>2305</v>
      </c>
      <c r="D2275" s="100" t="s">
        <v>2360</v>
      </c>
      <c r="E2275" s="48" t="s">
        <v>1850</v>
      </c>
      <c r="F2275" s="48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L</v>
      </c>
      <c r="J2275" s="10" t="str">
        <f>IF(COUNTIFS($E$3:E2275,E2275)=1,MAX($J$2:J2274)+1,"")</f>
        <v/>
      </c>
      <c r="K2275" s="6" t="str">
        <f t="shared" si="44"/>
        <v>2522100582Vật lý đại cương-1-25 (ĐH20.03)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</row>
    <row r="2276" spans="1:13" ht="18.75" customHeight="1">
      <c r="A2276" s="6"/>
      <c r="B2276" s="98" t="s">
        <v>2361</v>
      </c>
      <c r="C2276" s="99" t="s">
        <v>2305</v>
      </c>
      <c r="D2276" s="100" t="s">
        <v>2362</v>
      </c>
      <c r="E2276" s="48" t="s">
        <v>1850</v>
      </c>
      <c r="F2276" s="48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L</v>
      </c>
      <c r="J2276" s="10" t="str">
        <f>IF(COUNTIFS($E$3:E2276,E2276)=1,MAX($J$2:J2275)+1,"")</f>
        <v/>
      </c>
      <c r="K2276" s="6" t="str">
        <f t="shared" si="44"/>
        <v>2522100755Vật lý đại cương-1-25 (ĐH20.03)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</row>
    <row r="2277" spans="1:13" ht="18.75" customHeight="1">
      <c r="A2277" s="6"/>
      <c r="B2277" s="98" t="s">
        <v>2363</v>
      </c>
      <c r="C2277" s="99" t="s">
        <v>2305</v>
      </c>
      <c r="D2277" s="100" t="s">
        <v>2364</v>
      </c>
      <c r="E2277" s="48" t="s">
        <v>1850</v>
      </c>
      <c r="F2277" s="48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L</v>
      </c>
      <c r="J2277" s="10" t="str">
        <f>IF(COUNTIFS($E$3:E2277,E2277)=1,MAX($J$2:J2276)+1,"")</f>
        <v/>
      </c>
      <c r="K2277" s="6" t="str">
        <f t="shared" si="44"/>
        <v>2521102050Vật lý đại cương-1-25 (ĐH20.03)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</row>
    <row r="2278" spans="1:13" ht="18.75" customHeight="1">
      <c r="A2278" s="6"/>
      <c r="B2278" s="98" t="s">
        <v>2365</v>
      </c>
      <c r="C2278" s="99" t="s">
        <v>2305</v>
      </c>
      <c r="D2278" s="100" t="s">
        <v>2366</v>
      </c>
      <c r="E2278" s="48" t="s">
        <v>1850</v>
      </c>
      <c r="F2278" s="48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L</v>
      </c>
      <c r="J2278" s="10" t="str">
        <f>IF(COUNTIFS($E$3:E2278,E2278)=1,MAX($J$2:J2277)+1,"")</f>
        <v/>
      </c>
      <c r="K2278" s="6" t="str">
        <f t="shared" si="44"/>
        <v>2522100757Vật lý đại cương-1-25 (ĐH20.03)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</row>
    <row r="2279" spans="1:13" ht="18.75" customHeight="1">
      <c r="A2279" s="6"/>
      <c r="B2279" s="98" t="s">
        <v>2367</v>
      </c>
      <c r="C2279" s="99" t="s">
        <v>2305</v>
      </c>
      <c r="D2279" s="100" t="s">
        <v>2368</v>
      </c>
      <c r="E2279" s="48" t="s">
        <v>1850</v>
      </c>
      <c r="F2279" s="48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L</v>
      </c>
      <c r="J2279" s="10" t="str">
        <f>IF(COUNTIFS($E$3:E2279,E2279)=1,MAX($J$2:J2278)+1,"")</f>
        <v/>
      </c>
      <c r="K2279" s="6" t="str">
        <f t="shared" si="44"/>
        <v>2522100567Vật lý đại cương-1-25 (ĐH20.03)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</row>
    <row r="2280" spans="1:13" ht="18.75" customHeight="1">
      <c r="A2280" s="6"/>
      <c r="B2280" s="98" t="s">
        <v>2369</v>
      </c>
      <c r="C2280" s="99" t="s">
        <v>2305</v>
      </c>
      <c r="D2280" s="100" t="s">
        <v>2136</v>
      </c>
      <c r="E2280" s="48" t="s">
        <v>1850</v>
      </c>
      <c r="F2280" s="48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L</v>
      </c>
      <c r="J2280" s="10" t="str">
        <f>IF(COUNTIFS($E$3:E2280,E2280)=1,MAX($J$2:J2279)+1,"")</f>
        <v/>
      </c>
      <c r="K2280" s="6" t="str">
        <f t="shared" si="44"/>
        <v>2522100814Vật lý đại cương-1-25 (ĐH20.03)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</row>
    <row r="2281" spans="1:13" ht="18.75" customHeight="1">
      <c r="A2281" s="6"/>
      <c r="B2281" s="98" t="s">
        <v>2370</v>
      </c>
      <c r="C2281" s="99" t="s">
        <v>2305</v>
      </c>
      <c r="D2281" s="100" t="s">
        <v>2371</v>
      </c>
      <c r="E2281" s="48" t="s">
        <v>1850</v>
      </c>
      <c r="F2281" s="48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L</v>
      </c>
      <c r="J2281" s="10" t="str">
        <f>IF(COUNTIFS($E$3:E2281,E2281)=1,MAX($J$2:J2280)+1,"")</f>
        <v/>
      </c>
      <c r="K2281" s="6" t="str">
        <f t="shared" si="44"/>
        <v>2522100854Vật lý đại cương-1-25 (ĐH20.03)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</row>
    <row r="2282" spans="1:13" ht="18.75" customHeight="1">
      <c r="A2282" s="6"/>
      <c r="B2282" s="98" t="s">
        <v>2372</v>
      </c>
      <c r="C2282" s="99" t="s">
        <v>2305</v>
      </c>
      <c r="D2282" s="100" t="s">
        <v>2373</v>
      </c>
      <c r="E2282" s="48" t="s">
        <v>1850</v>
      </c>
      <c r="F2282" s="48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L</v>
      </c>
      <c r="J2282" s="10" t="str">
        <f>IF(COUNTIFS($E$3:E2282,E2282)=1,MAX($J$2:J2281)+1,"")</f>
        <v/>
      </c>
      <c r="K2282" s="6" t="str">
        <f t="shared" si="44"/>
        <v>2522100575Vật lý đại cương-1-25 (ĐH20.03)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</row>
    <row r="2283" spans="1:13" ht="18.75" customHeight="1">
      <c r="A2283" s="6"/>
      <c r="B2283" s="98" t="s">
        <v>2374</v>
      </c>
      <c r="C2283" s="99" t="s">
        <v>2305</v>
      </c>
      <c r="D2283" s="100" t="s">
        <v>2375</v>
      </c>
      <c r="E2283" s="48" t="s">
        <v>1850</v>
      </c>
      <c r="F2283" s="48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L</v>
      </c>
      <c r="J2283" s="10" t="str">
        <f>IF(COUNTIFS($E$3:E2283,E2283)=1,MAX($J$2:J2282)+1,"")</f>
        <v/>
      </c>
      <c r="K2283" s="6" t="str">
        <f t="shared" si="44"/>
        <v>2521100936Vật lý đại cương-1-25 (ĐH20.03)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</row>
    <row r="2284" spans="1:13" ht="18.75" customHeight="1">
      <c r="A2284" s="6"/>
      <c r="B2284" s="98" t="s">
        <v>2376</v>
      </c>
      <c r="C2284" s="99" t="s">
        <v>2305</v>
      </c>
      <c r="D2284" s="100" t="s">
        <v>1456</v>
      </c>
      <c r="E2284" s="48" t="s">
        <v>1850</v>
      </c>
      <c r="F2284" s="48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L</v>
      </c>
      <c r="J2284" s="10" t="str">
        <f>IF(COUNTIFS($E$3:E2284,E2284)=1,MAX($J$2:J2283)+1,"")</f>
        <v/>
      </c>
      <c r="K2284" s="6" t="str">
        <f t="shared" si="44"/>
        <v>2522100874Vật lý đại cương-1-25 (ĐH20.03)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</row>
    <row r="2285" spans="1:13" ht="18.75" customHeight="1">
      <c r="A2285" s="6"/>
      <c r="B2285" s="98" t="s">
        <v>2377</v>
      </c>
      <c r="C2285" s="99" t="s">
        <v>2305</v>
      </c>
      <c r="D2285" s="100" t="s">
        <v>2378</v>
      </c>
      <c r="E2285" s="48" t="s">
        <v>1850</v>
      </c>
      <c r="F2285" s="48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L</v>
      </c>
      <c r="J2285" s="10" t="str">
        <f>IF(COUNTIFS($E$3:E2285,E2285)=1,MAX($J$2:J2284)+1,"")</f>
        <v/>
      </c>
      <c r="K2285" s="6" t="str">
        <f t="shared" si="44"/>
        <v>2522100184Vật lý đại cương-1-25 (ĐH20.03)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</row>
    <row r="2286" spans="1:13" ht="18.75" customHeight="1">
      <c r="A2286" s="6"/>
      <c r="B2286" s="98" t="s">
        <v>2304</v>
      </c>
      <c r="C2286" s="99" t="s">
        <v>2305</v>
      </c>
      <c r="D2286" s="100" t="s">
        <v>2306</v>
      </c>
      <c r="E2286" s="48" t="s">
        <v>1842</v>
      </c>
      <c r="F2286" s="48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L</v>
      </c>
      <c r="J2286" s="10">
        <f>IF(COUNTIFS($E$3:E2286,E2286)=1,MAX($J$2:J2285)+1,"")</f>
        <v>59</v>
      </c>
      <c r="K2286" s="6" t="str">
        <f t="shared" si="44"/>
        <v>2522100178Toán cao cấp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</row>
    <row r="2287" spans="1:13" ht="18.75" customHeight="1">
      <c r="A2287" s="6"/>
      <c r="B2287" s="98" t="s">
        <v>2307</v>
      </c>
      <c r="C2287" s="99" t="s">
        <v>2305</v>
      </c>
      <c r="D2287" s="100" t="s">
        <v>2308</v>
      </c>
      <c r="E2287" s="48" t="s">
        <v>1842</v>
      </c>
      <c r="F2287" s="48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L</v>
      </c>
      <c r="J2287" s="10" t="str">
        <f>IF(COUNTIFS($E$3:E2287,E2287)=1,MAX($J$2:J2286)+1,"")</f>
        <v/>
      </c>
      <c r="K2287" s="6" t="str">
        <f t="shared" si="44"/>
        <v>2522100494Toán cao cấp 1-1-25 (ĐH20.06)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</row>
    <row r="2288" spans="1:13" ht="18.75" customHeight="1">
      <c r="A2288" s="6"/>
      <c r="B2288" s="98" t="s">
        <v>2309</v>
      </c>
      <c r="C2288" s="99" t="s">
        <v>2305</v>
      </c>
      <c r="D2288" s="100" t="s">
        <v>2310</v>
      </c>
      <c r="E2288" s="48" t="s">
        <v>1842</v>
      </c>
      <c r="F2288" s="48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L</v>
      </c>
      <c r="J2288" s="10" t="str">
        <f>IF(COUNTIFS($E$3:E2288,E2288)=1,MAX($J$2:J2287)+1,"")</f>
        <v/>
      </c>
      <c r="K2288" s="6" t="str">
        <f t="shared" si="44"/>
        <v>2521102046Toán cao cấp 1-1-25 (ĐH20.06)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</row>
    <row r="2289" spans="1:13" ht="18.75" customHeight="1">
      <c r="A2289" s="6"/>
      <c r="B2289" s="98" t="s">
        <v>2311</v>
      </c>
      <c r="C2289" s="99" t="s">
        <v>2305</v>
      </c>
      <c r="D2289" s="100" t="s">
        <v>2312</v>
      </c>
      <c r="E2289" s="48" t="s">
        <v>1842</v>
      </c>
      <c r="F2289" s="48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L</v>
      </c>
      <c r="J2289" s="10" t="str">
        <f>IF(COUNTIFS($E$3:E2289,E2289)=1,MAX($J$2:J2288)+1,"")</f>
        <v/>
      </c>
      <c r="K2289" s="6" t="str">
        <f t="shared" si="44"/>
        <v>2522100747Toán cao cấp 1-1-25 (ĐH20.06)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</row>
    <row r="2290" spans="1:13" ht="18.75" customHeight="1">
      <c r="A2290" s="6"/>
      <c r="B2290" s="98" t="s">
        <v>2313</v>
      </c>
      <c r="C2290" s="99" t="s">
        <v>2305</v>
      </c>
      <c r="D2290" s="100" t="s">
        <v>1896</v>
      </c>
      <c r="E2290" s="48" t="s">
        <v>1842</v>
      </c>
      <c r="F2290" s="48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L</v>
      </c>
      <c r="J2290" s="10" t="str">
        <f>IF(COUNTIFS($E$3:E2290,E2290)=1,MAX($J$2:J2289)+1,"")</f>
        <v/>
      </c>
      <c r="K2290" s="6" t="str">
        <f t="shared" si="44"/>
        <v>2521102053Toán cao cấp 1-1-25 (ĐH20.06)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</row>
    <row r="2291" spans="1:13" ht="18.75" customHeight="1">
      <c r="A2291" s="6"/>
      <c r="B2291" s="98" t="s">
        <v>2314</v>
      </c>
      <c r="C2291" s="104" t="s">
        <v>2305</v>
      </c>
      <c r="D2291" s="100" t="s">
        <v>2315</v>
      </c>
      <c r="E2291" s="48" t="s">
        <v>1842</v>
      </c>
      <c r="F2291" s="48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L</v>
      </c>
      <c r="J2291" s="10" t="str">
        <f>IF(COUNTIFS($E$3:E2291,E2291)=1,MAX($J$2:J2290)+1,"")</f>
        <v/>
      </c>
      <c r="K2291" s="6" t="str">
        <f t="shared" si="44"/>
        <v>2522100995Toán cao cấp 1-1-25 (ĐH20.06)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</row>
    <row r="2292" spans="1:13" ht="18.75" customHeight="1">
      <c r="A2292" s="6"/>
      <c r="B2292" s="98" t="s">
        <v>2316</v>
      </c>
      <c r="C2292" s="99" t="s">
        <v>2305</v>
      </c>
      <c r="D2292" s="100" t="s">
        <v>2317</v>
      </c>
      <c r="E2292" s="48" t="s">
        <v>1842</v>
      </c>
      <c r="F2292" s="48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L</v>
      </c>
      <c r="J2292" s="10" t="str">
        <f>IF(COUNTIFS($E$3:E2292,E2292)=1,MAX($J$2:J2291)+1,"")</f>
        <v/>
      </c>
      <c r="K2292" s="6" t="str">
        <f t="shared" si="44"/>
        <v>2522100584Toán cao cấp 1-1-25 (ĐH20.06)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</row>
    <row r="2293" spans="1:13" ht="18.75" customHeight="1">
      <c r="A2293" s="6"/>
      <c r="B2293" s="98" t="s">
        <v>2318</v>
      </c>
      <c r="C2293" s="99" t="s">
        <v>2305</v>
      </c>
      <c r="D2293" s="100" t="s">
        <v>2319</v>
      </c>
      <c r="E2293" s="48" t="s">
        <v>1842</v>
      </c>
      <c r="F2293" s="48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L</v>
      </c>
      <c r="J2293" s="10" t="str">
        <f>IF(COUNTIFS($E$3:E2293,E2293)=1,MAX($J$2:J2292)+1,"")</f>
        <v/>
      </c>
      <c r="K2293" s="6" t="str">
        <f t="shared" si="44"/>
        <v>2522100711Toán cao cấp 1-1-25 (ĐH20.06)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</row>
    <row r="2294" spans="1:13" ht="18.75" customHeight="1">
      <c r="A2294" s="6"/>
      <c r="B2294" s="98" t="s">
        <v>2320</v>
      </c>
      <c r="C2294" s="99" t="s">
        <v>2305</v>
      </c>
      <c r="D2294" s="100" t="s">
        <v>2321</v>
      </c>
      <c r="E2294" s="48" t="s">
        <v>1842</v>
      </c>
      <c r="F2294" s="48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L</v>
      </c>
      <c r="J2294" s="10" t="str">
        <f>IF(COUNTIFS($E$3:E2294,E2294)=1,MAX($J$2:J2293)+1,"")</f>
        <v/>
      </c>
      <c r="K2294" s="6" t="str">
        <f t="shared" si="44"/>
        <v>2522100519Toán cao cấp 1-1-25 (ĐH20.06)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</row>
    <row r="2295" spans="1:13" ht="18.75" customHeight="1">
      <c r="A2295" s="6"/>
      <c r="B2295" s="98" t="s">
        <v>2322</v>
      </c>
      <c r="C2295" s="99" t="s">
        <v>2305</v>
      </c>
      <c r="D2295" s="100" t="s">
        <v>2323</v>
      </c>
      <c r="E2295" s="48" t="s">
        <v>1842</v>
      </c>
      <c r="F2295" s="48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L</v>
      </c>
      <c r="J2295" s="10" t="str">
        <f>IF(COUNTIFS($E$3:E2295,E2295)=1,MAX($J$2:J2294)+1,"")</f>
        <v/>
      </c>
      <c r="K2295" s="6" t="str">
        <f t="shared" si="44"/>
        <v>2522100210Toán cao cấp 1-1-25 (ĐH20.06)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</row>
    <row r="2296" spans="1:13" ht="18.75" customHeight="1">
      <c r="A2296" s="6"/>
      <c r="B2296" s="98" t="s">
        <v>2324</v>
      </c>
      <c r="C2296" s="99" t="s">
        <v>2305</v>
      </c>
      <c r="D2296" s="100" t="s">
        <v>1228</v>
      </c>
      <c r="E2296" s="48" t="s">
        <v>1842</v>
      </c>
      <c r="F2296" s="48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L</v>
      </c>
      <c r="J2296" s="10" t="str">
        <f>IF(COUNTIFS($E$3:E2296,E2296)=1,MAX($J$2:J2295)+1,"")</f>
        <v/>
      </c>
      <c r="K2296" s="6" t="str">
        <f t="shared" si="44"/>
        <v>2521102058Toán cao cấp 1-1-25 (ĐH20.06)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</row>
    <row r="2297" spans="1:13" ht="18.75" customHeight="1">
      <c r="A2297" s="6"/>
      <c r="B2297" s="98" t="s">
        <v>2325</v>
      </c>
      <c r="C2297" s="99" t="s">
        <v>2305</v>
      </c>
      <c r="D2297" s="100" t="s">
        <v>2326</v>
      </c>
      <c r="E2297" s="48" t="s">
        <v>1842</v>
      </c>
      <c r="F2297" s="48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L</v>
      </c>
      <c r="J2297" s="10" t="str">
        <f>IF(COUNTIFS($E$3:E2297,E2297)=1,MAX($J$2:J2296)+1,"")</f>
        <v/>
      </c>
      <c r="K2297" s="6" t="str">
        <f t="shared" si="44"/>
        <v>2522101062Toán cao cấp 1-1-25 (ĐH20.06)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</row>
    <row r="2298" spans="1:13" ht="18.75" customHeight="1">
      <c r="A2298" s="6"/>
      <c r="B2298" s="98" t="s">
        <v>2327</v>
      </c>
      <c r="C2298" s="104" t="s">
        <v>2305</v>
      </c>
      <c r="D2298" s="100" t="s">
        <v>2328</v>
      </c>
      <c r="E2298" s="48" t="s">
        <v>1842</v>
      </c>
      <c r="F2298" s="48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L</v>
      </c>
      <c r="J2298" s="10" t="str">
        <f>IF(COUNTIFS($E$3:E2298,E2298)=1,MAX($J$2:J2297)+1,"")</f>
        <v/>
      </c>
      <c r="K2298" s="6" t="str">
        <f t="shared" si="44"/>
        <v>2522100982Toán cao cấp 1-1-25 (ĐH20.06)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</row>
    <row r="2299" spans="1:13" ht="18.75" customHeight="1">
      <c r="A2299" s="6"/>
      <c r="B2299" s="98" t="s">
        <v>2329</v>
      </c>
      <c r="C2299" s="99" t="s">
        <v>2305</v>
      </c>
      <c r="D2299" s="100" t="s">
        <v>1611</v>
      </c>
      <c r="E2299" s="48" t="s">
        <v>1842</v>
      </c>
      <c r="F2299" s="48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L</v>
      </c>
      <c r="J2299" s="10" t="str">
        <f>IF(COUNTIFS($E$3:E2299,E2299)=1,MAX($J$2:J2298)+1,"")</f>
        <v/>
      </c>
      <c r="K2299" s="6" t="str">
        <f t="shared" si="44"/>
        <v>2522100726Toán cao cấp 1-1-25 (ĐH20.06)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</row>
    <row r="2300" spans="1:13" ht="18.75" customHeight="1">
      <c r="A2300" s="6"/>
      <c r="B2300" s="98" t="s">
        <v>2330</v>
      </c>
      <c r="C2300" s="99" t="s">
        <v>2305</v>
      </c>
      <c r="D2300" s="100" t="s">
        <v>2331</v>
      </c>
      <c r="E2300" s="48" t="s">
        <v>1842</v>
      </c>
      <c r="F2300" s="48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L</v>
      </c>
      <c r="J2300" s="10" t="str">
        <f>IF(COUNTIFS($E$3:E2300,E2300)=1,MAX($J$2:J2299)+1,"")</f>
        <v/>
      </c>
      <c r="K2300" s="6" t="str">
        <f t="shared" si="44"/>
        <v>2522100627Toán cao cấp 1-1-25 (ĐH20.06)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</row>
    <row r="2301" spans="1:13" ht="18.75" customHeight="1">
      <c r="A2301" s="6"/>
      <c r="B2301" s="98" t="s">
        <v>2332</v>
      </c>
      <c r="C2301" s="99" t="s">
        <v>2305</v>
      </c>
      <c r="D2301" s="100" t="s">
        <v>2333</v>
      </c>
      <c r="E2301" s="48" t="s">
        <v>1842</v>
      </c>
      <c r="F2301" s="48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L</v>
      </c>
      <c r="J2301" s="10" t="str">
        <f>IF(COUNTIFS($E$3:E2301,E2301)=1,MAX($J$2:J2300)+1,"")</f>
        <v/>
      </c>
      <c r="K2301" s="6" t="str">
        <f t="shared" ref="K2301:K2364" si="45">B2301&amp;E2301</f>
        <v>2522100593Toán cao cấp 1-1-25 (ĐH20.06)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</row>
    <row r="2302" spans="1:13" ht="18.75" customHeight="1">
      <c r="A2302" s="6"/>
      <c r="B2302" s="98" t="s">
        <v>2334</v>
      </c>
      <c r="C2302" s="99" t="s">
        <v>2305</v>
      </c>
      <c r="D2302" s="100" t="s">
        <v>2335</v>
      </c>
      <c r="E2302" s="48" t="s">
        <v>1842</v>
      </c>
      <c r="F2302" s="48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L</v>
      </c>
      <c r="J2302" s="10" t="str">
        <f>IF(COUNTIFS($E$3:E2302,E2302)=1,MAX($J$2:J2301)+1,"")</f>
        <v/>
      </c>
      <c r="K2302" s="6" t="str">
        <f t="shared" si="45"/>
        <v>2522100651Toán cao cấp 1-1-25 (ĐH20.06)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</row>
    <row r="2303" spans="1:13" ht="18.75" customHeight="1">
      <c r="A2303" s="6"/>
      <c r="B2303" s="98" t="s">
        <v>2336</v>
      </c>
      <c r="C2303" s="99" t="s">
        <v>2305</v>
      </c>
      <c r="D2303" s="100" t="s">
        <v>1875</v>
      </c>
      <c r="E2303" s="48" t="s">
        <v>1842</v>
      </c>
      <c r="F2303" s="48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L</v>
      </c>
      <c r="J2303" s="10" t="str">
        <f>IF(COUNTIFS($E$3:E2303,E2303)=1,MAX($J$2:J2302)+1,"")</f>
        <v/>
      </c>
      <c r="K2303" s="6" t="str">
        <f t="shared" si="45"/>
        <v>2522100858Toán cao cấp 1-1-25 (ĐH20.06)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</row>
    <row r="2304" spans="1:13" ht="18.75" customHeight="1">
      <c r="A2304" s="6"/>
      <c r="B2304" s="98" t="s">
        <v>2337</v>
      </c>
      <c r="C2304" s="99" t="s">
        <v>2305</v>
      </c>
      <c r="D2304" s="100" t="s">
        <v>2338</v>
      </c>
      <c r="E2304" s="48" t="s">
        <v>1842</v>
      </c>
      <c r="F2304" s="48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L</v>
      </c>
      <c r="J2304" s="10" t="str">
        <f>IF(COUNTIFS($E$3:E2304,E2304)=1,MAX($J$2:J2303)+1,"")</f>
        <v/>
      </c>
      <c r="K2304" s="6" t="str">
        <f t="shared" si="45"/>
        <v>2522100614Toán cao cấp 1-1-25 (ĐH20.06)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</row>
    <row r="2305" spans="1:13" ht="18.75" customHeight="1">
      <c r="A2305" s="6"/>
      <c r="B2305" s="98" t="s">
        <v>2339</v>
      </c>
      <c r="C2305" s="99" t="s">
        <v>2305</v>
      </c>
      <c r="D2305" s="100" t="s">
        <v>2340</v>
      </c>
      <c r="E2305" s="48" t="s">
        <v>1842</v>
      </c>
      <c r="F2305" s="48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L</v>
      </c>
      <c r="J2305" s="10" t="str">
        <f>IF(COUNTIFS($E$3:E2305,E2305)=1,MAX($J$2:J2304)+1,"")</f>
        <v/>
      </c>
      <c r="K2305" s="6" t="str">
        <f t="shared" si="45"/>
        <v>2521102059Toán cao cấp 1-1-25 (ĐH20.06)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</row>
    <row r="2306" spans="1:13" ht="18.75" customHeight="1">
      <c r="A2306" s="6"/>
      <c r="B2306" s="98" t="s">
        <v>2341</v>
      </c>
      <c r="C2306" s="99" t="s">
        <v>2305</v>
      </c>
      <c r="D2306" s="100" t="s">
        <v>2342</v>
      </c>
      <c r="E2306" s="48" t="s">
        <v>1842</v>
      </c>
      <c r="F2306" s="48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L</v>
      </c>
      <c r="J2306" s="10" t="str">
        <f>IF(COUNTIFS($E$3:E2306,E2306)=1,MAX($J$2:J2305)+1,"")</f>
        <v/>
      </c>
      <c r="K2306" s="6" t="str">
        <f t="shared" si="45"/>
        <v>2522100748Toán cao cấp 1-1-25 (ĐH20.06)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</row>
    <row r="2307" spans="1:13" ht="18.75" customHeight="1">
      <c r="A2307" s="6"/>
      <c r="B2307" s="98" t="s">
        <v>2343</v>
      </c>
      <c r="C2307" s="99" t="s">
        <v>2305</v>
      </c>
      <c r="D2307" s="100" t="s">
        <v>1010</v>
      </c>
      <c r="E2307" s="48" t="s">
        <v>1842</v>
      </c>
      <c r="F2307" s="48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L</v>
      </c>
      <c r="J2307" s="10" t="str">
        <f>IF(COUNTIFS($E$3:E2307,E2307)=1,MAX($J$2:J2306)+1,"")</f>
        <v/>
      </c>
      <c r="K2307" s="6" t="str">
        <f t="shared" si="45"/>
        <v>2522100016Toán cao cấp 1-1-25 (ĐH20.06)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</row>
    <row r="2308" spans="1:13" ht="18.75" customHeight="1">
      <c r="A2308" s="6"/>
      <c r="B2308" s="98" t="s">
        <v>2344</v>
      </c>
      <c r="C2308" s="99" t="s">
        <v>2305</v>
      </c>
      <c r="D2308" s="100" t="s">
        <v>2265</v>
      </c>
      <c r="E2308" s="48" t="s">
        <v>1842</v>
      </c>
      <c r="F2308" s="48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L</v>
      </c>
      <c r="J2308" s="10" t="str">
        <f>IF(COUNTIFS($E$3:E2308,E2308)=1,MAX($J$2:J2307)+1,"")</f>
        <v/>
      </c>
      <c r="K2308" s="6" t="str">
        <f t="shared" si="45"/>
        <v>2522100140Toán cao cấp 1-1-25 (ĐH20.06)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</row>
    <row r="2309" spans="1:13" ht="18.75" customHeight="1">
      <c r="A2309" s="6"/>
      <c r="B2309" s="98" t="s">
        <v>2345</v>
      </c>
      <c r="C2309" s="99" t="s">
        <v>2305</v>
      </c>
      <c r="D2309" s="100" t="s">
        <v>2346</v>
      </c>
      <c r="E2309" s="48" t="s">
        <v>1842</v>
      </c>
      <c r="F2309" s="48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L</v>
      </c>
      <c r="J2309" s="10" t="str">
        <f>IF(COUNTIFS($E$3:E2309,E2309)=1,MAX($J$2:J2308)+1,"")</f>
        <v/>
      </c>
      <c r="K2309" s="6" t="str">
        <f t="shared" si="45"/>
        <v>2522100355Toán cao cấp 1-1-25 (ĐH20.06)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</row>
    <row r="2310" spans="1:13" ht="18.75" customHeight="1">
      <c r="A2310" s="6"/>
      <c r="B2310" s="98" t="s">
        <v>2347</v>
      </c>
      <c r="C2310" s="104" t="s">
        <v>2305</v>
      </c>
      <c r="D2310" s="100" t="s">
        <v>2348</v>
      </c>
      <c r="E2310" s="48" t="s">
        <v>1842</v>
      </c>
      <c r="F2310" s="48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L</v>
      </c>
      <c r="J2310" s="10" t="str">
        <f>IF(COUNTIFS($E$3:E2310,E2310)=1,MAX($J$2:J2309)+1,"")</f>
        <v/>
      </c>
      <c r="K2310" s="6" t="str">
        <f t="shared" si="45"/>
        <v>2522100986Toán cao cấp 1-1-25 (ĐH20.06)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</row>
    <row r="2311" spans="1:13" ht="18.75" customHeight="1">
      <c r="A2311" s="6"/>
      <c r="B2311" s="98" t="s">
        <v>2349</v>
      </c>
      <c r="C2311" s="99" t="s">
        <v>2305</v>
      </c>
      <c r="D2311" s="100" t="s">
        <v>2350</v>
      </c>
      <c r="E2311" s="48" t="s">
        <v>1842</v>
      </c>
      <c r="F2311" s="48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L</v>
      </c>
      <c r="J2311" s="10" t="str">
        <f>IF(COUNTIFS($E$3:E2311,E2311)=1,MAX($J$2:J2310)+1,"")</f>
        <v/>
      </c>
      <c r="K2311" s="6" t="str">
        <f t="shared" si="45"/>
        <v>2521102052Toán cao cấp 1-1-25 (ĐH20.06)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</row>
    <row r="2312" spans="1:13" ht="18.75" customHeight="1">
      <c r="A2312" s="6"/>
      <c r="B2312" s="98" t="s">
        <v>2351</v>
      </c>
      <c r="C2312" s="99" t="s">
        <v>2305</v>
      </c>
      <c r="D2312" s="100" t="s">
        <v>2352</v>
      </c>
      <c r="E2312" s="48" t="s">
        <v>1842</v>
      </c>
      <c r="F2312" s="48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L</v>
      </c>
      <c r="J2312" s="10" t="str">
        <f>IF(COUNTIFS($E$3:E2312,E2312)=1,MAX($J$2:J2311)+1,"")</f>
        <v/>
      </c>
      <c r="K2312" s="6" t="str">
        <f t="shared" si="45"/>
        <v>2521102065Toán cao cấp 1-1-25 (ĐH20.06)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</row>
    <row r="2313" spans="1:13" ht="18.75" customHeight="1">
      <c r="A2313" s="6"/>
      <c r="B2313" s="98" t="s">
        <v>2353</v>
      </c>
      <c r="C2313" s="99" t="s">
        <v>2305</v>
      </c>
      <c r="D2313" s="100" t="s">
        <v>2354</v>
      </c>
      <c r="E2313" s="48" t="s">
        <v>1842</v>
      </c>
      <c r="F2313" s="48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L</v>
      </c>
      <c r="J2313" s="10" t="str">
        <f>IF(COUNTIFS($E$3:E2313,E2313)=1,MAX($J$2:J2312)+1,"")</f>
        <v/>
      </c>
      <c r="K2313" s="6" t="str">
        <f t="shared" si="45"/>
        <v>2522100573Toán cao cấp 1-1-25 (ĐH20.06)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</row>
    <row r="2314" spans="1:13" ht="18.75" customHeight="1">
      <c r="A2314" s="6"/>
      <c r="B2314" s="98" t="s">
        <v>2355</v>
      </c>
      <c r="C2314" s="99" t="s">
        <v>2305</v>
      </c>
      <c r="D2314" s="100" t="s">
        <v>2356</v>
      </c>
      <c r="E2314" s="48" t="s">
        <v>1842</v>
      </c>
      <c r="F2314" s="48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L</v>
      </c>
      <c r="J2314" s="10" t="str">
        <f>IF(COUNTIFS($E$3:E2314,E2314)=1,MAX($J$2:J2313)+1,"")</f>
        <v/>
      </c>
      <c r="K2314" s="6" t="str">
        <f t="shared" si="45"/>
        <v>2521102047Toán cao cấp 1-1-25 (ĐH20.06)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</row>
    <row r="2315" spans="1:13" ht="18.75" customHeight="1">
      <c r="A2315" s="6"/>
      <c r="B2315" s="98" t="s">
        <v>2357</v>
      </c>
      <c r="C2315" s="99" t="s">
        <v>2305</v>
      </c>
      <c r="D2315" s="100" t="s">
        <v>2358</v>
      </c>
      <c r="E2315" s="48" t="s">
        <v>1842</v>
      </c>
      <c r="F2315" s="48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L</v>
      </c>
      <c r="J2315" s="10" t="str">
        <f>IF(COUNTIFS($E$3:E2315,E2315)=1,MAX($J$2:J2314)+1,"")</f>
        <v/>
      </c>
      <c r="K2315" s="6" t="str">
        <f t="shared" si="45"/>
        <v>2521102041Toán cao cấp 1-1-25 (ĐH20.06)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</row>
    <row r="2316" spans="1:13" ht="18.75" customHeight="1">
      <c r="A2316" s="6"/>
      <c r="B2316" s="98" t="s">
        <v>2359</v>
      </c>
      <c r="C2316" s="99" t="s">
        <v>2305</v>
      </c>
      <c r="D2316" s="100" t="s">
        <v>2360</v>
      </c>
      <c r="E2316" s="48" t="s">
        <v>1842</v>
      </c>
      <c r="F2316" s="48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L</v>
      </c>
      <c r="J2316" s="10" t="str">
        <f>IF(COUNTIFS($E$3:E2316,E2316)=1,MAX($J$2:J2315)+1,"")</f>
        <v/>
      </c>
      <c r="K2316" s="6" t="str">
        <f t="shared" si="45"/>
        <v>2522100582Toán cao cấp 1-1-25 (ĐH20.06)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</row>
    <row r="2317" spans="1:13" ht="18.75" customHeight="1">
      <c r="A2317" s="6"/>
      <c r="B2317" s="98" t="s">
        <v>2361</v>
      </c>
      <c r="C2317" s="99" t="s">
        <v>2305</v>
      </c>
      <c r="D2317" s="100" t="s">
        <v>2362</v>
      </c>
      <c r="E2317" s="48" t="s">
        <v>1842</v>
      </c>
      <c r="F2317" s="48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L</v>
      </c>
      <c r="J2317" s="10" t="str">
        <f>IF(COUNTIFS($E$3:E2317,E2317)=1,MAX($J$2:J2316)+1,"")</f>
        <v/>
      </c>
      <c r="K2317" s="6" t="str">
        <f t="shared" si="45"/>
        <v>2522100755Toán cao cấp 1-1-25 (ĐH20.06)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</row>
    <row r="2318" spans="1:13" ht="18.75" customHeight="1">
      <c r="A2318" s="6"/>
      <c r="B2318" s="98" t="s">
        <v>2363</v>
      </c>
      <c r="C2318" s="99" t="s">
        <v>2305</v>
      </c>
      <c r="D2318" s="100" t="s">
        <v>2364</v>
      </c>
      <c r="E2318" s="48" t="s">
        <v>1842</v>
      </c>
      <c r="F2318" s="48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L</v>
      </c>
      <c r="J2318" s="10" t="str">
        <f>IF(COUNTIFS($E$3:E2318,E2318)=1,MAX($J$2:J2317)+1,"")</f>
        <v/>
      </c>
      <c r="K2318" s="6" t="str">
        <f t="shared" si="45"/>
        <v>2521102050Toán cao cấp 1-1-25 (ĐH20.06)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</row>
    <row r="2319" spans="1:13" ht="18.75" customHeight="1">
      <c r="A2319" s="6"/>
      <c r="B2319" s="98" t="s">
        <v>2365</v>
      </c>
      <c r="C2319" s="99" t="s">
        <v>2305</v>
      </c>
      <c r="D2319" s="100" t="s">
        <v>2366</v>
      </c>
      <c r="E2319" s="48" t="s">
        <v>1842</v>
      </c>
      <c r="F2319" s="48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L</v>
      </c>
      <c r="J2319" s="10" t="str">
        <f>IF(COUNTIFS($E$3:E2319,E2319)=1,MAX($J$2:J2318)+1,"")</f>
        <v/>
      </c>
      <c r="K2319" s="6" t="str">
        <f t="shared" si="45"/>
        <v>2522100757Toán cao cấp 1-1-25 (ĐH20.06)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</row>
    <row r="2320" spans="1:13" ht="18.75" customHeight="1">
      <c r="A2320" s="6"/>
      <c r="B2320" s="98" t="s">
        <v>2367</v>
      </c>
      <c r="C2320" s="99" t="s">
        <v>2305</v>
      </c>
      <c r="D2320" s="100" t="s">
        <v>2368</v>
      </c>
      <c r="E2320" s="48" t="s">
        <v>1842</v>
      </c>
      <c r="F2320" s="48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L</v>
      </c>
      <c r="J2320" s="10" t="str">
        <f>IF(COUNTIFS($E$3:E2320,E2320)=1,MAX($J$2:J2319)+1,"")</f>
        <v/>
      </c>
      <c r="K2320" s="6" t="str">
        <f t="shared" si="45"/>
        <v>2522100567Toán cao cấp 1-1-25 (ĐH20.06)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</row>
    <row r="2321" spans="1:13" ht="18.75" customHeight="1">
      <c r="A2321" s="6"/>
      <c r="B2321" s="98" t="s">
        <v>2369</v>
      </c>
      <c r="C2321" s="99" t="s">
        <v>2305</v>
      </c>
      <c r="D2321" s="100" t="s">
        <v>2136</v>
      </c>
      <c r="E2321" s="48" t="s">
        <v>1842</v>
      </c>
      <c r="F2321" s="48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L</v>
      </c>
      <c r="J2321" s="10" t="str">
        <f>IF(COUNTIFS($E$3:E2321,E2321)=1,MAX($J$2:J2320)+1,"")</f>
        <v/>
      </c>
      <c r="K2321" s="6" t="str">
        <f t="shared" si="45"/>
        <v>2522100814Toán cao cấp 1-1-25 (ĐH20.06)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</row>
    <row r="2322" spans="1:13" ht="18.75" customHeight="1">
      <c r="A2322" s="6"/>
      <c r="B2322" s="98" t="s">
        <v>2370</v>
      </c>
      <c r="C2322" s="99" t="s">
        <v>2305</v>
      </c>
      <c r="D2322" s="100" t="s">
        <v>2371</v>
      </c>
      <c r="E2322" s="48" t="s">
        <v>1842</v>
      </c>
      <c r="F2322" s="48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L</v>
      </c>
      <c r="J2322" s="10" t="str">
        <f>IF(COUNTIFS($E$3:E2322,E2322)=1,MAX($J$2:J2321)+1,"")</f>
        <v/>
      </c>
      <c r="K2322" s="6" t="str">
        <f t="shared" si="45"/>
        <v>2522100854Toán cao cấp 1-1-25 (ĐH20.06)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</row>
    <row r="2323" spans="1:13" ht="18.75" customHeight="1">
      <c r="A2323" s="6"/>
      <c r="B2323" s="98" t="s">
        <v>2372</v>
      </c>
      <c r="C2323" s="99" t="s">
        <v>2305</v>
      </c>
      <c r="D2323" s="100" t="s">
        <v>2373</v>
      </c>
      <c r="E2323" s="48" t="s">
        <v>1842</v>
      </c>
      <c r="F2323" s="48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L</v>
      </c>
      <c r="J2323" s="10" t="str">
        <f>IF(COUNTIFS($E$3:E2323,E2323)=1,MAX($J$2:J2322)+1,"")</f>
        <v/>
      </c>
      <c r="K2323" s="6" t="str">
        <f t="shared" si="45"/>
        <v>2522100575Toán cao cấp 1-1-25 (ĐH20.06)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</row>
    <row r="2324" spans="1:13" ht="18.75" customHeight="1">
      <c r="A2324" s="6"/>
      <c r="B2324" s="98" t="s">
        <v>2374</v>
      </c>
      <c r="C2324" s="99" t="s">
        <v>2305</v>
      </c>
      <c r="D2324" s="100" t="s">
        <v>2375</v>
      </c>
      <c r="E2324" s="48" t="s">
        <v>1842</v>
      </c>
      <c r="F2324" s="48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L</v>
      </c>
      <c r="J2324" s="10" t="str">
        <f>IF(COUNTIFS($E$3:E2324,E2324)=1,MAX($J$2:J2323)+1,"")</f>
        <v/>
      </c>
      <c r="K2324" s="6" t="str">
        <f t="shared" si="45"/>
        <v>2521100936Toán cao cấp 1-1-25 (ĐH20.06)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</row>
    <row r="2325" spans="1:13" ht="18.75" customHeight="1">
      <c r="A2325" s="6"/>
      <c r="B2325" s="98" t="s">
        <v>2376</v>
      </c>
      <c r="C2325" s="99" t="s">
        <v>2305</v>
      </c>
      <c r="D2325" s="100" t="s">
        <v>1456</v>
      </c>
      <c r="E2325" s="48" t="s">
        <v>1842</v>
      </c>
      <c r="F2325" s="48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L</v>
      </c>
      <c r="J2325" s="10" t="str">
        <f>IF(COUNTIFS($E$3:E2325,E2325)=1,MAX($J$2:J2324)+1,"")</f>
        <v/>
      </c>
      <c r="K2325" s="6" t="str">
        <f t="shared" si="45"/>
        <v>2522100874Toán cao cấp 1-1-25 (ĐH20.06)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</row>
    <row r="2326" spans="1:13" ht="18.75" customHeight="1">
      <c r="A2326" s="6"/>
      <c r="B2326" s="98" t="s">
        <v>2377</v>
      </c>
      <c r="C2326" s="99" t="s">
        <v>2305</v>
      </c>
      <c r="D2326" s="100" t="s">
        <v>2378</v>
      </c>
      <c r="E2326" s="48" t="s">
        <v>1842</v>
      </c>
      <c r="F2326" s="48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L</v>
      </c>
      <c r="J2326" s="10" t="str">
        <f>IF(COUNTIFS($E$3:E2326,E2326)=1,MAX($J$2:J2325)+1,"")</f>
        <v/>
      </c>
      <c r="K2326" s="6" t="str">
        <f t="shared" si="45"/>
        <v>2522100184Toán cao cấp 1-1-25 (ĐH20.06)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</row>
    <row r="2327" spans="1:13" ht="18.75" customHeight="1">
      <c r="A2327" s="6"/>
      <c r="B2327" s="98" t="s">
        <v>2304</v>
      </c>
      <c r="C2327" s="99" t="s">
        <v>2305</v>
      </c>
      <c r="D2327" s="100" t="s">
        <v>2306</v>
      </c>
      <c r="E2327" s="48" t="s">
        <v>1831</v>
      </c>
      <c r="F2327" s="48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L</v>
      </c>
      <c r="J2327" s="10">
        <f>IF(COUNTIFS($E$3:E2327,E2327)=1,MAX($J$2:J2326)+1,"")</f>
        <v>60</v>
      </c>
      <c r="K2327" s="6" t="str">
        <f t="shared" si="45"/>
        <v>2522100178Tiếng anh 1-1-25 (ĐH20.06)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</row>
    <row r="2328" spans="1:13" ht="18.75" customHeight="1">
      <c r="A2328" s="6"/>
      <c r="B2328" s="98" t="s">
        <v>2307</v>
      </c>
      <c r="C2328" s="99" t="s">
        <v>2305</v>
      </c>
      <c r="D2328" s="100" t="s">
        <v>2308</v>
      </c>
      <c r="E2328" s="48" t="s">
        <v>1831</v>
      </c>
      <c r="F2328" s="48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L</v>
      </c>
      <c r="J2328" s="10" t="str">
        <f>IF(COUNTIFS($E$3:E2328,E2328)=1,MAX($J$2:J2327)+1,"")</f>
        <v/>
      </c>
      <c r="K2328" s="6" t="str">
        <f t="shared" si="45"/>
        <v>2522100494Tiếng anh 1-1-25 (ĐH20.06)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</row>
    <row r="2329" spans="1:13" ht="18.75" customHeight="1">
      <c r="A2329" s="6"/>
      <c r="B2329" s="98" t="s">
        <v>2309</v>
      </c>
      <c r="C2329" s="99" t="s">
        <v>2305</v>
      </c>
      <c r="D2329" s="100" t="s">
        <v>2310</v>
      </c>
      <c r="E2329" s="48" t="s">
        <v>1831</v>
      </c>
      <c r="F2329" s="48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L</v>
      </c>
      <c r="J2329" s="10" t="str">
        <f>IF(COUNTIFS($E$3:E2329,E2329)=1,MAX($J$2:J2328)+1,"")</f>
        <v/>
      </c>
      <c r="K2329" s="6" t="str">
        <f t="shared" si="45"/>
        <v>2521102046Tiếng anh 1-1-25 (ĐH20.06)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</row>
    <row r="2330" spans="1:13" ht="18.75" customHeight="1">
      <c r="A2330" s="6"/>
      <c r="B2330" s="98" t="s">
        <v>2311</v>
      </c>
      <c r="C2330" s="99" t="s">
        <v>2305</v>
      </c>
      <c r="D2330" s="100" t="s">
        <v>2312</v>
      </c>
      <c r="E2330" s="48" t="s">
        <v>1831</v>
      </c>
      <c r="F2330" s="48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L</v>
      </c>
      <c r="J2330" s="10" t="str">
        <f>IF(COUNTIFS($E$3:E2330,E2330)=1,MAX($J$2:J2329)+1,"")</f>
        <v/>
      </c>
      <c r="K2330" s="6" t="str">
        <f t="shared" si="45"/>
        <v>2522100747Tiếng anh 1-1-25 (ĐH20.06)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</row>
    <row r="2331" spans="1:13" ht="18.75" customHeight="1">
      <c r="A2331" s="6"/>
      <c r="B2331" s="98" t="s">
        <v>2313</v>
      </c>
      <c r="C2331" s="99" t="s">
        <v>2305</v>
      </c>
      <c r="D2331" s="100" t="s">
        <v>1896</v>
      </c>
      <c r="E2331" s="48" t="s">
        <v>1831</v>
      </c>
      <c r="F2331" s="48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L</v>
      </c>
      <c r="J2331" s="10" t="str">
        <f>IF(COUNTIFS($E$3:E2331,E2331)=1,MAX($J$2:J2330)+1,"")</f>
        <v/>
      </c>
      <c r="K2331" s="6" t="str">
        <f t="shared" si="45"/>
        <v>2521102053Tiếng anh 1-1-25 (ĐH20.06)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</row>
    <row r="2332" spans="1:13" ht="18.75" customHeight="1">
      <c r="A2332" s="6"/>
      <c r="B2332" s="98" t="s">
        <v>2314</v>
      </c>
      <c r="C2332" s="104" t="s">
        <v>2305</v>
      </c>
      <c r="D2332" s="100" t="s">
        <v>2315</v>
      </c>
      <c r="E2332" s="48" t="s">
        <v>1831</v>
      </c>
      <c r="F2332" s="48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L</v>
      </c>
      <c r="J2332" s="10" t="str">
        <f>IF(COUNTIFS($E$3:E2332,E2332)=1,MAX($J$2:J2331)+1,"")</f>
        <v/>
      </c>
      <c r="K2332" s="6" t="str">
        <f t="shared" si="45"/>
        <v>2522100995Tiếng anh 1-1-25 (ĐH20.06)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</row>
    <row r="2333" spans="1:13" ht="18.75" customHeight="1">
      <c r="A2333" s="6"/>
      <c r="B2333" s="98" t="s">
        <v>2316</v>
      </c>
      <c r="C2333" s="99" t="s">
        <v>2305</v>
      </c>
      <c r="D2333" s="100" t="s">
        <v>2317</v>
      </c>
      <c r="E2333" s="48" t="s">
        <v>1831</v>
      </c>
      <c r="F2333" s="48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L</v>
      </c>
      <c r="J2333" s="10" t="str">
        <f>IF(COUNTIFS($E$3:E2333,E2333)=1,MAX($J$2:J2332)+1,"")</f>
        <v/>
      </c>
      <c r="K2333" s="6" t="str">
        <f t="shared" si="45"/>
        <v>2522100584Tiếng anh 1-1-25 (ĐH20.06)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</row>
    <row r="2334" spans="1:13" ht="18.75" customHeight="1">
      <c r="A2334" s="6"/>
      <c r="B2334" s="98" t="s">
        <v>2318</v>
      </c>
      <c r="C2334" s="99" t="s">
        <v>2305</v>
      </c>
      <c r="D2334" s="100" t="s">
        <v>2319</v>
      </c>
      <c r="E2334" s="48" t="s">
        <v>1831</v>
      </c>
      <c r="F2334" s="48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 t="str">
        <f>IF(COUNTIFS($E$3:E2334,E2334)=1,MAX($J$2:J2333)+1,"")</f>
        <v/>
      </c>
      <c r="K2334" s="6" t="str">
        <f t="shared" si="45"/>
        <v>2522100711Tiếng anh 1-1-25 (ĐH20.06)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</row>
    <row r="2335" spans="1:13" ht="18.75" customHeight="1">
      <c r="A2335" s="6"/>
      <c r="B2335" s="98" t="s">
        <v>2320</v>
      </c>
      <c r="C2335" s="99" t="s">
        <v>2305</v>
      </c>
      <c r="D2335" s="100" t="s">
        <v>2321</v>
      </c>
      <c r="E2335" s="48" t="s">
        <v>1831</v>
      </c>
      <c r="F2335" s="48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45"/>
        <v>2522100519Tiếng anh 1-1-25 (ĐH20.06)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</row>
    <row r="2336" spans="1:13" ht="18.75" customHeight="1">
      <c r="A2336" s="6"/>
      <c r="B2336" s="98" t="s">
        <v>2322</v>
      </c>
      <c r="C2336" s="99" t="s">
        <v>2305</v>
      </c>
      <c r="D2336" s="100" t="s">
        <v>2323</v>
      </c>
      <c r="E2336" s="48" t="s">
        <v>1831</v>
      </c>
      <c r="F2336" s="48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45"/>
        <v>2522100210Tiếng anh 1-1-25 (ĐH20.06)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</row>
    <row r="2337" spans="1:13" ht="18.75" customHeight="1">
      <c r="A2337" s="6"/>
      <c r="B2337" s="98" t="s">
        <v>2324</v>
      </c>
      <c r="C2337" s="99" t="s">
        <v>2305</v>
      </c>
      <c r="D2337" s="100" t="s">
        <v>1228</v>
      </c>
      <c r="E2337" s="48" t="s">
        <v>1831</v>
      </c>
      <c r="F2337" s="48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45"/>
        <v>2521102058Tiếng anh 1-1-25 (ĐH20.06)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</row>
    <row r="2338" spans="1:13" ht="18.75" customHeight="1">
      <c r="A2338" s="6"/>
      <c r="B2338" s="98" t="s">
        <v>2325</v>
      </c>
      <c r="C2338" s="99" t="s">
        <v>2305</v>
      </c>
      <c r="D2338" s="100" t="s">
        <v>2326</v>
      </c>
      <c r="E2338" s="48" t="s">
        <v>1831</v>
      </c>
      <c r="F2338" s="48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45"/>
        <v>2522101062Tiếng anh 1-1-25 (ĐH20.06)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</row>
    <row r="2339" spans="1:13" ht="18.75" customHeight="1">
      <c r="A2339" s="6"/>
      <c r="B2339" s="98" t="s">
        <v>2327</v>
      </c>
      <c r="C2339" s="104" t="s">
        <v>2305</v>
      </c>
      <c r="D2339" s="100" t="s">
        <v>2328</v>
      </c>
      <c r="E2339" s="48" t="s">
        <v>1831</v>
      </c>
      <c r="F2339" s="48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45"/>
        <v>2522100982Tiếng anh 1-1-25 (ĐH20.06)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</row>
    <row r="2340" spans="1:13" ht="18.75" customHeight="1">
      <c r="A2340" s="6"/>
      <c r="B2340" s="98" t="s">
        <v>2329</v>
      </c>
      <c r="C2340" s="99" t="s">
        <v>2305</v>
      </c>
      <c r="D2340" s="100" t="s">
        <v>1611</v>
      </c>
      <c r="E2340" s="48" t="s">
        <v>1831</v>
      </c>
      <c r="F2340" s="48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45"/>
        <v>2522100726Tiếng anh 1-1-25 (ĐH20.06)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</row>
    <row r="2341" spans="1:13" ht="18.75" customHeight="1">
      <c r="A2341" s="6"/>
      <c r="B2341" s="98" t="s">
        <v>2330</v>
      </c>
      <c r="C2341" s="99" t="s">
        <v>2305</v>
      </c>
      <c r="D2341" s="100" t="s">
        <v>2331</v>
      </c>
      <c r="E2341" s="48" t="s">
        <v>1831</v>
      </c>
      <c r="F2341" s="48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45"/>
        <v>2522100627Tiếng anh 1-1-25 (ĐH20.06)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</row>
    <row r="2342" spans="1:13" ht="18.75" customHeight="1">
      <c r="A2342" s="6"/>
      <c r="B2342" s="98" t="s">
        <v>2332</v>
      </c>
      <c r="C2342" s="99" t="s">
        <v>2305</v>
      </c>
      <c r="D2342" s="100" t="s">
        <v>2333</v>
      </c>
      <c r="E2342" s="48" t="s">
        <v>1831</v>
      </c>
      <c r="F2342" s="48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45"/>
        <v>2522100593Tiếng anh 1-1-25 (ĐH20.06)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</row>
    <row r="2343" spans="1:13" ht="18.75" customHeight="1">
      <c r="A2343" s="6"/>
      <c r="B2343" s="98" t="s">
        <v>2334</v>
      </c>
      <c r="C2343" s="99" t="s">
        <v>2305</v>
      </c>
      <c r="D2343" s="100" t="s">
        <v>2335</v>
      </c>
      <c r="E2343" s="48" t="s">
        <v>1831</v>
      </c>
      <c r="F2343" s="48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45"/>
        <v>2522100651Tiếng anh 1-1-25 (ĐH20.06)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</row>
    <row r="2344" spans="1:13" ht="18.75" customHeight="1">
      <c r="A2344" s="6"/>
      <c r="B2344" s="98" t="s">
        <v>2336</v>
      </c>
      <c r="C2344" s="99" t="s">
        <v>2305</v>
      </c>
      <c r="D2344" s="100" t="s">
        <v>1875</v>
      </c>
      <c r="E2344" s="48" t="s">
        <v>1831</v>
      </c>
      <c r="F2344" s="48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45"/>
        <v>2522100858Tiếng anh 1-1-25 (ĐH20.06)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</row>
    <row r="2345" spans="1:13" ht="18.75" customHeight="1">
      <c r="A2345" s="6"/>
      <c r="B2345" s="98" t="s">
        <v>2337</v>
      </c>
      <c r="C2345" s="99" t="s">
        <v>2305</v>
      </c>
      <c r="D2345" s="100" t="s">
        <v>2338</v>
      </c>
      <c r="E2345" s="48" t="s">
        <v>1831</v>
      </c>
      <c r="F2345" s="48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45"/>
        <v>2522100614Tiếng anh 1-1-25 (ĐH20.06)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</row>
    <row r="2346" spans="1:13" ht="18.75" customHeight="1">
      <c r="A2346" s="6"/>
      <c r="B2346" s="98" t="s">
        <v>2339</v>
      </c>
      <c r="C2346" s="99" t="s">
        <v>2305</v>
      </c>
      <c r="D2346" s="100" t="s">
        <v>2340</v>
      </c>
      <c r="E2346" s="48" t="s">
        <v>1831</v>
      </c>
      <c r="F2346" s="48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45"/>
        <v>2521102059Tiếng anh 1-1-25 (ĐH20.06)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</row>
    <row r="2347" spans="1:13" ht="18.75" customHeight="1">
      <c r="A2347" s="6"/>
      <c r="B2347" s="98" t="s">
        <v>2341</v>
      </c>
      <c r="C2347" s="99" t="s">
        <v>2305</v>
      </c>
      <c r="D2347" s="100" t="s">
        <v>2342</v>
      </c>
      <c r="E2347" s="48" t="s">
        <v>1831</v>
      </c>
      <c r="F2347" s="48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45"/>
        <v>2522100748Tiếng anh 1-1-25 (ĐH20.06)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</row>
    <row r="2348" spans="1:13" ht="18.75" customHeight="1">
      <c r="A2348" s="6"/>
      <c r="B2348" s="98" t="s">
        <v>2343</v>
      </c>
      <c r="C2348" s="99" t="s">
        <v>2305</v>
      </c>
      <c r="D2348" s="100" t="s">
        <v>1010</v>
      </c>
      <c r="E2348" s="48" t="s">
        <v>1831</v>
      </c>
      <c r="F2348" s="48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45"/>
        <v>2522100016Tiếng anh 1-1-25 (ĐH20.06)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</row>
    <row r="2349" spans="1:13" ht="18.75" customHeight="1">
      <c r="A2349" s="6"/>
      <c r="B2349" s="98" t="s">
        <v>2344</v>
      </c>
      <c r="C2349" s="99" t="s">
        <v>2305</v>
      </c>
      <c r="D2349" s="100" t="s">
        <v>2265</v>
      </c>
      <c r="E2349" s="48" t="s">
        <v>1831</v>
      </c>
      <c r="F2349" s="48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45"/>
        <v>2522100140Tiếng anh 1-1-25 (ĐH20.06)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</row>
    <row r="2350" spans="1:13" ht="18.75" customHeight="1">
      <c r="A2350" s="6"/>
      <c r="B2350" s="98" t="s">
        <v>2345</v>
      </c>
      <c r="C2350" s="99" t="s">
        <v>2305</v>
      </c>
      <c r="D2350" s="100" t="s">
        <v>2346</v>
      </c>
      <c r="E2350" s="48" t="s">
        <v>1831</v>
      </c>
      <c r="F2350" s="48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45"/>
        <v>2522100355Tiếng anh 1-1-25 (ĐH20.06)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</row>
    <row r="2351" spans="1:13" ht="18.75" customHeight="1">
      <c r="A2351" s="6"/>
      <c r="B2351" s="98" t="s">
        <v>2347</v>
      </c>
      <c r="C2351" s="104" t="s">
        <v>2305</v>
      </c>
      <c r="D2351" s="100" t="s">
        <v>2348</v>
      </c>
      <c r="E2351" s="48" t="s">
        <v>1831</v>
      </c>
      <c r="F2351" s="48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45"/>
        <v>2522100986Tiếng anh 1-1-25 (ĐH20.06)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</row>
    <row r="2352" spans="1:13" ht="18.75" customHeight="1">
      <c r="A2352" s="6"/>
      <c r="B2352" s="98" t="s">
        <v>2349</v>
      </c>
      <c r="C2352" s="99" t="s">
        <v>2305</v>
      </c>
      <c r="D2352" s="100" t="s">
        <v>2350</v>
      </c>
      <c r="E2352" s="48" t="s">
        <v>1831</v>
      </c>
      <c r="F2352" s="48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45"/>
        <v>2521102052Tiếng anh 1-1-25 (ĐH20.06)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</row>
    <row r="2353" spans="1:13" ht="18.75" customHeight="1">
      <c r="A2353" s="6"/>
      <c r="B2353" s="98" t="s">
        <v>2351</v>
      </c>
      <c r="C2353" s="99" t="s">
        <v>2305</v>
      </c>
      <c r="D2353" s="100" t="s">
        <v>2352</v>
      </c>
      <c r="E2353" s="48" t="s">
        <v>1831</v>
      </c>
      <c r="F2353" s="48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45"/>
        <v>2521102065Tiếng anh 1-1-25 (ĐH20.06)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</row>
    <row r="2354" spans="1:13" ht="18.75" customHeight="1">
      <c r="A2354" s="6"/>
      <c r="B2354" s="98" t="s">
        <v>2353</v>
      </c>
      <c r="C2354" s="99" t="s">
        <v>2305</v>
      </c>
      <c r="D2354" s="100" t="s">
        <v>2354</v>
      </c>
      <c r="E2354" s="48" t="s">
        <v>1831</v>
      </c>
      <c r="F2354" s="48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45"/>
        <v>2522100573Tiếng anh 1-1-25 (ĐH20.06)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</row>
    <row r="2355" spans="1:13" ht="18.75" customHeight="1">
      <c r="A2355" s="6"/>
      <c r="B2355" s="98" t="s">
        <v>2355</v>
      </c>
      <c r="C2355" s="99" t="s">
        <v>2305</v>
      </c>
      <c r="D2355" s="100" t="s">
        <v>2356</v>
      </c>
      <c r="E2355" s="48" t="s">
        <v>1831</v>
      </c>
      <c r="F2355" s="48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45"/>
        <v>2521102047Tiếng anh 1-1-25 (ĐH20.06)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</row>
    <row r="2356" spans="1:13" ht="18.75" customHeight="1">
      <c r="A2356" s="6"/>
      <c r="B2356" s="98" t="s">
        <v>2357</v>
      </c>
      <c r="C2356" s="99" t="s">
        <v>2305</v>
      </c>
      <c r="D2356" s="100" t="s">
        <v>2358</v>
      </c>
      <c r="E2356" s="48" t="s">
        <v>1831</v>
      </c>
      <c r="F2356" s="48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45"/>
        <v>2521102041Tiếng anh 1-1-25 (ĐH20.06)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</row>
    <row r="2357" spans="1:13" ht="18.75" customHeight="1">
      <c r="A2357" s="6"/>
      <c r="B2357" s="98" t="s">
        <v>2359</v>
      </c>
      <c r="C2357" s="99" t="s">
        <v>2305</v>
      </c>
      <c r="D2357" s="100" t="s">
        <v>2360</v>
      </c>
      <c r="E2357" s="48" t="s">
        <v>1831</v>
      </c>
      <c r="F2357" s="48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45"/>
        <v>2522100582Tiếng anh 1-1-25 (ĐH20.06)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</row>
    <row r="2358" spans="1:13" ht="18.75" customHeight="1">
      <c r="A2358" s="6"/>
      <c r="B2358" s="98" t="s">
        <v>2361</v>
      </c>
      <c r="C2358" s="99" t="s">
        <v>2305</v>
      </c>
      <c r="D2358" s="100" t="s">
        <v>2362</v>
      </c>
      <c r="E2358" s="48" t="s">
        <v>1831</v>
      </c>
      <c r="F2358" s="48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45"/>
        <v>2522100755Tiếng anh 1-1-25 (ĐH20.06)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</row>
    <row r="2359" spans="1:13" ht="18.75" customHeight="1">
      <c r="A2359" s="6"/>
      <c r="B2359" s="98" t="s">
        <v>2363</v>
      </c>
      <c r="C2359" s="99" t="s">
        <v>2305</v>
      </c>
      <c r="D2359" s="100" t="s">
        <v>2364</v>
      </c>
      <c r="E2359" s="48" t="s">
        <v>1831</v>
      </c>
      <c r="F2359" s="48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45"/>
        <v>2521102050Tiếng anh 1-1-25 (ĐH20.06)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</row>
    <row r="2360" spans="1:13" ht="18.75" customHeight="1">
      <c r="A2360" s="6"/>
      <c r="B2360" s="98" t="s">
        <v>2365</v>
      </c>
      <c r="C2360" s="99" t="s">
        <v>2305</v>
      </c>
      <c r="D2360" s="100" t="s">
        <v>2366</v>
      </c>
      <c r="E2360" s="48" t="s">
        <v>1831</v>
      </c>
      <c r="F2360" s="48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45"/>
        <v>2522100757Tiếng anh 1-1-25 (ĐH20.06)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</row>
    <row r="2361" spans="1:13" ht="18.75" customHeight="1">
      <c r="A2361" s="6"/>
      <c r="B2361" s="98" t="s">
        <v>2367</v>
      </c>
      <c r="C2361" s="99" t="s">
        <v>2305</v>
      </c>
      <c r="D2361" s="100" t="s">
        <v>2368</v>
      </c>
      <c r="E2361" s="48" t="s">
        <v>1831</v>
      </c>
      <c r="F2361" s="48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45"/>
        <v>2522100567Tiếng anh 1-1-25 (ĐH20.06)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</row>
    <row r="2362" spans="1:13" ht="18.75" customHeight="1">
      <c r="A2362" s="6"/>
      <c r="B2362" s="98" t="s">
        <v>2369</v>
      </c>
      <c r="C2362" s="99" t="s">
        <v>2305</v>
      </c>
      <c r="D2362" s="100" t="s">
        <v>2136</v>
      </c>
      <c r="E2362" s="48" t="s">
        <v>1831</v>
      </c>
      <c r="F2362" s="48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45"/>
        <v>2522100814Tiếng anh 1-1-25 (ĐH20.06)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</row>
    <row r="2363" spans="1:13" ht="18.75" customHeight="1">
      <c r="A2363" s="6"/>
      <c r="B2363" s="98" t="s">
        <v>2370</v>
      </c>
      <c r="C2363" s="99" t="s">
        <v>2305</v>
      </c>
      <c r="D2363" s="100" t="s">
        <v>2371</v>
      </c>
      <c r="E2363" s="48" t="s">
        <v>1831</v>
      </c>
      <c r="F2363" s="48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45"/>
        <v>2522100854Tiếng anh 1-1-25 (ĐH20.06)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</row>
    <row r="2364" spans="1:13" ht="18.75" customHeight="1">
      <c r="A2364" s="6"/>
      <c r="B2364" s="98" t="s">
        <v>2372</v>
      </c>
      <c r="C2364" s="99" t="s">
        <v>2305</v>
      </c>
      <c r="D2364" s="100" t="s">
        <v>2373</v>
      </c>
      <c r="E2364" s="48" t="s">
        <v>1831</v>
      </c>
      <c r="F2364" s="48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45"/>
        <v>2522100575Tiếng anh 1-1-25 (ĐH20.06)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</row>
    <row r="2365" spans="1:13" ht="18.75" customHeight="1">
      <c r="A2365" s="6"/>
      <c r="B2365" s="98" t="s">
        <v>2374</v>
      </c>
      <c r="C2365" s="99" t="s">
        <v>2305</v>
      </c>
      <c r="D2365" s="100" t="s">
        <v>2375</v>
      </c>
      <c r="E2365" s="48" t="s">
        <v>1831</v>
      </c>
      <c r="F2365" s="48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ref="K2365:K2428" si="46">B2365&amp;E2365</f>
        <v>2521100936Tiếng anh 1-1-25 (ĐH20.06)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</row>
    <row r="2366" spans="1:13" ht="18.75" customHeight="1">
      <c r="A2366" s="6"/>
      <c r="B2366" s="98" t="s">
        <v>2376</v>
      </c>
      <c r="C2366" s="99" t="s">
        <v>2305</v>
      </c>
      <c r="D2366" s="100" t="s">
        <v>1456</v>
      </c>
      <c r="E2366" s="48" t="s">
        <v>1831</v>
      </c>
      <c r="F2366" s="48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46"/>
        <v>2522100874Tiếng anh 1-1-25 (ĐH20.06)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</row>
    <row r="2367" spans="1:13" ht="18.75" customHeight="1">
      <c r="A2367" s="6"/>
      <c r="B2367" s="98" t="s">
        <v>2377</v>
      </c>
      <c r="C2367" s="99" t="s">
        <v>2305</v>
      </c>
      <c r="D2367" s="100" t="s">
        <v>2378</v>
      </c>
      <c r="E2367" s="48" t="s">
        <v>1831</v>
      </c>
      <c r="F2367" s="48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si="46"/>
        <v>2522100184Tiếng anh 1-1-25 (ĐH20.06)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</row>
    <row r="2368" spans="1:13" ht="18.75" customHeight="1">
      <c r="A2368" s="6"/>
      <c r="B2368" s="98" t="s">
        <v>2304</v>
      </c>
      <c r="C2368" s="99" t="s">
        <v>2305</v>
      </c>
      <c r="D2368" s="100" t="s">
        <v>2306</v>
      </c>
      <c r="E2368" s="48" t="s">
        <v>1820</v>
      </c>
      <c r="F2368" s="48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T</v>
      </c>
      <c r="J2368" s="10">
        <f>IF(COUNTIFS($E$3:E2368,E2368)=1,MAX($J$2:J2367)+1,"")</f>
        <v>61</v>
      </c>
      <c r="K2368" s="6" t="str">
        <f t="shared" si="46"/>
        <v>2522100178Giáo dục thể chất 1-1-25 (ĐH20.06)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</row>
    <row r="2369" spans="1:13" ht="18.75" customHeight="1">
      <c r="A2369" s="6"/>
      <c r="B2369" s="98" t="s">
        <v>2307</v>
      </c>
      <c r="C2369" s="99" t="s">
        <v>2305</v>
      </c>
      <c r="D2369" s="100" t="s">
        <v>2308</v>
      </c>
      <c r="E2369" s="48" t="s">
        <v>1820</v>
      </c>
      <c r="F2369" s="48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T</v>
      </c>
      <c r="J2369" s="10" t="str">
        <f>IF(COUNTIFS($E$3:E2369,E2369)=1,MAX($J$2:J2368)+1,"")</f>
        <v/>
      </c>
      <c r="K2369" s="6" t="str">
        <f t="shared" si="46"/>
        <v>2522100494Giáo dục thể chất 1-1-25 (ĐH20.06)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</row>
    <row r="2370" spans="1:13" ht="18.75" customHeight="1">
      <c r="A2370" s="6"/>
      <c r="B2370" s="98" t="s">
        <v>2309</v>
      </c>
      <c r="C2370" s="99" t="s">
        <v>2305</v>
      </c>
      <c r="D2370" s="100" t="s">
        <v>2310</v>
      </c>
      <c r="E2370" s="48" t="s">
        <v>1820</v>
      </c>
      <c r="F2370" s="48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T</v>
      </c>
      <c r="J2370" s="10" t="str">
        <f>IF(COUNTIFS($E$3:E2370,E2370)=1,MAX($J$2:J2369)+1,"")</f>
        <v/>
      </c>
      <c r="K2370" s="6" t="str">
        <f t="shared" si="46"/>
        <v>2521102046Giáo dục thể chất 1-1-25 (ĐH20.06)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</row>
    <row r="2371" spans="1:13" ht="18.75" customHeight="1">
      <c r="A2371" s="6"/>
      <c r="B2371" s="98" t="s">
        <v>2311</v>
      </c>
      <c r="C2371" s="99" t="s">
        <v>2305</v>
      </c>
      <c r="D2371" s="100" t="s">
        <v>2312</v>
      </c>
      <c r="E2371" s="48" t="s">
        <v>1820</v>
      </c>
      <c r="F2371" s="48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T</v>
      </c>
      <c r="J2371" s="10" t="str">
        <f>IF(COUNTIFS($E$3:E2371,E2371)=1,MAX($J$2:J2370)+1,"")</f>
        <v/>
      </c>
      <c r="K2371" s="6" t="str">
        <f t="shared" si="46"/>
        <v>2522100747Giáo dục thể chất 1-1-25 (ĐH20.06)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</row>
    <row r="2372" spans="1:13" ht="18.75" customHeight="1">
      <c r="A2372" s="6"/>
      <c r="B2372" s="98" t="s">
        <v>2313</v>
      </c>
      <c r="C2372" s="99" t="s">
        <v>2305</v>
      </c>
      <c r="D2372" s="100" t="s">
        <v>1896</v>
      </c>
      <c r="E2372" s="48" t="s">
        <v>1820</v>
      </c>
      <c r="F2372" s="48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T</v>
      </c>
      <c r="J2372" s="10" t="str">
        <f>IF(COUNTIFS($E$3:E2372,E2372)=1,MAX($J$2:J2371)+1,"")</f>
        <v/>
      </c>
      <c r="K2372" s="6" t="str">
        <f t="shared" si="46"/>
        <v>2521102053Giáo dục thể chất 1-1-25 (ĐH20.06)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</row>
    <row r="2373" spans="1:13" ht="18.75" customHeight="1">
      <c r="A2373" s="6"/>
      <c r="B2373" s="98" t="s">
        <v>2314</v>
      </c>
      <c r="C2373" s="104" t="s">
        <v>2305</v>
      </c>
      <c r="D2373" s="100" t="s">
        <v>2315</v>
      </c>
      <c r="E2373" s="48" t="s">
        <v>1820</v>
      </c>
      <c r="F2373" s="48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T</v>
      </c>
      <c r="J2373" s="10" t="str">
        <f>IF(COUNTIFS($E$3:E2373,E2373)=1,MAX($J$2:J2372)+1,"")</f>
        <v/>
      </c>
      <c r="K2373" s="6" t="str">
        <f t="shared" si="46"/>
        <v>2522100995Giáo dục thể chất 1-1-25 (ĐH20.06)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</row>
    <row r="2374" spans="1:13" ht="18.75" customHeight="1">
      <c r="A2374" s="6"/>
      <c r="B2374" s="98" t="s">
        <v>2316</v>
      </c>
      <c r="C2374" s="99" t="s">
        <v>2305</v>
      </c>
      <c r="D2374" s="100" t="s">
        <v>2317</v>
      </c>
      <c r="E2374" s="48" t="s">
        <v>1820</v>
      </c>
      <c r="F2374" s="48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T</v>
      </c>
      <c r="J2374" s="10" t="str">
        <f>IF(COUNTIFS($E$3:E2374,E2374)=1,MAX($J$2:J2373)+1,"")</f>
        <v/>
      </c>
      <c r="K2374" s="6" t="str">
        <f t="shared" si="46"/>
        <v>2522100584Giáo dục thể chất 1-1-25 (ĐH20.06)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</row>
    <row r="2375" spans="1:13" ht="18.75" customHeight="1">
      <c r="A2375" s="6"/>
      <c r="B2375" s="98" t="s">
        <v>2318</v>
      </c>
      <c r="C2375" s="99" t="s">
        <v>2305</v>
      </c>
      <c r="D2375" s="100" t="s">
        <v>2319</v>
      </c>
      <c r="E2375" s="48" t="s">
        <v>1820</v>
      </c>
      <c r="F2375" s="48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T</v>
      </c>
      <c r="J2375" s="10" t="str">
        <f>IF(COUNTIFS($E$3:E2375,E2375)=1,MAX($J$2:J2374)+1,"")</f>
        <v/>
      </c>
      <c r="K2375" s="6" t="str">
        <f t="shared" si="46"/>
        <v>2522100711Giáo dục thể chất 1-1-25 (ĐH20.06)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</row>
    <row r="2376" spans="1:13" ht="18.75" customHeight="1">
      <c r="A2376" s="6"/>
      <c r="B2376" s="98" t="s">
        <v>2320</v>
      </c>
      <c r="C2376" s="99" t="s">
        <v>2305</v>
      </c>
      <c r="D2376" s="100" t="s">
        <v>2321</v>
      </c>
      <c r="E2376" s="48" t="s">
        <v>1820</v>
      </c>
      <c r="F2376" s="48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T</v>
      </c>
      <c r="J2376" s="10" t="str">
        <f>IF(COUNTIFS($E$3:E2376,E2376)=1,MAX($J$2:J2375)+1,"")</f>
        <v/>
      </c>
      <c r="K2376" s="6" t="str">
        <f t="shared" si="46"/>
        <v>2522100519Giáo dục thể chất 1-1-25 (ĐH20.06)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</row>
    <row r="2377" spans="1:13" ht="18.75" customHeight="1">
      <c r="A2377" s="6"/>
      <c r="B2377" s="98" t="s">
        <v>2322</v>
      </c>
      <c r="C2377" s="99" t="s">
        <v>2305</v>
      </c>
      <c r="D2377" s="100" t="s">
        <v>2323</v>
      </c>
      <c r="E2377" s="48" t="s">
        <v>1820</v>
      </c>
      <c r="F2377" s="48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T</v>
      </c>
      <c r="J2377" s="10" t="str">
        <f>IF(COUNTIFS($E$3:E2377,E2377)=1,MAX($J$2:J2376)+1,"")</f>
        <v/>
      </c>
      <c r="K2377" s="6" t="str">
        <f t="shared" si="46"/>
        <v>2522100210Giáo dục thể chất 1-1-25 (ĐH20.06)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</row>
    <row r="2378" spans="1:13" ht="18.75" customHeight="1">
      <c r="A2378" s="6"/>
      <c r="B2378" s="98" t="s">
        <v>2324</v>
      </c>
      <c r="C2378" s="99" t="s">
        <v>2305</v>
      </c>
      <c r="D2378" s="100" t="s">
        <v>1228</v>
      </c>
      <c r="E2378" s="48" t="s">
        <v>1820</v>
      </c>
      <c r="F2378" s="48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T</v>
      </c>
      <c r="J2378" s="10" t="str">
        <f>IF(COUNTIFS($E$3:E2378,E2378)=1,MAX($J$2:J2377)+1,"")</f>
        <v/>
      </c>
      <c r="K2378" s="6" t="str">
        <f t="shared" si="46"/>
        <v>2521102058Giáo dục thể chất 1-1-25 (ĐH20.06)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</row>
    <row r="2379" spans="1:13" ht="18.75" customHeight="1">
      <c r="A2379" s="6"/>
      <c r="B2379" s="98" t="s">
        <v>2325</v>
      </c>
      <c r="C2379" s="99" t="s">
        <v>2305</v>
      </c>
      <c r="D2379" s="100" t="s">
        <v>2326</v>
      </c>
      <c r="E2379" s="48" t="s">
        <v>1820</v>
      </c>
      <c r="F2379" s="48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T</v>
      </c>
      <c r="J2379" s="10" t="str">
        <f>IF(COUNTIFS($E$3:E2379,E2379)=1,MAX($J$2:J2378)+1,"")</f>
        <v/>
      </c>
      <c r="K2379" s="6" t="str">
        <f t="shared" si="46"/>
        <v>2522101062Giáo dục thể chất 1-1-25 (ĐH20.06)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</row>
    <row r="2380" spans="1:13" ht="18.75" customHeight="1">
      <c r="A2380" s="6"/>
      <c r="B2380" s="98" t="s">
        <v>2327</v>
      </c>
      <c r="C2380" s="104" t="s">
        <v>2305</v>
      </c>
      <c r="D2380" s="100" t="s">
        <v>2328</v>
      </c>
      <c r="E2380" s="48" t="s">
        <v>1820</v>
      </c>
      <c r="F2380" s="48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T</v>
      </c>
      <c r="J2380" s="10" t="str">
        <f>IF(COUNTIFS($E$3:E2380,E2380)=1,MAX($J$2:J2379)+1,"")</f>
        <v/>
      </c>
      <c r="K2380" s="6" t="str">
        <f t="shared" si="46"/>
        <v>2522100982Giáo dục thể chất 1-1-25 (ĐH20.06)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</row>
    <row r="2381" spans="1:13" ht="18.75" customHeight="1">
      <c r="A2381" s="6"/>
      <c r="B2381" s="98" t="s">
        <v>2329</v>
      </c>
      <c r="C2381" s="99" t="s">
        <v>2305</v>
      </c>
      <c r="D2381" s="100" t="s">
        <v>1611</v>
      </c>
      <c r="E2381" s="48" t="s">
        <v>1820</v>
      </c>
      <c r="F2381" s="48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T</v>
      </c>
      <c r="J2381" s="10" t="str">
        <f>IF(COUNTIFS($E$3:E2381,E2381)=1,MAX($J$2:J2380)+1,"")</f>
        <v/>
      </c>
      <c r="K2381" s="6" t="str">
        <f t="shared" si="46"/>
        <v>2522100726Giáo dục thể chất 1-1-25 (ĐH20.06)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</row>
    <row r="2382" spans="1:13" ht="18.75" customHeight="1">
      <c r="A2382" s="6"/>
      <c r="B2382" s="98" t="s">
        <v>2330</v>
      </c>
      <c r="C2382" s="99" t="s">
        <v>2305</v>
      </c>
      <c r="D2382" s="100" t="s">
        <v>2331</v>
      </c>
      <c r="E2382" s="48" t="s">
        <v>1820</v>
      </c>
      <c r="F2382" s="48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T</v>
      </c>
      <c r="J2382" s="10" t="str">
        <f>IF(COUNTIFS($E$3:E2382,E2382)=1,MAX($J$2:J2381)+1,"")</f>
        <v/>
      </c>
      <c r="K2382" s="6" t="str">
        <f t="shared" si="46"/>
        <v>2522100627Giáo dục thể chất 1-1-25 (ĐH20.06)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</row>
    <row r="2383" spans="1:13" ht="18.75" customHeight="1">
      <c r="A2383" s="6"/>
      <c r="B2383" s="98" t="s">
        <v>2332</v>
      </c>
      <c r="C2383" s="99" t="s">
        <v>2305</v>
      </c>
      <c r="D2383" s="100" t="s">
        <v>2333</v>
      </c>
      <c r="E2383" s="48" t="s">
        <v>1820</v>
      </c>
      <c r="F2383" s="48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T</v>
      </c>
      <c r="J2383" s="10" t="str">
        <f>IF(COUNTIFS($E$3:E2383,E2383)=1,MAX($J$2:J2382)+1,"")</f>
        <v/>
      </c>
      <c r="K2383" s="6" t="str">
        <f t="shared" si="46"/>
        <v>2522100593Giáo dục thể chất 1-1-25 (ĐH20.06)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</row>
    <row r="2384" spans="1:13" ht="18.75" customHeight="1">
      <c r="A2384" s="6"/>
      <c r="B2384" s="98" t="s">
        <v>2334</v>
      </c>
      <c r="C2384" s="99" t="s">
        <v>2305</v>
      </c>
      <c r="D2384" s="100" t="s">
        <v>2335</v>
      </c>
      <c r="E2384" s="48" t="s">
        <v>1820</v>
      </c>
      <c r="F2384" s="48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T</v>
      </c>
      <c r="J2384" s="10" t="str">
        <f>IF(COUNTIFS($E$3:E2384,E2384)=1,MAX($J$2:J2383)+1,"")</f>
        <v/>
      </c>
      <c r="K2384" s="6" t="str">
        <f t="shared" si="46"/>
        <v>2522100651Giáo dục thể chất 1-1-25 (ĐH20.06)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</row>
    <row r="2385" spans="1:13" ht="18.75" customHeight="1">
      <c r="A2385" s="6"/>
      <c r="B2385" s="98" t="s">
        <v>2336</v>
      </c>
      <c r="C2385" s="99" t="s">
        <v>2305</v>
      </c>
      <c r="D2385" s="100" t="s">
        <v>1875</v>
      </c>
      <c r="E2385" s="48" t="s">
        <v>1820</v>
      </c>
      <c r="F2385" s="48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T</v>
      </c>
      <c r="J2385" s="10" t="str">
        <f>IF(COUNTIFS($E$3:E2385,E2385)=1,MAX($J$2:J2384)+1,"")</f>
        <v/>
      </c>
      <c r="K2385" s="6" t="str">
        <f t="shared" si="46"/>
        <v>2522100858Giáo dục thể chất 1-1-25 (ĐH20.06)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</row>
    <row r="2386" spans="1:13" ht="18.75" customHeight="1">
      <c r="A2386" s="6"/>
      <c r="B2386" s="98" t="s">
        <v>2337</v>
      </c>
      <c r="C2386" s="99" t="s">
        <v>2305</v>
      </c>
      <c r="D2386" s="100" t="s">
        <v>2338</v>
      </c>
      <c r="E2386" s="48" t="s">
        <v>1820</v>
      </c>
      <c r="F2386" s="48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T</v>
      </c>
      <c r="J2386" s="10" t="str">
        <f>IF(COUNTIFS($E$3:E2386,E2386)=1,MAX($J$2:J2385)+1,"")</f>
        <v/>
      </c>
      <c r="K2386" s="6" t="str">
        <f t="shared" si="46"/>
        <v>2522100614Giáo dục thể chất 1-1-25 (ĐH20.06)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</row>
    <row r="2387" spans="1:13" ht="18.75" customHeight="1">
      <c r="A2387" s="6"/>
      <c r="B2387" s="98" t="s">
        <v>2339</v>
      </c>
      <c r="C2387" s="99" t="s">
        <v>2305</v>
      </c>
      <c r="D2387" s="100" t="s">
        <v>2340</v>
      </c>
      <c r="E2387" s="48" t="s">
        <v>1820</v>
      </c>
      <c r="F2387" s="48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T</v>
      </c>
      <c r="J2387" s="10" t="str">
        <f>IF(COUNTIFS($E$3:E2387,E2387)=1,MAX($J$2:J2386)+1,"")</f>
        <v/>
      </c>
      <c r="K2387" s="6" t="str">
        <f t="shared" si="46"/>
        <v>2521102059Giáo dục thể chất 1-1-25 (ĐH20.06)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</row>
    <row r="2388" spans="1:13" ht="18.75" customHeight="1">
      <c r="A2388" s="6"/>
      <c r="B2388" s="98" t="s">
        <v>2341</v>
      </c>
      <c r="C2388" s="99" t="s">
        <v>2305</v>
      </c>
      <c r="D2388" s="100" t="s">
        <v>2342</v>
      </c>
      <c r="E2388" s="48" t="s">
        <v>1820</v>
      </c>
      <c r="F2388" s="48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T</v>
      </c>
      <c r="J2388" s="10" t="str">
        <f>IF(COUNTIFS($E$3:E2388,E2388)=1,MAX($J$2:J2387)+1,"")</f>
        <v/>
      </c>
      <c r="K2388" s="6" t="str">
        <f t="shared" si="46"/>
        <v>2522100748Giáo dục thể chất 1-1-25 (ĐH20.06)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</row>
    <row r="2389" spans="1:13" ht="18.75" customHeight="1">
      <c r="A2389" s="6"/>
      <c r="B2389" s="98" t="s">
        <v>2343</v>
      </c>
      <c r="C2389" s="99" t="s">
        <v>2305</v>
      </c>
      <c r="D2389" s="100" t="s">
        <v>1010</v>
      </c>
      <c r="E2389" s="48" t="s">
        <v>1820</v>
      </c>
      <c r="F2389" s="48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T</v>
      </c>
      <c r="J2389" s="10" t="str">
        <f>IF(COUNTIFS($E$3:E2389,E2389)=1,MAX($J$2:J2388)+1,"")</f>
        <v/>
      </c>
      <c r="K2389" s="6" t="str">
        <f t="shared" si="46"/>
        <v>2522100016Giáo dục thể chất 1-1-25 (ĐH20.06)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</row>
    <row r="2390" spans="1:13" ht="18.75" customHeight="1">
      <c r="A2390" s="6"/>
      <c r="B2390" s="98" t="s">
        <v>2344</v>
      </c>
      <c r="C2390" s="99" t="s">
        <v>2305</v>
      </c>
      <c r="D2390" s="100" t="s">
        <v>2265</v>
      </c>
      <c r="E2390" s="48" t="s">
        <v>1820</v>
      </c>
      <c r="F2390" s="48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T</v>
      </c>
      <c r="J2390" s="10" t="str">
        <f>IF(COUNTIFS($E$3:E2390,E2390)=1,MAX($J$2:J2389)+1,"")</f>
        <v/>
      </c>
      <c r="K2390" s="6" t="str">
        <f t="shared" si="46"/>
        <v>2522100140Giáo dục thể chất 1-1-25 (ĐH20.06)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</row>
    <row r="2391" spans="1:13" ht="18.75" customHeight="1">
      <c r="A2391" s="6"/>
      <c r="B2391" s="98" t="s">
        <v>2345</v>
      </c>
      <c r="C2391" s="99" t="s">
        <v>2305</v>
      </c>
      <c r="D2391" s="100" t="s">
        <v>2346</v>
      </c>
      <c r="E2391" s="48" t="s">
        <v>1820</v>
      </c>
      <c r="F2391" s="48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T</v>
      </c>
      <c r="J2391" s="10" t="str">
        <f>IF(COUNTIFS($E$3:E2391,E2391)=1,MAX($J$2:J2390)+1,"")</f>
        <v/>
      </c>
      <c r="K2391" s="6" t="str">
        <f t="shared" si="46"/>
        <v>2522100355Giáo dục thể chất 1-1-25 (ĐH20.06)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</row>
    <row r="2392" spans="1:13" ht="18.75" customHeight="1">
      <c r="A2392" s="6"/>
      <c r="B2392" s="98" t="s">
        <v>2347</v>
      </c>
      <c r="C2392" s="104" t="s">
        <v>2305</v>
      </c>
      <c r="D2392" s="100" t="s">
        <v>2348</v>
      </c>
      <c r="E2392" s="48" t="s">
        <v>1820</v>
      </c>
      <c r="F2392" s="48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T</v>
      </c>
      <c r="J2392" s="10" t="str">
        <f>IF(COUNTIFS($E$3:E2392,E2392)=1,MAX($J$2:J2391)+1,"")</f>
        <v/>
      </c>
      <c r="K2392" s="6" t="str">
        <f t="shared" si="46"/>
        <v>2522100986Giáo dục thể chất 1-1-25 (ĐH20.06)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</row>
    <row r="2393" spans="1:13" ht="18.75" customHeight="1">
      <c r="A2393" s="6"/>
      <c r="B2393" s="98" t="s">
        <v>2349</v>
      </c>
      <c r="C2393" s="99" t="s">
        <v>2305</v>
      </c>
      <c r="D2393" s="100" t="s">
        <v>2350</v>
      </c>
      <c r="E2393" s="48" t="s">
        <v>1820</v>
      </c>
      <c r="F2393" s="48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T</v>
      </c>
      <c r="J2393" s="10" t="str">
        <f>IF(COUNTIFS($E$3:E2393,E2393)=1,MAX($J$2:J2392)+1,"")</f>
        <v/>
      </c>
      <c r="K2393" s="6" t="str">
        <f t="shared" si="46"/>
        <v>2521102052Giáo dục thể chất 1-1-25 (ĐH20.06)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</row>
    <row r="2394" spans="1:13" ht="18.75" customHeight="1">
      <c r="A2394" s="6"/>
      <c r="B2394" s="98" t="s">
        <v>2351</v>
      </c>
      <c r="C2394" s="99" t="s">
        <v>2305</v>
      </c>
      <c r="D2394" s="100" t="s">
        <v>2352</v>
      </c>
      <c r="E2394" s="48" t="s">
        <v>1820</v>
      </c>
      <c r="F2394" s="48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T</v>
      </c>
      <c r="J2394" s="10" t="str">
        <f>IF(COUNTIFS($E$3:E2394,E2394)=1,MAX($J$2:J2393)+1,"")</f>
        <v/>
      </c>
      <c r="K2394" s="6" t="str">
        <f t="shared" si="46"/>
        <v>2521102065Giáo dục thể chất 1-1-25 (ĐH20.06)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</row>
    <row r="2395" spans="1:13" ht="18.75" customHeight="1">
      <c r="A2395" s="6"/>
      <c r="B2395" s="98" t="s">
        <v>2353</v>
      </c>
      <c r="C2395" s="99" t="s">
        <v>2305</v>
      </c>
      <c r="D2395" s="100" t="s">
        <v>2354</v>
      </c>
      <c r="E2395" s="48" t="s">
        <v>1820</v>
      </c>
      <c r="F2395" s="48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T</v>
      </c>
      <c r="J2395" s="10" t="str">
        <f>IF(COUNTIFS($E$3:E2395,E2395)=1,MAX($J$2:J2394)+1,"")</f>
        <v/>
      </c>
      <c r="K2395" s="6" t="str">
        <f t="shared" si="46"/>
        <v>2522100573Giáo dục thể chất 1-1-25 (ĐH20.06)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</row>
    <row r="2396" spans="1:13" ht="18.75" customHeight="1">
      <c r="A2396" s="6"/>
      <c r="B2396" s="98" t="s">
        <v>2355</v>
      </c>
      <c r="C2396" s="99" t="s">
        <v>2305</v>
      </c>
      <c r="D2396" s="100" t="s">
        <v>2356</v>
      </c>
      <c r="E2396" s="48" t="s">
        <v>1820</v>
      </c>
      <c r="F2396" s="48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T</v>
      </c>
      <c r="J2396" s="10" t="str">
        <f>IF(COUNTIFS($E$3:E2396,E2396)=1,MAX($J$2:J2395)+1,"")</f>
        <v/>
      </c>
      <c r="K2396" s="6" t="str">
        <f t="shared" si="46"/>
        <v>2521102047Giáo dục thể chất 1-1-25 (ĐH20.06)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</row>
    <row r="2397" spans="1:13" ht="18.75" customHeight="1">
      <c r="A2397" s="6"/>
      <c r="B2397" s="98" t="s">
        <v>2357</v>
      </c>
      <c r="C2397" s="99" t="s">
        <v>2305</v>
      </c>
      <c r="D2397" s="100" t="s">
        <v>2358</v>
      </c>
      <c r="E2397" s="48" t="s">
        <v>1820</v>
      </c>
      <c r="F2397" s="48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T</v>
      </c>
      <c r="J2397" s="10" t="str">
        <f>IF(COUNTIFS($E$3:E2397,E2397)=1,MAX($J$2:J2396)+1,"")</f>
        <v/>
      </c>
      <c r="K2397" s="6" t="str">
        <f t="shared" si="46"/>
        <v>2521102041Giáo dục thể chất 1-1-25 (ĐH20.06)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</row>
    <row r="2398" spans="1:13" ht="18.75" customHeight="1">
      <c r="A2398" s="6"/>
      <c r="B2398" s="98" t="s">
        <v>2359</v>
      </c>
      <c r="C2398" s="99" t="s">
        <v>2305</v>
      </c>
      <c r="D2398" s="100" t="s">
        <v>2360</v>
      </c>
      <c r="E2398" s="48" t="s">
        <v>1820</v>
      </c>
      <c r="F2398" s="48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T</v>
      </c>
      <c r="J2398" s="10" t="str">
        <f>IF(COUNTIFS($E$3:E2398,E2398)=1,MAX($J$2:J2397)+1,"")</f>
        <v/>
      </c>
      <c r="K2398" s="6" t="str">
        <f t="shared" si="46"/>
        <v>2522100582Giáo dục thể chất 1-1-25 (ĐH20.06)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</row>
    <row r="2399" spans="1:13" ht="18.75" customHeight="1">
      <c r="A2399" s="6"/>
      <c r="B2399" s="98" t="s">
        <v>2361</v>
      </c>
      <c r="C2399" s="99" t="s">
        <v>2305</v>
      </c>
      <c r="D2399" s="100" t="s">
        <v>2362</v>
      </c>
      <c r="E2399" s="48" t="s">
        <v>1820</v>
      </c>
      <c r="F2399" s="48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T</v>
      </c>
      <c r="J2399" s="10" t="str">
        <f>IF(COUNTIFS($E$3:E2399,E2399)=1,MAX($J$2:J2398)+1,"")</f>
        <v/>
      </c>
      <c r="K2399" s="6" t="str">
        <f t="shared" si="46"/>
        <v>2522100755Giáo dục thể chất 1-1-25 (ĐH20.06)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</row>
    <row r="2400" spans="1:13" ht="18.75" customHeight="1">
      <c r="A2400" s="6"/>
      <c r="B2400" s="98" t="s">
        <v>2363</v>
      </c>
      <c r="C2400" s="99" t="s">
        <v>2305</v>
      </c>
      <c r="D2400" s="100" t="s">
        <v>2364</v>
      </c>
      <c r="E2400" s="48" t="s">
        <v>1820</v>
      </c>
      <c r="F2400" s="48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T</v>
      </c>
      <c r="J2400" s="10" t="str">
        <f>IF(COUNTIFS($E$3:E2400,E2400)=1,MAX($J$2:J2399)+1,"")</f>
        <v/>
      </c>
      <c r="K2400" s="6" t="str">
        <f t="shared" si="46"/>
        <v>2521102050Giáo dục thể chất 1-1-25 (ĐH20.06)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</row>
    <row r="2401" spans="1:13" ht="18.75" customHeight="1">
      <c r="A2401" s="6"/>
      <c r="B2401" s="98" t="s">
        <v>2365</v>
      </c>
      <c r="C2401" s="99" t="s">
        <v>2305</v>
      </c>
      <c r="D2401" s="100" t="s">
        <v>2366</v>
      </c>
      <c r="E2401" s="48" t="s">
        <v>1820</v>
      </c>
      <c r="F2401" s="48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T</v>
      </c>
      <c r="J2401" s="10" t="str">
        <f>IF(COUNTIFS($E$3:E2401,E2401)=1,MAX($J$2:J2400)+1,"")</f>
        <v/>
      </c>
      <c r="K2401" s="6" t="str">
        <f t="shared" si="46"/>
        <v>2522100757Giáo dục thể chất 1-1-25 (ĐH20.06)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</row>
    <row r="2402" spans="1:13" ht="18.75" customHeight="1">
      <c r="A2402" s="6"/>
      <c r="B2402" s="98" t="s">
        <v>2367</v>
      </c>
      <c r="C2402" s="99" t="s">
        <v>2305</v>
      </c>
      <c r="D2402" s="100" t="s">
        <v>2368</v>
      </c>
      <c r="E2402" s="48" t="s">
        <v>1820</v>
      </c>
      <c r="F2402" s="48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T</v>
      </c>
      <c r="J2402" s="10" t="str">
        <f>IF(COUNTIFS($E$3:E2402,E2402)=1,MAX($J$2:J2401)+1,"")</f>
        <v/>
      </c>
      <c r="K2402" s="6" t="str">
        <f t="shared" si="46"/>
        <v>2522100567Giáo dục thể chất 1-1-25 (ĐH20.06)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</row>
    <row r="2403" spans="1:13" ht="18.75" customHeight="1">
      <c r="A2403" s="6"/>
      <c r="B2403" s="98" t="s">
        <v>2369</v>
      </c>
      <c r="C2403" s="99" t="s">
        <v>2305</v>
      </c>
      <c r="D2403" s="100" t="s">
        <v>2136</v>
      </c>
      <c r="E2403" s="48" t="s">
        <v>1820</v>
      </c>
      <c r="F2403" s="48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T</v>
      </c>
      <c r="J2403" s="10" t="str">
        <f>IF(COUNTIFS($E$3:E2403,E2403)=1,MAX($J$2:J2402)+1,"")</f>
        <v/>
      </c>
      <c r="K2403" s="6" t="str">
        <f t="shared" si="46"/>
        <v>2522100814Giáo dục thể chất 1-1-25 (ĐH20.06)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</row>
    <row r="2404" spans="1:13" ht="18.75" customHeight="1">
      <c r="A2404" s="6"/>
      <c r="B2404" s="98" t="s">
        <v>2370</v>
      </c>
      <c r="C2404" s="99" t="s">
        <v>2305</v>
      </c>
      <c r="D2404" s="100" t="s">
        <v>2371</v>
      </c>
      <c r="E2404" s="48" t="s">
        <v>1820</v>
      </c>
      <c r="F2404" s="48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T</v>
      </c>
      <c r="J2404" s="10" t="str">
        <f>IF(COUNTIFS($E$3:E2404,E2404)=1,MAX($J$2:J2403)+1,"")</f>
        <v/>
      </c>
      <c r="K2404" s="6" t="str">
        <f t="shared" si="46"/>
        <v>2522100854Giáo dục thể chất 1-1-25 (ĐH20.06)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</row>
    <row r="2405" spans="1:13" ht="18.75" customHeight="1">
      <c r="A2405" s="6"/>
      <c r="B2405" s="98" t="s">
        <v>2372</v>
      </c>
      <c r="C2405" s="99" t="s">
        <v>2305</v>
      </c>
      <c r="D2405" s="100" t="s">
        <v>2373</v>
      </c>
      <c r="E2405" s="48" t="s">
        <v>1820</v>
      </c>
      <c r="F2405" s="48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T</v>
      </c>
      <c r="J2405" s="10" t="str">
        <f>IF(COUNTIFS($E$3:E2405,E2405)=1,MAX($J$2:J2404)+1,"")</f>
        <v/>
      </c>
      <c r="K2405" s="6" t="str">
        <f t="shared" si="46"/>
        <v>2522100575Giáo dục thể chất 1-1-25 (ĐH20.06)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</row>
    <row r="2406" spans="1:13" ht="18.75" customHeight="1">
      <c r="A2406" s="6"/>
      <c r="B2406" s="98" t="s">
        <v>2374</v>
      </c>
      <c r="C2406" s="99" t="s">
        <v>2305</v>
      </c>
      <c r="D2406" s="100" t="s">
        <v>2375</v>
      </c>
      <c r="E2406" s="48" t="s">
        <v>1820</v>
      </c>
      <c r="F2406" s="48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T</v>
      </c>
      <c r="J2406" s="10" t="str">
        <f>IF(COUNTIFS($E$3:E2406,E2406)=1,MAX($J$2:J2405)+1,"")</f>
        <v/>
      </c>
      <c r="K2406" s="6" t="str">
        <f t="shared" si="46"/>
        <v>2521100936Giáo dục thể chất 1-1-25 (ĐH20.06)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</row>
    <row r="2407" spans="1:13" ht="18.75" customHeight="1">
      <c r="A2407" s="6"/>
      <c r="B2407" s="98" t="s">
        <v>2376</v>
      </c>
      <c r="C2407" s="99" t="s">
        <v>2305</v>
      </c>
      <c r="D2407" s="100" t="s">
        <v>1456</v>
      </c>
      <c r="E2407" s="48" t="s">
        <v>1820</v>
      </c>
      <c r="F2407" s="48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T</v>
      </c>
      <c r="J2407" s="10" t="str">
        <f>IF(COUNTIFS($E$3:E2407,E2407)=1,MAX($J$2:J2406)+1,"")</f>
        <v/>
      </c>
      <c r="K2407" s="6" t="str">
        <f t="shared" si="46"/>
        <v>2522100874Giáo dục thể chất 1-1-25 (ĐH20.06)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</row>
    <row r="2408" spans="1:13" ht="18.75" customHeight="1">
      <c r="A2408" s="6"/>
      <c r="B2408" s="98" t="s">
        <v>2377</v>
      </c>
      <c r="C2408" s="99" t="s">
        <v>2305</v>
      </c>
      <c r="D2408" s="100" t="s">
        <v>2378</v>
      </c>
      <c r="E2408" s="48" t="s">
        <v>1820</v>
      </c>
      <c r="F2408" s="48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T</v>
      </c>
      <c r="J2408" s="10" t="str">
        <f>IF(COUNTIFS($E$3:E2408,E2408)=1,MAX($J$2:J2407)+1,"")</f>
        <v/>
      </c>
      <c r="K2408" s="6" t="str">
        <f t="shared" si="46"/>
        <v>2522100184Giáo dục thể chất 1-1-25 (ĐH20.06)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</row>
    <row r="2409" spans="1:13" ht="18.75" customHeight="1">
      <c r="A2409" s="6"/>
      <c r="B2409" s="98" t="s">
        <v>2379</v>
      </c>
      <c r="C2409" s="99" t="s">
        <v>2380</v>
      </c>
      <c r="D2409" s="100" t="s">
        <v>2381</v>
      </c>
      <c r="E2409" s="47" t="s">
        <v>1821</v>
      </c>
      <c r="F2409" s="48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T</v>
      </c>
      <c r="J2409" s="10">
        <f>IF(COUNTIFS($E$3:E2409,E2409)=1,MAX($J$2:J2408)+1,"")</f>
        <v>62</v>
      </c>
      <c r="K2409" s="6" t="str">
        <f t="shared" si="46"/>
        <v>2522100852Giáo dục thể chất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</row>
    <row r="2410" spans="1:13" ht="18.75" customHeight="1">
      <c r="A2410" s="6"/>
      <c r="B2410" s="98" t="s">
        <v>2382</v>
      </c>
      <c r="C2410" s="99" t="s">
        <v>2380</v>
      </c>
      <c r="D2410" s="100" t="s">
        <v>2383</v>
      </c>
      <c r="E2410" s="47" t="s">
        <v>1821</v>
      </c>
      <c r="F2410" s="48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T</v>
      </c>
      <c r="J2410" s="10" t="str">
        <f>IF(COUNTIFS($E$3:E2410,E2410)=1,MAX($J$2:J2409)+1,"")</f>
        <v/>
      </c>
      <c r="K2410" s="6" t="str">
        <f t="shared" si="46"/>
        <v>2522100434Giáo dục thể chất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</row>
    <row r="2411" spans="1:13" ht="18.75" customHeight="1">
      <c r="A2411" s="6"/>
      <c r="B2411" s="98" t="s">
        <v>2384</v>
      </c>
      <c r="C2411" s="99" t="s">
        <v>2380</v>
      </c>
      <c r="D2411" s="100" t="s">
        <v>1981</v>
      </c>
      <c r="E2411" s="47" t="s">
        <v>1821</v>
      </c>
      <c r="F2411" s="48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T</v>
      </c>
      <c r="J2411" s="10" t="str">
        <f>IF(COUNTIFS($E$3:E2411,E2411)=1,MAX($J$2:J2410)+1,"")</f>
        <v/>
      </c>
      <c r="K2411" s="6" t="str">
        <f t="shared" si="46"/>
        <v>2521102037Giáo dục thể chất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</row>
    <row r="2412" spans="1:13" ht="18.75" customHeight="1">
      <c r="A2412" s="6"/>
      <c r="B2412" s="98" t="s">
        <v>2385</v>
      </c>
      <c r="C2412" s="99" t="s">
        <v>2380</v>
      </c>
      <c r="D2412" s="100" t="s">
        <v>2386</v>
      </c>
      <c r="E2412" s="47" t="s">
        <v>1821</v>
      </c>
      <c r="F2412" s="48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T</v>
      </c>
      <c r="J2412" s="10" t="str">
        <f>IF(COUNTIFS($E$3:E2412,E2412)=1,MAX($J$2:J2411)+1,"")</f>
        <v/>
      </c>
      <c r="K2412" s="6" t="str">
        <f t="shared" si="46"/>
        <v>2521102034Giáo dục thể chất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</row>
    <row r="2413" spans="1:13" ht="18.75" customHeight="1">
      <c r="A2413" s="6"/>
      <c r="B2413" s="98" t="s">
        <v>2387</v>
      </c>
      <c r="C2413" s="99" t="s">
        <v>2380</v>
      </c>
      <c r="D2413" s="100" t="s">
        <v>2388</v>
      </c>
      <c r="E2413" s="47" t="s">
        <v>1821</v>
      </c>
      <c r="F2413" s="48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T</v>
      </c>
      <c r="J2413" s="10" t="str">
        <f>IF(COUNTIFS($E$3:E2413,E2413)=1,MAX($J$2:J2412)+1,"")</f>
        <v/>
      </c>
      <c r="K2413" s="6" t="str">
        <f t="shared" si="46"/>
        <v>2521100938Giáo dục thể chất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</row>
    <row r="2414" spans="1:13" ht="18.75" customHeight="1">
      <c r="A2414" s="6"/>
      <c r="B2414" s="98" t="s">
        <v>2389</v>
      </c>
      <c r="C2414" s="99" t="s">
        <v>2380</v>
      </c>
      <c r="D2414" s="100" t="s">
        <v>2390</v>
      </c>
      <c r="E2414" s="47" t="s">
        <v>1821</v>
      </c>
      <c r="F2414" s="48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T</v>
      </c>
      <c r="J2414" s="10" t="str">
        <f>IF(COUNTIFS($E$3:E2414,E2414)=1,MAX($J$2:J2413)+1,"")</f>
        <v/>
      </c>
      <c r="K2414" s="6" t="str">
        <f t="shared" si="46"/>
        <v>2521100743Giáo dục thể chất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</row>
    <row r="2415" spans="1:13" ht="18.75" customHeight="1">
      <c r="A2415" s="6"/>
      <c r="B2415" s="98" t="s">
        <v>2391</v>
      </c>
      <c r="C2415" s="99" t="s">
        <v>2380</v>
      </c>
      <c r="D2415" s="100" t="s">
        <v>2392</v>
      </c>
      <c r="E2415" s="47" t="s">
        <v>1821</v>
      </c>
      <c r="F2415" s="48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T</v>
      </c>
      <c r="J2415" s="10" t="str">
        <f>IF(COUNTIFS($E$3:E2415,E2415)=1,MAX($J$2:J2414)+1,"")</f>
        <v/>
      </c>
      <c r="K2415" s="6" t="str">
        <f t="shared" si="46"/>
        <v>2522100327Giáo dục thể chất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</row>
    <row r="2416" spans="1:13" ht="18.75" customHeight="1">
      <c r="A2416" s="6"/>
      <c r="B2416" s="98" t="s">
        <v>2393</v>
      </c>
      <c r="C2416" s="99" t="s">
        <v>2380</v>
      </c>
      <c r="D2416" s="100" t="s">
        <v>2394</v>
      </c>
      <c r="E2416" s="47" t="s">
        <v>1821</v>
      </c>
      <c r="F2416" s="48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T</v>
      </c>
      <c r="J2416" s="10" t="str">
        <f>IF(COUNTIFS($E$3:E2416,E2416)=1,MAX($J$2:J2415)+1,"")</f>
        <v/>
      </c>
      <c r="K2416" s="6" t="str">
        <f t="shared" si="46"/>
        <v>2521100946Giáo dục thể chất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</row>
    <row r="2417" spans="1:13" ht="18.75" customHeight="1">
      <c r="A2417" s="6"/>
      <c r="B2417" s="98" t="s">
        <v>2395</v>
      </c>
      <c r="C2417" s="99" t="s">
        <v>2380</v>
      </c>
      <c r="D2417" s="100" t="s">
        <v>2396</v>
      </c>
      <c r="E2417" s="47" t="s">
        <v>1821</v>
      </c>
      <c r="F2417" s="48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T</v>
      </c>
      <c r="J2417" s="10" t="str">
        <f>IF(COUNTIFS($E$3:E2417,E2417)=1,MAX($J$2:J2416)+1,"")</f>
        <v/>
      </c>
      <c r="K2417" s="6" t="str">
        <f t="shared" si="46"/>
        <v>2521100917Giáo dục thể chất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</row>
    <row r="2418" spans="1:13" ht="18.75" customHeight="1">
      <c r="A2418" s="6"/>
      <c r="B2418" s="98" t="s">
        <v>2397</v>
      </c>
      <c r="C2418" s="99" t="s">
        <v>2380</v>
      </c>
      <c r="D2418" s="100" t="s">
        <v>2398</v>
      </c>
      <c r="E2418" s="47" t="s">
        <v>1821</v>
      </c>
      <c r="F2418" s="48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T</v>
      </c>
      <c r="J2418" s="10" t="str">
        <f>IF(COUNTIFS($E$3:E2418,E2418)=1,MAX($J$2:J2417)+1,"")</f>
        <v/>
      </c>
      <c r="K2418" s="6" t="str">
        <f t="shared" si="46"/>
        <v>2522100905Giáo dục thể chất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</row>
    <row r="2419" spans="1:13" ht="18.75" customHeight="1">
      <c r="A2419" s="6"/>
      <c r="B2419" s="98" t="s">
        <v>2399</v>
      </c>
      <c r="C2419" s="99" t="s">
        <v>2380</v>
      </c>
      <c r="D2419" s="100" t="s">
        <v>2400</v>
      </c>
      <c r="E2419" s="47" t="s">
        <v>1821</v>
      </c>
      <c r="F2419" s="48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T</v>
      </c>
      <c r="J2419" s="10" t="str">
        <f>IF(COUNTIFS($E$3:E2419,E2419)=1,MAX($J$2:J2418)+1,"")</f>
        <v/>
      </c>
      <c r="K2419" s="6" t="str">
        <f t="shared" si="46"/>
        <v>2521100581Giáo dục thể chất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</row>
    <row r="2420" spans="1:13" ht="18.75" customHeight="1">
      <c r="A2420" s="6"/>
      <c r="B2420" s="98" t="s">
        <v>2401</v>
      </c>
      <c r="C2420" s="99" t="s">
        <v>2380</v>
      </c>
      <c r="D2420" s="100" t="s">
        <v>2402</v>
      </c>
      <c r="E2420" s="47" t="s">
        <v>1821</v>
      </c>
      <c r="F2420" s="48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T</v>
      </c>
      <c r="J2420" s="10" t="str">
        <f>IF(COUNTIFS($E$3:E2420,E2420)=1,MAX($J$2:J2419)+1,"")</f>
        <v/>
      </c>
      <c r="K2420" s="6" t="str">
        <f t="shared" si="46"/>
        <v>2521102078Giáo dục thể chất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</row>
    <row r="2421" spans="1:13" ht="18.75" customHeight="1">
      <c r="A2421" s="6"/>
      <c r="B2421" s="98" t="s">
        <v>2403</v>
      </c>
      <c r="C2421" s="99" t="s">
        <v>2380</v>
      </c>
      <c r="D2421" s="100" t="s">
        <v>1953</v>
      </c>
      <c r="E2421" s="47" t="s">
        <v>1821</v>
      </c>
      <c r="F2421" s="48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T</v>
      </c>
      <c r="J2421" s="10" t="str">
        <f>IF(COUNTIFS($E$3:E2421,E2421)=1,MAX($J$2:J2420)+1,"")</f>
        <v/>
      </c>
      <c r="K2421" s="6" t="str">
        <f t="shared" si="46"/>
        <v>2522100895Giáo dục thể chất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</row>
    <row r="2422" spans="1:13" ht="18.75" customHeight="1">
      <c r="A2422" s="6"/>
      <c r="B2422" s="98" t="s">
        <v>2404</v>
      </c>
      <c r="C2422" s="99" t="s">
        <v>2380</v>
      </c>
      <c r="D2422" s="100" t="s">
        <v>1121</v>
      </c>
      <c r="E2422" s="47" t="s">
        <v>1821</v>
      </c>
      <c r="F2422" s="48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T</v>
      </c>
      <c r="J2422" s="10" t="str">
        <f>IF(COUNTIFS($E$3:E2422,E2422)=1,MAX($J$2:J2421)+1,"")</f>
        <v/>
      </c>
      <c r="K2422" s="6" t="str">
        <f t="shared" si="46"/>
        <v>2522100051Giáo dục thể chất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</row>
    <row r="2423" spans="1:13" ht="18.75" customHeight="1">
      <c r="A2423" s="6"/>
      <c r="B2423" s="98" t="s">
        <v>2405</v>
      </c>
      <c r="C2423" s="99" t="s">
        <v>2380</v>
      </c>
      <c r="D2423" s="100" t="s">
        <v>2406</v>
      </c>
      <c r="E2423" s="47" t="s">
        <v>1821</v>
      </c>
      <c r="F2423" s="48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T</v>
      </c>
      <c r="J2423" s="10" t="str">
        <f>IF(COUNTIFS($E$3:E2423,E2423)=1,MAX($J$2:J2422)+1,"")</f>
        <v/>
      </c>
      <c r="K2423" s="6" t="str">
        <f t="shared" si="46"/>
        <v>2522100589Giáo dục thể chất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</row>
    <row r="2424" spans="1:13" ht="18.75" customHeight="1">
      <c r="A2424" s="6"/>
      <c r="B2424" s="98" t="s">
        <v>2407</v>
      </c>
      <c r="C2424" s="99" t="s">
        <v>2380</v>
      </c>
      <c r="D2424" s="100" t="s">
        <v>2408</v>
      </c>
      <c r="E2424" s="47" t="s">
        <v>1821</v>
      </c>
      <c r="F2424" s="48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T</v>
      </c>
      <c r="J2424" s="10" t="str">
        <f>IF(COUNTIFS($E$3:E2424,E2424)=1,MAX($J$2:J2423)+1,"")</f>
        <v/>
      </c>
      <c r="K2424" s="6" t="str">
        <f t="shared" si="46"/>
        <v>2522100839Giáo dục thể chất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</row>
    <row r="2425" spans="1:13" ht="18.75" customHeight="1">
      <c r="A2425" s="6"/>
      <c r="B2425" s="98" t="s">
        <v>2409</v>
      </c>
      <c r="C2425" s="99" t="s">
        <v>2380</v>
      </c>
      <c r="D2425" s="100" t="s">
        <v>2410</v>
      </c>
      <c r="E2425" s="47" t="s">
        <v>1821</v>
      </c>
      <c r="F2425" s="48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T</v>
      </c>
      <c r="J2425" s="10" t="str">
        <f>IF(COUNTIFS($E$3:E2425,E2425)=1,MAX($J$2:J2424)+1,"")</f>
        <v/>
      </c>
      <c r="K2425" s="6" t="str">
        <f t="shared" si="46"/>
        <v>2522100353Giáo dục thể chất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</row>
    <row r="2426" spans="1:13" ht="18.75" customHeight="1">
      <c r="A2426" s="6"/>
      <c r="B2426" s="98" t="s">
        <v>2411</v>
      </c>
      <c r="C2426" s="99" t="s">
        <v>2412</v>
      </c>
      <c r="D2426" s="100" t="s">
        <v>2413</v>
      </c>
      <c r="E2426" s="47" t="s">
        <v>1821</v>
      </c>
      <c r="F2426" s="48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T</v>
      </c>
      <c r="J2426" s="10" t="str">
        <f>IF(COUNTIFS($E$3:E2426,E2426)=1,MAX($J$2:J2425)+1,"")</f>
        <v/>
      </c>
      <c r="K2426" s="6" t="str">
        <f t="shared" si="46"/>
        <v>2522100530Giáo dục thể chất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</row>
    <row r="2427" spans="1:13" ht="18.75" customHeight="1">
      <c r="A2427" s="6"/>
      <c r="B2427" s="98" t="s">
        <v>2414</v>
      </c>
      <c r="C2427" s="99" t="s">
        <v>2412</v>
      </c>
      <c r="D2427" s="100" t="s">
        <v>2415</v>
      </c>
      <c r="E2427" s="47" t="s">
        <v>1821</v>
      </c>
      <c r="F2427" s="48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T</v>
      </c>
      <c r="J2427" s="10" t="str">
        <f>IF(COUNTIFS($E$3:E2427,E2427)=1,MAX($J$2:J2426)+1,"")</f>
        <v/>
      </c>
      <c r="K2427" s="6" t="str">
        <f t="shared" si="46"/>
        <v>2522100916Giáo dục thể chất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</row>
    <row r="2428" spans="1:13" ht="18.75" customHeight="1">
      <c r="A2428" s="6"/>
      <c r="B2428" s="98" t="s">
        <v>2416</v>
      </c>
      <c r="C2428" s="99" t="s">
        <v>2412</v>
      </c>
      <c r="D2428" s="100" t="s">
        <v>2417</v>
      </c>
      <c r="E2428" s="47" t="s">
        <v>1821</v>
      </c>
      <c r="F2428" s="48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T</v>
      </c>
      <c r="J2428" s="10" t="str">
        <f>IF(COUNTIFS($E$3:E2428,E2428)=1,MAX($J$2:J2427)+1,"")</f>
        <v/>
      </c>
      <c r="K2428" s="6" t="str">
        <f t="shared" si="46"/>
        <v>2522100601Giáo dục thể chất 1-1-25 (ĐH20.07)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</row>
    <row r="2429" spans="1:13" ht="18.75" customHeight="1">
      <c r="A2429" s="6"/>
      <c r="B2429" s="98" t="s">
        <v>2418</v>
      </c>
      <c r="C2429" s="99" t="s">
        <v>2412</v>
      </c>
      <c r="D2429" s="100" t="s">
        <v>2419</v>
      </c>
      <c r="E2429" s="47" t="s">
        <v>1821</v>
      </c>
      <c r="F2429" s="48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T</v>
      </c>
      <c r="J2429" s="10" t="str">
        <f>IF(COUNTIFS($E$3:E2429,E2429)=1,MAX($J$2:J2428)+1,"")</f>
        <v/>
      </c>
      <c r="K2429" s="6" t="str">
        <f t="shared" ref="K2429:K2492" si="47">B2429&amp;E2429</f>
        <v>2522100978Giáo dục thể chất 1-1-25 (ĐH20.07)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</row>
    <row r="2430" spans="1:13" ht="18.75" customHeight="1">
      <c r="A2430" s="6"/>
      <c r="B2430" s="98" t="s">
        <v>2420</v>
      </c>
      <c r="C2430" s="99" t="s">
        <v>2412</v>
      </c>
      <c r="D2430" s="100" t="s">
        <v>2421</v>
      </c>
      <c r="E2430" s="47" t="s">
        <v>1821</v>
      </c>
      <c r="F2430" s="48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T</v>
      </c>
      <c r="J2430" s="10" t="str">
        <f>IF(COUNTIFS($E$3:E2430,E2430)=1,MAX($J$2:J2429)+1,"")</f>
        <v/>
      </c>
      <c r="K2430" s="6" t="str">
        <f t="shared" si="47"/>
        <v>2522100649Giáo dục thể chất 1-1-25 (ĐH20.07)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</row>
    <row r="2431" spans="1:13" ht="18.75" customHeight="1">
      <c r="A2431" s="6"/>
      <c r="B2431" s="98" t="s">
        <v>2422</v>
      </c>
      <c r="C2431" s="99" t="s">
        <v>2412</v>
      </c>
      <c r="D2431" s="100" t="s">
        <v>2423</v>
      </c>
      <c r="E2431" s="47" t="s">
        <v>1821</v>
      </c>
      <c r="F2431" s="48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T</v>
      </c>
      <c r="J2431" s="10" t="str">
        <f>IF(COUNTIFS($E$3:E2431,E2431)=1,MAX($J$2:J2430)+1,"")</f>
        <v/>
      </c>
      <c r="K2431" s="6" t="str">
        <f t="shared" si="47"/>
        <v>2522100351Giáo dục thể chất 1-1-25 (ĐH20.07)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</row>
    <row r="2432" spans="1:13" ht="18.75" customHeight="1">
      <c r="A2432" s="6"/>
      <c r="B2432" s="98" t="s">
        <v>2424</v>
      </c>
      <c r="C2432" s="99" t="s">
        <v>2412</v>
      </c>
      <c r="D2432" s="100" t="s">
        <v>2425</v>
      </c>
      <c r="E2432" s="47" t="s">
        <v>1821</v>
      </c>
      <c r="F2432" s="48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T</v>
      </c>
      <c r="J2432" s="10" t="str">
        <f>IF(COUNTIFS($E$3:E2432,E2432)=1,MAX($J$2:J2431)+1,"")</f>
        <v/>
      </c>
      <c r="K2432" s="6" t="str">
        <f t="shared" si="47"/>
        <v>2521102023Giáo dục thể chất 1-1-25 (ĐH20.07)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</row>
    <row r="2433" spans="1:13" ht="18.75" customHeight="1">
      <c r="A2433" s="6"/>
      <c r="B2433" s="98" t="s">
        <v>2426</v>
      </c>
      <c r="C2433" s="99" t="s">
        <v>2412</v>
      </c>
      <c r="D2433" s="100" t="s">
        <v>2427</v>
      </c>
      <c r="E2433" s="47" t="s">
        <v>1821</v>
      </c>
      <c r="F2433" s="48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T</v>
      </c>
      <c r="J2433" s="10" t="str">
        <f>IF(COUNTIFS($E$3:E2433,E2433)=1,MAX($J$2:J2432)+1,"")</f>
        <v/>
      </c>
      <c r="K2433" s="6" t="str">
        <f t="shared" si="47"/>
        <v>2522100058Giáo dục thể chất 1-1-25 (ĐH20.07)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</row>
    <row r="2434" spans="1:13" ht="18.75" customHeight="1">
      <c r="A2434" s="6"/>
      <c r="B2434" s="98" t="s">
        <v>2428</v>
      </c>
      <c r="C2434" s="99" t="s">
        <v>2412</v>
      </c>
      <c r="D2434" s="100" t="s">
        <v>2429</v>
      </c>
      <c r="E2434" s="47" t="s">
        <v>1821</v>
      </c>
      <c r="F2434" s="48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T</v>
      </c>
      <c r="J2434" s="10" t="str">
        <f>IF(COUNTIFS($E$3:E2434,E2434)=1,MAX($J$2:J2433)+1,"")</f>
        <v/>
      </c>
      <c r="K2434" s="6" t="str">
        <f t="shared" si="47"/>
        <v>2522100229Giáo dục thể chất 1-1-25 (ĐH20.07)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</row>
    <row r="2435" spans="1:13" ht="18.75" customHeight="1">
      <c r="A2435" s="6"/>
      <c r="B2435" s="98" t="s">
        <v>2430</v>
      </c>
      <c r="C2435" s="99" t="s">
        <v>2412</v>
      </c>
      <c r="D2435" s="100" t="s">
        <v>2431</v>
      </c>
      <c r="E2435" s="47" t="s">
        <v>1821</v>
      </c>
      <c r="F2435" s="48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T</v>
      </c>
      <c r="J2435" s="10" t="str">
        <f>IF(COUNTIFS($E$3:E2435,E2435)=1,MAX($J$2:J2434)+1,"")</f>
        <v/>
      </c>
      <c r="K2435" s="6" t="str">
        <f t="shared" si="47"/>
        <v>2521102022Giáo dục thể chất 1-1-25 (ĐH20.07)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</row>
    <row r="2436" spans="1:13" ht="18.75" customHeight="1">
      <c r="A2436" s="6"/>
      <c r="B2436" s="98" t="s">
        <v>2432</v>
      </c>
      <c r="C2436" s="99" t="s">
        <v>2412</v>
      </c>
      <c r="D2436" s="100" t="s">
        <v>2433</v>
      </c>
      <c r="E2436" s="47" t="s">
        <v>1821</v>
      </c>
      <c r="F2436" s="48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T</v>
      </c>
      <c r="J2436" s="10" t="str">
        <f>IF(COUNTIFS($E$3:E2436,E2436)=1,MAX($J$2:J2435)+1,"")</f>
        <v/>
      </c>
      <c r="K2436" s="6" t="str">
        <f t="shared" si="47"/>
        <v>2522100431Giáo dục thể chất 1-1-25 (ĐH20.07)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</row>
    <row r="2437" spans="1:13" ht="18.75" customHeight="1">
      <c r="A2437" s="6"/>
      <c r="B2437" s="98" t="s">
        <v>2434</v>
      </c>
      <c r="C2437" s="99" t="s">
        <v>2412</v>
      </c>
      <c r="D2437" s="100" t="s">
        <v>2435</v>
      </c>
      <c r="E2437" s="47" t="s">
        <v>1821</v>
      </c>
      <c r="F2437" s="48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T</v>
      </c>
      <c r="J2437" s="10" t="str">
        <f>IF(COUNTIFS($E$3:E2437,E2437)=1,MAX($J$2:J2436)+1,"")</f>
        <v/>
      </c>
      <c r="K2437" s="6" t="str">
        <f t="shared" si="47"/>
        <v>2522100245Giáo dục thể chất 1-1-25 (ĐH20.07)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</row>
    <row r="2438" spans="1:13" ht="18.75" customHeight="1">
      <c r="A2438" s="6"/>
      <c r="B2438" s="98" t="s">
        <v>2436</v>
      </c>
      <c r="C2438" s="99" t="s">
        <v>2412</v>
      </c>
      <c r="D2438" s="100" t="s">
        <v>2437</v>
      </c>
      <c r="E2438" s="47" t="s">
        <v>1821</v>
      </c>
      <c r="F2438" s="48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T</v>
      </c>
      <c r="J2438" s="10" t="str">
        <f>IF(COUNTIFS($E$3:E2438,E2438)=1,MAX($J$2:J2437)+1,"")</f>
        <v/>
      </c>
      <c r="K2438" s="6" t="str">
        <f t="shared" si="47"/>
        <v>2521100877Giáo dục thể chất 1-1-25 (ĐH20.07)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</row>
    <row r="2439" spans="1:13" ht="18.75" customHeight="1">
      <c r="A2439" s="6"/>
      <c r="B2439" s="98" t="s">
        <v>2438</v>
      </c>
      <c r="C2439" s="99" t="s">
        <v>2412</v>
      </c>
      <c r="D2439" s="100" t="s">
        <v>2439</v>
      </c>
      <c r="E2439" s="47" t="s">
        <v>1821</v>
      </c>
      <c r="F2439" s="48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T</v>
      </c>
      <c r="J2439" s="10" t="str">
        <f>IF(COUNTIFS($E$3:E2439,E2439)=1,MAX($J$2:J2438)+1,"")</f>
        <v/>
      </c>
      <c r="K2439" s="6" t="str">
        <f t="shared" si="47"/>
        <v>2522100778Giáo dục thể chất 1-1-25 (ĐH20.07)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</row>
    <row r="2440" spans="1:13" ht="18.75" customHeight="1">
      <c r="A2440" s="6"/>
      <c r="B2440" s="98" t="s">
        <v>2440</v>
      </c>
      <c r="C2440" s="99" t="s">
        <v>2412</v>
      </c>
      <c r="D2440" s="100" t="s">
        <v>2441</v>
      </c>
      <c r="E2440" s="47" t="s">
        <v>1821</v>
      </c>
      <c r="F2440" s="48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T</v>
      </c>
      <c r="J2440" s="10" t="str">
        <f>IF(COUNTIFS($E$3:E2440,E2440)=1,MAX($J$2:J2439)+1,"")</f>
        <v/>
      </c>
      <c r="K2440" s="6" t="str">
        <f t="shared" si="47"/>
        <v>2522100028Giáo dục thể chất 1-1-25 (ĐH20.07)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</row>
    <row r="2441" spans="1:13" ht="18.75" customHeight="1">
      <c r="A2441" s="6"/>
      <c r="B2441" s="98" t="s">
        <v>2442</v>
      </c>
      <c r="C2441" s="99" t="s">
        <v>2412</v>
      </c>
      <c r="D2441" s="100" t="s">
        <v>2443</v>
      </c>
      <c r="E2441" s="47" t="s">
        <v>1821</v>
      </c>
      <c r="F2441" s="48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T</v>
      </c>
      <c r="J2441" s="10" t="str">
        <f>IF(COUNTIFS($E$3:E2441,E2441)=1,MAX($J$2:J2440)+1,"")</f>
        <v/>
      </c>
      <c r="K2441" s="6" t="str">
        <f t="shared" si="47"/>
        <v>2521102024Giáo dục thể chất 1-1-25 (ĐH20.07)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</row>
    <row r="2442" spans="1:13" ht="18.75" customHeight="1">
      <c r="A2442" s="6"/>
      <c r="B2442" s="98" t="s">
        <v>2444</v>
      </c>
      <c r="C2442" s="99" t="s">
        <v>2412</v>
      </c>
      <c r="D2442" s="100" t="s">
        <v>2445</v>
      </c>
      <c r="E2442" s="47" t="s">
        <v>1821</v>
      </c>
      <c r="F2442" s="48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T</v>
      </c>
      <c r="J2442" s="10" t="str">
        <f>IF(COUNTIFS($E$3:E2442,E2442)=1,MAX($J$2:J2441)+1,"")</f>
        <v/>
      </c>
      <c r="K2442" s="6" t="str">
        <f t="shared" si="47"/>
        <v>2521100865Giáo dục thể chất 1-1-25 (ĐH20.07)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</row>
    <row r="2443" spans="1:13" ht="18.75" customHeight="1">
      <c r="A2443" s="6"/>
      <c r="B2443" s="98" t="s">
        <v>2446</v>
      </c>
      <c r="C2443" s="99" t="s">
        <v>2412</v>
      </c>
      <c r="D2443" s="100" t="s">
        <v>2447</v>
      </c>
      <c r="E2443" s="47" t="s">
        <v>1821</v>
      </c>
      <c r="F2443" s="48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T</v>
      </c>
      <c r="J2443" s="10" t="str">
        <f>IF(COUNTIFS($E$3:E2443,E2443)=1,MAX($J$2:J2442)+1,"")</f>
        <v/>
      </c>
      <c r="K2443" s="6" t="str">
        <f t="shared" si="47"/>
        <v>2521102021Giáo dục thể chất 1-1-25 (ĐH20.07)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</row>
    <row r="2444" spans="1:13" ht="18.75" customHeight="1">
      <c r="A2444" s="6"/>
      <c r="B2444" s="98" t="s">
        <v>2448</v>
      </c>
      <c r="C2444" s="99" t="s">
        <v>2412</v>
      </c>
      <c r="D2444" s="100" t="s">
        <v>2449</v>
      </c>
      <c r="E2444" s="47" t="s">
        <v>1821</v>
      </c>
      <c r="F2444" s="48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T</v>
      </c>
      <c r="J2444" s="10" t="str">
        <f>IF(COUNTIFS($E$3:E2444,E2444)=1,MAX($J$2:J2443)+1,"")</f>
        <v/>
      </c>
      <c r="K2444" s="6" t="str">
        <f t="shared" si="47"/>
        <v>2522100682Giáo dục thể chất 1-1-25 (ĐH20.07)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</row>
    <row r="2445" spans="1:13" ht="18.75" customHeight="1">
      <c r="A2445" s="6"/>
      <c r="B2445" s="98" t="s">
        <v>2450</v>
      </c>
      <c r="C2445" s="99" t="s">
        <v>2412</v>
      </c>
      <c r="D2445" s="100" t="s">
        <v>2451</v>
      </c>
      <c r="E2445" s="47" t="s">
        <v>1821</v>
      </c>
      <c r="F2445" s="48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T</v>
      </c>
      <c r="J2445" s="10" t="str">
        <f>IF(COUNTIFS($E$3:E2445,E2445)=1,MAX($J$2:J2444)+1,"")</f>
        <v/>
      </c>
      <c r="K2445" s="6" t="str">
        <f t="shared" si="47"/>
        <v>2522100750Giáo dục thể chất 1-1-25 (ĐH20.07)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</row>
    <row r="2446" spans="1:13" ht="18.75" customHeight="1">
      <c r="A2446" s="6"/>
      <c r="B2446" s="98" t="s">
        <v>2452</v>
      </c>
      <c r="C2446" s="99" t="s">
        <v>2412</v>
      </c>
      <c r="D2446" s="100" t="s">
        <v>2453</v>
      </c>
      <c r="E2446" s="47" t="s">
        <v>1821</v>
      </c>
      <c r="F2446" s="48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T</v>
      </c>
      <c r="J2446" s="10" t="str">
        <f>IF(COUNTIFS($E$3:E2446,E2446)=1,MAX($J$2:J2445)+1,"")</f>
        <v/>
      </c>
      <c r="K2446" s="6" t="str">
        <f t="shared" si="47"/>
        <v>2522100330Giáo dục thể chất 1-1-25 (ĐH20.07)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</row>
    <row r="2447" spans="1:13" ht="18.75" customHeight="1">
      <c r="A2447" s="6"/>
      <c r="B2447" s="98" t="s">
        <v>2454</v>
      </c>
      <c r="C2447" s="99" t="s">
        <v>2412</v>
      </c>
      <c r="D2447" s="100" t="s">
        <v>1282</v>
      </c>
      <c r="E2447" s="47" t="s">
        <v>1821</v>
      </c>
      <c r="F2447" s="48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T</v>
      </c>
      <c r="J2447" s="10" t="str">
        <f>IF(COUNTIFS($E$3:E2447,E2447)=1,MAX($J$2:J2446)+1,"")</f>
        <v/>
      </c>
      <c r="K2447" s="6" t="str">
        <f t="shared" si="47"/>
        <v>2521102029Giáo dục thể chất 1-1-25 (ĐH20.07)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</row>
    <row r="2448" spans="1:13" ht="18.75" customHeight="1">
      <c r="A2448" s="6"/>
      <c r="B2448" s="101" t="s">
        <v>2455</v>
      </c>
      <c r="C2448" s="99" t="s">
        <v>2412</v>
      </c>
      <c r="D2448" s="100" t="s">
        <v>2456</v>
      </c>
      <c r="E2448" s="47" t="s">
        <v>1821</v>
      </c>
      <c r="F2448" s="48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T</v>
      </c>
      <c r="J2448" s="10" t="str">
        <f>IF(COUNTIFS($E$3:E2448,E2448)=1,MAX($J$2:J2447)+1,"")</f>
        <v/>
      </c>
      <c r="K2448" s="6" t="str">
        <f t="shared" si="47"/>
        <v>2522100740Giáo dục thể chất 1-1-25 (ĐH20.07)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</row>
    <row r="2449" spans="1:13" ht="18.75" customHeight="1">
      <c r="A2449" s="6"/>
      <c r="B2449" s="98" t="s">
        <v>2457</v>
      </c>
      <c r="C2449" s="99" t="s">
        <v>2458</v>
      </c>
      <c r="D2449" s="100" t="s">
        <v>2058</v>
      </c>
      <c r="E2449" s="47" t="s">
        <v>1821</v>
      </c>
      <c r="F2449" s="48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T</v>
      </c>
      <c r="J2449" s="10" t="str">
        <f>IF(COUNTIFS($E$3:E2449,E2449)=1,MAX($J$2:J2448)+1,"")</f>
        <v/>
      </c>
      <c r="K2449" s="6" t="str">
        <f t="shared" si="47"/>
        <v>2522100164Giáo dục thể chất 1-1-25 (ĐH20.07)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</row>
    <row r="2450" spans="1:13" ht="18.75" customHeight="1">
      <c r="A2450" s="6"/>
      <c r="B2450" s="98" t="s">
        <v>2459</v>
      </c>
      <c r="C2450" s="104" t="s">
        <v>2458</v>
      </c>
      <c r="D2450" s="100" t="s">
        <v>2460</v>
      </c>
      <c r="E2450" s="47" t="s">
        <v>1821</v>
      </c>
      <c r="F2450" s="48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T</v>
      </c>
      <c r="J2450" s="10" t="str">
        <f>IF(COUNTIFS($E$3:E2450,E2450)=1,MAX($J$2:J2449)+1,"")</f>
        <v/>
      </c>
      <c r="K2450" s="6" t="str">
        <f t="shared" si="47"/>
        <v>2522100836Giáo dục thể chất 1-1-25 (ĐH20.07)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</row>
    <row r="2451" spans="1:13" ht="18.75" customHeight="1">
      <c r="A2451" s="6"/>
      <c r="B2451" s="98" t="s">
        <v>2461</v>
      </c>
      <c r="C2451" s="99" t="s">
        <v>2458</v>
      </c>
      <c r="D2451" s="100" t="s">
        <v>2462</v>
      </c>
      <c r="E2451" s="47" t="s">
        <v>1821</v>
      </c>
      <c r="F2451" s="48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T</v>
      </c>
      <c r="J2451" s="10" t="str">
        <f>IF(COUNTIFS($E$3:E2451,E2451)=1,MAX($J$2:J2450)+1,"")</f>
        <v/>
      </c>
      <c r="K2451" s="6" t="str">
        <f t="shared" si="47"/>
        <v>2521102030Giáo dục thể chất 1-1-25 (ĐH20.07)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</row>
    <row r="2452" spans="1:13" ht="18.75" customHeight="1">
      <c r="A2452" s="6"/>
      <c r="B2452" s="98" t="s">
        <v>2463</v>
      </c>
      <c r="C2452" s="99" t="s">
        <v>2458</v>
      </c>
      <c r="D2452" s="100" t="s">
        <v>2464</v>
      </c>
      <c r="E2452" s="47" t="s">
        <v>1821</v>
      </c>
      <c r="F2452" s="48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T</v>
      </c>
      <c r="J2452" s="10" t="str">
        <f>IF(COUNTIFS($E$3:E2452,E2452)=1,MAX($J$2:J2451)+1,"")</f>
        <v/>
      </c>
      <c r="K2452" s="6" t="str">
        <f t="shared" si="47"/>
        <v>2522100276Giáo dục thể chất 1-1-25 (ĐH20.07)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</row>
    <row r="2453" spans="1:13" ht="18.75" customHeight="1">
      <c r="A2453" s="6"/>
      <c r="B2453" s="98" t="s">
        <v>2465</v>
      </c>
      <c r="C2453" s="104" t="s">
        <v>2458</v>
      </c>
      <c r="D2453" s="100" t="s">
        <v>2466</v>
      </c>
      <c r="E2453" s="47" t="s">
        <v>1821</v>
      </c>
      <c r="F2453" s="48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T</v>
      </c>
      <c r="J2453" s="10" t="str">
        <f>IF(COUNTIFS($E$3:E2453,E2453)=1,MAX($J$2:J2452)+1,"")</f>
        <v/>
      </c>
      <c r="K2453" s="6" t="str">
        <f t="shared" si="47"/>
        <v>2522100116Giáo dục thể chất 1-1-25 (ĐH20.07)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</row>
    <row r="2454" spans="1:13" ht="18.75" customHeight="1">
      <c r="A2454" s="6"/>
      <c r="B2454" s="98" t="s">
        <v>2467</v>
      </c>
      <c r="C2454" s="104" t="s">
        <v>2458</v>
      </c>
      <c r="D2454" s="100" t="s">
        <v>2468</v>
      </c>
      <c r="E2454" s="47" t="s">
        <v>1821</v>
      </c>
      <c r="F2454" s="48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T</v>
      </c>
      <c r="J2454" s="10" t="str">
        <f>IF(COUNTIFS($E$3:E2454,E2454)=1,MAX($J$2:J2453)+1,"")</f>
        <v/>
      </c>
      <c r="K2454" s="6" t="str">
        <f t="shared" si="47"/>
        <v>2522100808Giáo dục thể chất 1-1-25 (ĐH20.07)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</row>
    <row r="2455" spans="1:13" ht="18.75" customHeight="1">
      <c r="A2455" s="6"/>
      <c r="B2455" s="98" t="s">
        <v>2469</v>
      </c>
      <c r="C2455" s="99" t="s">
        <v>2458</v>
      </c>
      <c r="D2455" s="100" t="s">
        <v>2470</v>
      </c>
      <c r="E2455" s="47" t="s">
        <v>1821</v>
      </c>
      <c r="F2455" s="48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T</v>
      </c>
      <c r="J2455" s="10" t="str">
        <f>IF(COUNTIFS($E$3:E2455,E2455)=1,MAX($J$2:J2454)+1,"")</f>
        <v/>
      </c>
      <c r="K2455" s="6" t="str">
        <f t="shared" si="47"/>
        <v>2521102031Giáo dục thể chất 1-1-25 (ĐH20.07)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</row>
    <row r="2456" spans="1:13" ht="18.75" customHeight="1">
      <c r="A2456" s="6"/>
      <c r="B2456" s="98" t="s">
        <v>2379</v>
      </c>
      <c r="C2456" s="99" t="s">
        <v>2380</v>
      </c>
      <c r="D2456" s="100" t="s">
        <v>2381</v>
      </c>
      <c r="E2456" s="48" t="s">
        <v>1832</v>
      </c>
      <c r="F2456" s="48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>
        <f>IF(COUNTIFS($E$3:E2456,E2456)=1,MAX($J$2:J2455)+1,"")</f>
        <v>63</v>
      </c>
      <c r="K2456" s="6" t="str">
        <f t="shared" si="47"/>
        <v>2522100852Tiếng anh 1-1-25 (ĐH20.07)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</row>
    <row r="2457" spans="1:13" ht="18.75" customHeight="1">
      <c r="A2457" s="6"/>
      <c r="B2457" s="98" t="s">
        <v>2382</v>
      </c>
      <c r="C2457" s="99" t="s">
        <v>2380</v>
      </c>
      <c r="D2457" s="100" t="s">
        <v>2383</v>
      </c>
      <c r="E2457" s="48" t="s">
        <v>1832</v>
      </c>
      <c r="F2457" s="48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47"/>
        <v>2522100434Tiếng anh 1-1-25 (ĐH20.07)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</row>
    <row r="2458" spans="1:13" ht="18.75" customHeight="1">
      <c r="A2458" s="6"/>
      <c r="B2458" s="98" t="s">
        <v>2384</v>
      </c>
      <c r="C2458" s="99" t="s">
        <v>2380</v>
      </c>
      <c r="D2458" s="100" t="s">
        <v>1981</v>
      </c>
      <c r="E2458" s="48" t="s">
        <v>1832</v>
      </c>
      <c r="F2458" s="48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47"/>
        <v>2521102037Tiếng anh 1-1-25 (ĐH20.07)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</row>
    <row r="2459" spans="1:13" ht="18.75" customHeight="1">
      <c r="A2459" s="6"/>
      <c r="B2459" s="98" t="s">
        <v>2385</v>
      </c>
      <c r="C2459" s="99" t="s">
        <v>2380</v>
      </c>
      <c r="D2459" s="100" t="s">
        <v>2386</v>
      </c>
      <c r="E2459" s="48" t="s">
        <v>1832</v>
      </c>
      <c r="F2459" s="48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47"/>
        <v>2521102034Tiếng anh 1-1-25 (ĐH20.07)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</row>
    <row r="2460" spans="1:13" ht="18.75" customHeight="1">
      <c r="A2460" s="6"/>
      <c r="B2460" s="98" t="s">
        <v>2387</v>
      </c>
      <c r="C2460" s="99" t="s">
        <v>2380</v>
      </c>
      <c r="D2460" s="100" t="s">
        <v>2388</v>
      </c>
      <c r="E2460" s="48" t="s">
        <v>1832</v>
      </c>
      <c r="F2460" s="48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47"/>
        <v>2521100938Tiếng anh 1-1-25 (ĐH20.07)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</row>
    <row r="2461" spans="1:13" ht="18.75" customHeight="1">
      <c r="A2461" s="6"/>
      <c r="B2461" s="98" t="s">
        <v>2389</v>
      </c>
      <c r="C2461" s="99" t="s">
        <v>2380</v>
      </c>
      <c r="D2461" s="100" t="s">
        <v>2390</v>
      </c>
      <c r="E2461" s="48" t="s">
        <v>1832</v>
      </c>
      <c r="F2461" s="48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47"/>
        <v>2521100743Tiếng anh 1-1-25 (ĐH20.07)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</row>
    <row r="2462" spans="1:13" ht="18.75" customHeight="1">
      <c r="A2462" s="6"/>
      <c r="B2462" s="98" t="s">
        <v>2391</v>
      </c>
      <c r="C2462" s="99" t="s">
        <v>2380</v>
      </c>
      <c r="D2462" s="100" t="s">
        <v>2392</v>
      </c>
      <c r="E2462" s="48" t="s">
        <v>1832</v>
      </c>
      <c r="F2462" s="48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47"/>
        <v>2522100327Tiếng anh 1-1-25 (ĐH20.07)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</row>
    <row r="2463" spans="1:13" ht="18.75" customHeight="1">
      <c r="A2463" s="6"/>
      <c r="B2463" s="98" t="s">
        <v>2393</v>
      </c>
      <c r="C2463" s="99" t="s">
        <v>2380</v>
      </c>
      <c r="D2463" s="100" t="s">
        <v>2394</v>
      </c>
      <c r="E2463" s="48" t="s">
        <v>1832</v>
      </c>
      <c r="F2463" s="48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47"/>
        <v>2521100946Tiếng anh 1-1-25 (ĐH20.07)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</row>
    <row r="2464" spans="1:13" ht="18.75" customHeight="1">
      <c r="A2464" s="6"/>
      <c r="B2464" s="98" t="s">
        <v>2395</v>
      </c>
      <c r="C2464" s="99" t="s">
        <v>2380</v>
      </c>
      <c r="D2464" s="100" t="s">
        <v>2396</v>
      </c>
      <c r="E2464" s="48" t="s">
        <v>1832</v>
      </c>
      <c r="F2464" s="48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47"/>
        <v>2521100917Tiếng anh 1-1-25 (ĐH20.07)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</row>
    <row r="2465" spans="1:13" ht="18.75" customHeight="1">
      <c r="A2465" s="6"/>
      <c r="B2465" s="98" t="s">
        <v>2397</v>
      </c>
      <c r="C2465" s="99" t="s">
        <v>2380</v>
      </c>
      <c r="D2465" s="100" t="s">
        <v>2398</v>
      </c>
      <c r="E2465" s="48" t="s">
        <v>1832</v>
      </c>
      <c r="F2465" s="48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47"/>
        <v>2522100905Tiếng anh 1-1-25 (ĐH20.07)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</row>
    <row r="2466" spans="1:13" ht="18.75" customHeight="1">
      <c r="A2466" s="6"/>
      <c r="B2466" s="98" t="s">
        <v>2399</v>
      </c>
      <c r="C2466" s="99" t="s">
        <v>2380</v>
      </c>
      <c r="D2466" s="100" t="s">
        <v>2400</v>
      </c>
      <c r="E2466" s="48" t="s">
        <v>1832</v>
      </c>
      <c r="F2466" s="48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47"/>
        <v>2521100581Tiếng anh 1-1-25 (ĐH20.07)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</row>
    <row r="2467" spans="1:13" ht="18.75" customHeight="1">
      <c r="A2467" s="6"/>
      <c r="B2467" s="98" t="s">
        <v>2401</v>
      </c>
      <c r="C2467" s="99" t="s">
        <v>2380</v>
      </c>
      <c r="D2467" s="100" t="s">
        <v>2402</v>
      </c>
      <c r="E2467" s="48" t="s">
        <v>1832</v>
      </c>
      <c r="F2467" s="48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47"/>
        <v>2521102078Tiếng anh 1-1-25 (ĐH20.07)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</row>
    <row r="2468" spans="1:13" ht="18.75" customHeight="1">
      <c r="A2468" s="6"/>
      <c r="B2468" s="98" t="s">
        <v>2403</v>
      </c>
      <c r="C2468" s="99" t="s">
        <v>2380</v>
      </c>
      <c r="D2468" s="100" t="s">
        <v>1953</v>
      </c>
      <c r="E2468" s="48" t="s">
        <v>1832</v>
      </c>
      <c r="F2468" s="48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47"/>
        <v>2522100895Tiếng anh 1-1-25 (ĐH20.07)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</row>
    <row r="2469" spans="1:13" ht="18.75" customHeight="1">
      <c r="A2469" s="6"/>
      <c r="B2469" s="98" t="s">
        <v>2404</v>
      </c>
      <c r="C2469" s="99" t="s">
        <v>2380</v>
      </c>
      <c r="D2469" s="100" t="s">
        <v>1121</v>
      </c>
      <c r="E2469" s="48" t="s">
        <v>1832</v>
      </c>
      <c r="F2469" s="48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47"/>
        <v>2522100051Tiếng anh 1-1-25 (ĐH20.07)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</row>
    <row r="2470" spans="1:13" ht="18.75" customHeight="1">
      <c r="A2470" s="6"/>
      <c r="B2470" s="98" t="s">
        <v>2405</v>
      </c>
      <c r="C2470" s="99" t="s">
        <v>2380</v>
      </c>
      <c r="D2470" s="100" t="s">
        <v>2406</v>
      </c>
      <c r="E2470" s="48" t="s">
        <v>1832</v>
      </c>
      <c r="F2470" s="48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47"/>
        <v>2522100589Tiếng anh 1-1-25 (ĐH20.07)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</row>
    <row r="2471" spans="1:13" ht="18.75" customHeight="1">
      <c r="A2471" s="6"/>
      <c r="B2471" s="98" t="s">
        <v>2407</v>
      </c>
      <c r="C2471" s="99" t="s">
        <v>2380</v>
      </c>
      <c r="D2471" s="100" t="s">
        <v>2408</v>
      </c>
      <c r="E2471" s="48" t="s">
        <v>1832</v>
      </c>
      <c r="F2471" s="48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47"/>
        <v>2522100839Tiếng anh 1-1-25 (ĐH20.07)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</row>
    <row r="2472" spans="1:13" ht="18.75" customHeight="1">
      <c r="A2472" s="6"/>
      <c r="B2472" s="98" t="s">
        <v>2409</v>
      </c>
      <c r="C2472" s="99" t="s">
        <v>2380</v>
      </c>
      <c r="D2472" s="100" t="s">
        <v>2410</v>
      </c>
      <c r="E2472" s="48" t="s">
        <v>1832</v>
      </c>
      <c r="F2472" s="48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47"/>
        <v>2522100353Tiếng anh 1-1-25 (ĐH20.07)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</row>
    <row r="2473" spans="1:13" ht="18.75" customHeight="1">
      <c r="A2473" s="6"/>
      <c r="B2473" s="98" t="s">
        <v>2411</v>
      </c>
      <c r="C2473" s="99" t="s">
        <v>2412</v>
      </c>
      <c r="D2473" s="100" t="s">
        <v>2413</v>
      </c>
      <c r="E2473" s="48" t="s">
        <v>1832</v>
      </c>
      <c r="F2473" s="48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47"/>
        <v>2522100530Tiếng anh 1-1-25 (ĐH20.07)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</row>
    <row r="2474" spans="1:13" ht="18.75" customHeight="1">
      <c r="A2474" s="6"/>
      <c r="B2474" s="98" t="s">
        <v>2414</v>
      </c>
      <c r="C2474" s="99" t="s">
        <v>2412</v>
      </c>
      <c r="D2474" s="100" t="s">
        <v>2415</v>
      </c>
      <c r="E2474" s="48" t="s">
        <v>1832</v>
      </c>
      <c r="F2474" s="48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47"/>
        <v>2522100916Tiếng anh 1-1-25 (ĐH20.07)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</row>
    <row r="2475" spans="1:13" ht="18.75" customHeight="1">
      <c r="A2475" s="6"/>
      <c r="B2475" s="98" t="s">
        <v>2416</v>
      </c>
      <c r="C2475" s="99" t="s">
        <v>2412</v>
      </c>
      <c r="D2475" s="100" t="s">
        <v>2417</v>
      </c>
      <c r="E2475" s="48" t="s">
        <v>1832</v>
      </c>
      <c r="F2475" s="48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47"/>
        <v>2522100601Tiếng anh 1-1-25 (ĐH20.07)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</row>
    <row r="2476" spans="1:13" ht="18.75" customHeight="1">
      <c r="A2476" s="6"/>
      <c r="B2476" s="98" t="s">
        <v>2418</v>
      </c>
      <c r="C2476" s="99" t="s">
        <v>2412</v>
      </c>
      <c r="D2476" s="100" t="s">
        <v>2419</v>
      </c>
      <c r="E2476" s="48" t="s">
        <v>1832</v>
      </c>
      <c r="F2476" s="48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47"/>
        <v>2522100978Tiếng anh 1-1-25 (ĐH20.07)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</row>
    <row r="2477" spans="1:13" ht="18.75" customHeight="1">
      <c r="A2477" s="6"/>
      <c r="B2477" s="98" t="s">
        <v>2420</v>
      </c>
      <c r="C2477" s="99" t="s">
        <v>2412</v>
      </c>
      <c r="D2477" s="100" t="s">
        <v>2421</v>
      </c>
      <c r="E2477" s="48" t="s">
        <v>1832</v>
      </c>
      <c r="F2477" s="48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47"/>
        <v>2522100649Tiếng anh 1-1-25 (ĐH20.07)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</row>
    <row r="2478" spans="1:13" ht="18.75" customHeight="1">
      <c r="A2478" s="6"/>
      <c r="B2478" s="98" t="s">
        <v>2422</v>
      </c>
      <c r="C2478" s="99" t="s">
        <v>2412</v>
      </c>
      <c r="D2478" s="100" t="s">
        <v>2423</v>
      </c>
      <c r="E2478" s="48" t="s">
        <v>1832</v>
      </c>
      <c r="F2478" s="48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47"/>
        <v>2522100351Tiếng anh 1-1-25 (ĐH20.07)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</row>
    <row r="2479" spans="1:13" ht="18.75" customHeight="1">
      <c r="A2479" s="6"/>
      <c r="B2479" s="98" t="s">
        <v>2424</v>
      </c>
      <c r="C2479" s="99" t="s">
        <v>2412</v>
      </c>
      <c r="D2479" s="100" t="s">
        <v>2425</v>
      </c>
      <c r="E2479" s="48" t="s">
        <v>1832</v>
      </c>
      <c r="F2479" s="48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47"/>
        <v>2521102023Tiếng anh 1-1-25 (ĐH20.07)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</row>
    <row r="2480" spans="1:13" ht="18.75" customHeight="1">
      <c r="A2480" s="6"/>
      <c r="B2480" s="98" t="s">
        <v>2426</v>
      </c>
      <c r="C2480" s="99" t="s">
        <v>2412</v>
      </c>
      <c r="D2480" s="100" t="s">
        <v>2427</v>
      </c>
      <c r="E2480" s="48" t="s">
        <v>1832</v>
      </c>
      <c r="F2480" s="48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47"/>
        <v>2522100058Tiếng anh 1-1-25 (ĐH20.07)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</row>
    <row r="2481" spans="1:13" ht="18.75" customHeight="1">
      <c r="A2481" s="6"/>
      <c r="B2481" s="98" t="s">
        <v>2428</v>
      </c>
      <c r="C2481" s="99" t="s">
        <v>2412</v>
      </c>
      <c r="D2481" s="100" t="s">
        <v>2429</v>
      </c>
      <c r="E2481" s="48" t="s">
        <v>1832</v>
      </c>
      <c r="F2481" s="48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47"/>
        <v>2522100229Tiếng anh 1-1-25 (ĐH20.07)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</row>
    <row r="2482" spans="1:13" ht="18.75" customHeight="1">
      <c r="A2482" s="6"/>
      <c r="B2482" s="98" t="s">
        <v>2430</v>
      </c>
      <c r="C2482" s="99" t="s">
        <v>2412</v>
      </c>
      <c r="D2482" s="100" t="s">
        <v>2431</v>
      </c>
      <c r="E2482" s="48" t="s">
        <v>1832</v>
      </c>
      <c r="F2482" s="48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47"/>
        <v>2521102022Tiếng anh 1-1-25 (ĐH20.07)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</row>
    <row r="2483" spans="1:13" ht="18.75" customHeight="1">
      <c r="A2483" s="6"/>
      <c r="B2483" s="98" t="s">
        <v>2432</v>
      </c>
      <c r="C2483" s="99" t="s">
        <v>2412</v>
      </c>
      <c r="D2483" s="100" t="s">
        <v>2433</v>
      </c>
      <c r="E2483" s="48" t="s">
        <v>1832</v>
      </c>
      <c r="F2483" s="48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47"/>
        <v>2522100431Tiếng anh 1-1-25 (ĐH20.07)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</row>
    <row r="2484" spans="1:13" ht="18.75" customHeight="1">
      <c r="A2484" s="6"/>
      <c r="B2484" s="98" t="s">
        <v>2434</v>
      </c>
      <c r="C2484" s="99" t="s">
        <v>2412</v>
      </c>
      <c r="D2484" s="100" t="s">
        <v>2435</v>
      </c>
      <c r="E2484" s="48" t="s">
        <v>1832</v>
      </c>
      <c r="F2484" s="48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47"/>
        <v>2522100245Tiếng anh 1-1-25 (ĐH20.07)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</row>
    <row r="2485" spans="1:13" ht="18.75" customHeight="1">
      <c r="A2485" s="6"/>
      <c r="B2485" s="98" t="s">
        <v>2436</v>
      </c>
      <c r="C2485" s="99" t="s">
        <v>2412</v>
      </c>
      <c r="D2485" s="100" t="s">
        <v>2437</v>
      </c>
      <c r="E2485" s="48" t="s">
        <v>1832</v>
      </c>
      <c r="F2485" s="48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47"/>
        <v>2521100877Tiếng anh 1-1-25 (ĐH20.07)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</row>
    <row r="2486" spans="1:13" ht="18.75" customHeight="1">
      <c r="A2486" s="6"/>
      <c r="B2486" s="98" t="s">
        <v>2438</v>
      </c>
      <c r="C2486" s="99" t="s">
        <v>2412</v>
      </c>
      <c r="D2486" s="100" t="s">
        <v>2439</v>
      </c>
      <c r="E2486" s="48" t="s">
        <v>1832</v>
      </c>
      <c r="F2486" s="48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47"/>
        <v>2522100778Tiếng anh 1-1-25 (ĐH20.07)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</row>
    <row r="2487" spans="1:13" ht="18.75" customHeight="1">
      <c r="A2487" s="6"/>
      <c r="B2487" s="98" t="s">
        <v>2440</v>
      </c>
      <c r="C2487" s="99" t="s">
        <v>2412</v>
      </c>
      <c r="D2487" s="100" t="s">
        <v>2441</v>
      </c>
      <c r="E2487" s="48" t="s">
        <v>1832</v>
      </c>
      <c r="F2487" s="48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47"/>
        <v>2522100028Tiếng anh 1-1-25 (ĐH20.07)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</row>
    <row r="2488" spans="1:13" ht="18.75" customHeight="1">
      <c r="A2488" s="6"/>
      <c r="B2488" s="98" t="s">
        <v>2442</v>
      </c>
      <c r="C2488" s="99" t="s">
        <v>2412</v>
      </c>
      <c r="D2488" s="100" t="s">
        <v>2443</v>
      </c>
      <c r="E2488" s="48" t="s">
        <v>1832</v>
      </c>
      <c r="F2488" s="48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47"/>
        <v>2521102024Tiếng anh 1-1-25 (ĐH20.07)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</row>
    <row r="2489" spans="1:13" ht="18.75" customHeight="1">
      <c r="A2489" s="6"/>
      <c r="B2489" s="98" t="s">
        <v>2444</v>
      </c>
      <c r="C2489" s="99" t="s">
        <v>2412</v>
      </c>
      <c r="D2489" s="100" t="s">
        <v>2445</v>
      </c>
      <c r="E2489" s="48" t="s">
        <v>1832</v>
      </c>
      <c r="F2489" s="48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47"/>
        <v>2521100865Tiếng anh 1-1-25 (ĐH20.07)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</row>
    <row r="2490" spans="1:13" ht="18.75" customHeight="1">
      <c r="A2490" s="6"/>
      <c r="B2490" s="98" t="s">
        <v>2446</v>
      </c>
      <c r="C2490" s="99" t="s">
        <v>2412</v>
      </c>
      <c r="D2490" s="100" t="s">
        <v>2447</v>
      </c>
      <c r="E2490" s="48" t="s">
        <v>1832</v>
      </c>
      <c r="F2490" s="48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47"/>
        <v>2521102021Tiếng anh 1-1-25 (ĐH20.07)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</row>
    <row r="2491" spans="1:13" ht="18.75" customHeight="1">
      <c r="A2491" s="6"/>
      <c r="B2491" s="98" t="s">
        <v>2448</v>
      </c>
      <c r="C2491" s="99" t="s">
        <v>2412</v>
      </c>
      <c r="D2491" s="100" t="s">
        <v>2449</v>
      </c>
      <c r="E2491" s="48" t="s">
        <v>1832</v>
      </c>
      <c r="F2491" s="48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47"/>
        <v>2522100682Tiếng anh 1-1-25 (ĐH20.07)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</row>
    <row r="2492" spans="1:13" ht="18.75" customHeight="1">
      <c r="A2492" s="6"/>
      <c r="B2492" s="98" t="s">
        <v>2450</v>
      </c>
      <c r="C2492" s="99" t="s">
        <v>2412</v>
      </c>
      <c r="D2492" s="100" t="s">
        <v>2451</v>
      </c>
      <c r="E2492" s="48" t="s">
        <v>1832</v>
      </c>
      <c r="F2492" s="48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47"/>
        <v>2522100750Tiếng anh 1-1-25 (ĐH20.07)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</row>
    <row r="2493" spans="1:13" ht="18.75" customHeight="1">
      <c r="A2493" s="6"/>
      <c r="B2493" s="98" t="s">
        <v>2452</v>
      </c>
      <c r="C2493" s="99" t="s">
        <v>2412</v>
      </c>
      <c r="D2493" s="100" t="s">
        <v>2453</v>
      </c>
      <c r="E2493" s="48" t="s">
        <v>1832</v>
      </c>
      <c r="F2493" s="48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ref="K2493:K2556" si="48">B2493&amp;E2493</f>
        <v>2522100330Tiếng anh 1-1-25 (ĐH20.07)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</row>
    <row r="2494" spans="1:13" ht="18.75" customHeight="1">
      <c r="A2494" s="6"/>
      <c r="B2494" s="98" t="s">
        <v>2454</v>
      </c>
      <c r="C2494" s="99" t="s">
        <v>2412</v>
      </c>
      <c r="D2494" s="100" t="s">
        <v>1282</v>
      </c>
      <c r="E2494" s="48" t="s">
        <v>1832</v>
      </c>
      <c r="F2494" s="48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48"/>
        <v>2521102029Tiếng anh 1-1-25 (ĐH20.07)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</row>
    <row r="2495" spans="1:13" ht="18.75" customHeight="1">
      <c r="A2495" s="6"/>
      <c r="B2495" s="101" t="s">
        <v>2455</v>
      </c>
      <c r="C2495" s="99" t="s">
        <v>2412</v>
      </c>
      <c r="D2495" s="100" t="s">
        <v>2456</v>
      </c>
      <c r="E2495" s="48" t="s">
        <v>1832</v>
      </c>
      <c r="F2495" s="48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si="48"/>
        <v>2522100740Tiếng anh 1-1-25 (ĐH20.07)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</row>
    <row r="2496" spans="1:13" ht="18.75" customHeight="1">
      <c r="A2496" s="6"/>
      <c r="B2496" s="98" t="s">
        <v>2457</v>
      </c>
      <c r="C2496" s="99" t="s">
        <v>2458</v>
      </c>
      <c r="D2496" s="100" t="s">
        <v>2058</v>
      </c>
      <c r="E2496" s="48" t="s">
        <v>1832</v>
      </c>
      <c r="F2496" s="48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48"/>
        <v>2522100164Tiếng anh 1-1-25 (ĐH20.07)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</row>
    <row r="2497" spans="1:13" ht="18.75" customHeight="1">
      <c r="A2497" s="6"/>
      <c r="B2497" s="98" t="s">
        <v>2459</v>
      </c>
      <c r="C2497" s="104" t="s">
        <v>2458</v>
      </c>
      <c r="D2497" s="100" t="s">
        <v>2460</v>
      </c>
      <c r="E2497" s="48" t="s">
        <v>1832</v>
      </c>
      <c r="F2497" s="48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48"/>
        <v>2522100836Tiếng anh 1-1-25 (ĐH20.07)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</row>
    <row r="2498" spans="1:13" ht="18.75" customHeight="1">
      <c r="A2498" s="6"/>
      <c r="B2498" s="98" t="s">
        <v>2461</v>
      </c>
      <c r="C2498" s="99" t="s">
        <v>2458</v>
      </c>
      <c r="D2498" s="100" t="s">
        <v>2462</v>
      </c>
      <c r="E2498" s="48" t="s">
        <v>1832</v>
      </c>
      <c r="F2498" s="48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48"/>
        <v>2521102030Tiếng anh 1-1-25 (ĐH20.07)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</row>
    <row r="2499" spans="1:13" ht="18.75" customHeight="1">
      <c r="A2499" s="6"/>
      <c r="B2499" s="98" t="s">
        <v>2463</v>
      </c>
      <c r="C2499" s="99" t="s">
        <v>2458</v>
      </c>
      <c r="D2499" s="100" t="s">
        <v>2464</v>
      </c>
      <c r="E2499" s="48" t="s">
        <v>1832</v>
      </c>
      <c r="F2499" s="48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48"/>
        <v>2522100276Tiếng anh 1-1-25 (ĐH20.07)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</row>
    <row r="2500" spans="1:13" ht="18.75" customHeight="1">
      <c r="A2500" s="6"/>
      <c r="B2500" s="98" t="s">
        <v>2465</v>
      </c>
      <c r="C2500" s="104" t="s">
        <v>2458</v>
      </c>
      <c r="D2500" s="100" t="s">
        <v>2466</v>
      </c>
      <c r="E2500" s="48" t="s">
        <v>1832</v>
      </c>
      <c r="F2500" s="48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48"/>
        <v>2522100116Tiếng anh 1-1-25 (ĐH20.07)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</row>
    <row r="2501" spans="1:13" ht="18.75" customHeight="1">
      <c r="A2501" s="6"/>
      <c r="B2501" s="98" t="s">
        <v>2467</v>
      </c>
      <c r="C2501" s="104" t="s">
        <v>2458</v>
      </c>
      <c r="D2501" s="100" t="s">
        <v>2468</v>
      </c>
      <c r="E2501" s="48" t="s">
        <v>1832</v>
      </c>
      <c r="F2501" s="48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48"/>
        <v>2522100808Tiếng anh 1-1-25 (ĐH20.07)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</row>
    <row r="2502" spans="1:13" ht="18.75" customHeight="1">
      <c r="A2502" s="6"/>
      <c r="B2502" s="98" t="s">
        <v>2469</v>
      </c>
      <c r="C2502" s="99" t="s">
        <v>2458</v>
      </c>
      <c r="D2502" s="100" t="s">
        <v>2470</v>
      </c>
      <c r="E2502" s="48" t="s">
        <v>1832</v>
      </c>
      <c r="F2502" s="48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48"/>
        <v>2521102031Tiếng anh 1-1-25 (ĐH20.07)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</row>
    <row r="2503" spans="1:13" ht="18.75" customHeight="1">
      <c r="A2503" s="6"/>
      <c r="B2503" s="98" t="s">
        <v>2379</v>
      </c>
      <c r="C2503" s="99" t="s">
        <v>2380</v>
      </c>
      <c r="D2503" s="100" t="s">
        <v>2381</v>
      </c>
      <c r="E2503" s="48" t="s">
        <v>1843</v>
      </c>
      <c r="F2503" s="48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>
        <f>IF(COUNTIFS($E$3:E2503,E2503)=1,MAX($J$2:J2502)+1,"")</f>
        <v>64</v>
      </c>
      <c r="K2503" s="6" t="str">
        <f t="shared" si="48"/>
        <v>2522100852Toán cao cấp 1-1-25 (ĐH20.07)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</row>
    <row r="2504" spans="1:13" ht="18.75" customHeight="1">
      <c r="A2504" s="6"/>
      <c r="B2504" s="98" t="s">
        <v>2382</v>
      </c>
      <c r="C2504" s="99" t="s">
        <v>2380</v>
      </c>
      <c r="D2504" s="100" t="s">
        <v>2383</v>
      </c>
      <c r="E2504" s="48" t="s">
        <v>1843</v>
      </c>
      <c r="F2504" s="48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48"/>
        <v>2522100434Toán cao cấp 1-1-25 (ĐH20.07)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</row>
    <row r="2505" spans="1:13" ht="18.75" customHeight="1">
      <c r="A2505" s="6"/>
      <c r="B2505" s="98" t="s">
        <v>2384</v>
      </c>
      <c r="C2505" s="99" t="s">
        <v>2380</v>
      </c>
      <c r="D2505" s="100" t="s">
        <v>1981</v>
      </c>
      <c r="E2505" s="48" t="s">
        <v>1843</v>
      </c>
      <c r="F2505" s="48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48"/>
        <v>2521102037Toán cao cấp 1-1-25 (ĐH20.07)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</row>
    <row r="2506" spans="1:13" ht="18.75" customHeight="1">
      <c r="A2506" s="6"/>
      <c r="B2506" s="98" t="s">
        <v>2385</v>
      </c>
      <c r="C2506" s="99" t="s">
        <v>2380</v>
      </c>
      <c r="D2506" s="100" t="s">
        <v>2386</v>
      </c>
      <c r="E2506" s="48" t="s">
        <v>1843</v>
      </c>
      <c r="F2506" s="48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48"/>
        <v>2521102034Toán cao cấp 1-1-25 (ĐH20.07)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</row>
    <row r="2507" spans="1:13" ht="18.75" customHeight="1">
      <c r="A2507" s="6"/>
      <c r="B2507" s="98" t="s">
        <v>2387</v>
      </c>
      <c r="C2507" s="99" t="s">
        <v>2380</v>
      </c>
      <c r="D2507" s="100" t="s">
        <v>2388</v>
      </c>
      <c r="E2507" s="48" t="s">
        <v>1843</v>
      </c>
      <c r="F2507" s="48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48"/>
        <v>2521100938Toán cao cấp 1-1-25 (ĐH20.07)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</row>
    <row r="2508" spans="1:13" ht="18.75" customHeight="1">
      <c r="A2508" s="6"/>
      <c r="B2508" s="98" t="s">
        <v>2389</v>
      </c>
      <c r="C2508" s="99" t="s">
        <v>2380</v>
      </c>
      <c r="D2508" s="100" t="s">
        <v>2390</v>
      </c>
      <c r="E2508" s="48" t="s">
        <v>1843</v>
      </c>
      <c r="F2508" s="48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48"/>
        <v>2521100743Toán cao cấp 1-1-25 (ĐH20.07)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</row>
    <row r="2509" spans="1:13" ht="18.75" customHeight="1">
      <c r="A2509" s="6"/>
      <c r="B2509" s="98" t="s">
        <v>2391</v>
      </c>
      <c r="C2509" s="99" t="s">
        <v>2380</v>
      </c>
      <c r="D2509" s="100" t="s">
        <v>2392</v>
      </c>
      <c r="E2509" s="48" t="s">
        <v>1843</v>
      </c>
      <c r="F2509" s="48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48"/>
        <v>2522100327Toán cao cấp 1-1-25 (ĐH20.07)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</row>
    <row r="2510" spans="1:13" ht="18.75" customHeight="1">
      <c r="A2510" s="6"/>
      <c r="B2510" s="98" t="s">
        <v>2393</v>
      </c>
      <c r="C2510" s="99" t="s">
        <v>2380</v>
      </c>
      <c r="D2510" s="100" t="s">
        <v>2394</v>
      </c>
      <c r="E2510" s="48" t="s">
        <v>1843</v>
      </c>
      <c r="F2510" s="48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48"/>
        <v>2521100946Toán cao cấp 1-1-25 (ĐH20.07)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</row>
    <row r="2511" spans="1:13" ht="18.75" customHeight="1">
      <c r="A2511" s="6"/>
      <c r="B2511" s="98" t="s">
        <v>2395</v>
      </c>
      <c r="C2511" s="99" t="s">
        <v>2380</v>
      </c>
      <c r="D2511" s="100" t="s">
        <v>2396</v>
      </c>
      <c r="E2511" s="48" t="s">
        <v>1843</v>
      </c>
      <c r="F2511" s="48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48"/>
        <v>2521100917Toán cao cấp 1-1-25 (ĐH20.07)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</row>
    <row r="2512" spans="1:13" ht="18.75" customHeight="1">
      <c r="A2512" s="6"/>
      <c r="B2512" s="98" t="s">
        <v>2397</v>
      </c>
      <c r="C2512" s="99" t="s">
        <v>2380</v>
      </c>
      <c r="D2512" s="100" t="s">
        <v>2398</v>
      </c>
      <c r="E2512" s="48" t="s">
        <v>1843</v>
      </c>
      <c r="F2512" s="48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48"/>
        <v>2522100905Toán cao cấp 1-1-25 (ĐH20.07)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</row>
    <row r="2513" spans="1:13" ht="18.75" customHeight="1">
      <c r="A2513" s="6"/>
      <c r="B2513" s="98" t="s">
        <v>2399</v>
      </c>
      <c r="C2513" s="99" t="s">
        <v>2380</v>
      </c>
      <c r="D2513" s="100" t="s">
        <v>2400</v>
      </c>
      <c r="E2513" s="48" t="s">
        <v>1843</v>
      </c>
      <c r="F2513" s="48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48"/>
        <v>2521100581Toán cao cấp 1-1-25 (ĐH20.07)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</row>
    <row r="2514" spans="1:13" ht="18.75" customHeight="1">
      <c r="A2514" s="6"/>
      <c r="B2514" s="98" t="s">
        <v>2401</v>
      </c>
      <c r="C2514" s="99" t="s">
        <v>2380</v>
      </c>
      <c r="D2514" s="100" t="s">
        <v>2402</v>
      </c>
      <c r="E2514" s="48" t="s">
        <v>1843</v>
      </c>
      <c r="F2514" s="48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48"/>
        <v>2521102078Toán cao cấp 1-1-25 (ĐH20.07)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</row>
    <row r="2515" spans="1:13" ht="18.75" customHeight="1">
      <c r="A2515" s="6"/>
      <c r="B2515" s="98" t="s">
        <v>2403</v>
      </c>
      <c r="C2515" s="99" t="s">
        <v>2380</v>
      </c>
      <c r="D2515" s="100" t="s">
        <v>1953</v>
      </c>
      <c r="E2515" s="48" t="s">
        <v>1843</v>
      </c>
      <c r="F2515" s="48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48"/>
        <v>2522100895Toán cao cấp 1-1-25 (ĐH20.07)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</row>
    <row r="2516" spans="1:13" ht="18.75" customHeight="1">
      <c r="A2516" s="6"/>
      <c r="B2516" s="98" t="s">
        <v>2404</v>
      </c>
      <c r="C2516" s="99" t="s">
        <v>2380</v>
      </c>
      <c r="D2516" s="100" t="s">
        <v>1121</v>
      </c>
      <c r="E2516" s="48" t="s">
        <v>1843</v>
      </c>
      <c r="F2516" s="48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48"/>
        <v>2522100051Toán cao cấp 1-1-25 (ĐH20.07)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</row>
    <row r="2517" spans="1:13" ht="18.75" customHeight="1">
      <c r="A2517" s="6"/>
      <c r="B2517" s="98" t="s">
        <v>2405</v>
      </c>
      <c r="C2517" s="99" t="s">
        <v>2380</v>
      </c>
      <c r="D2517" s="100" t="s">
        <v>2406</v>
      </c>
      <c r="E2517" s="48" t="s">
        <v>1843</v>
      </c>
      <c r="F2517" s="48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48"/>
        <v>2522100589Toán cao cấp 1-1-25 (ĐH20.07)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</row>
    <row r="2518" spans="1:13" ht="18.75" customHeight="1">
      <c r="A2518" s="6"/>
      <c r="B2518" s="98" t="s">
        <v>2407</v>
      </c>
      <c r="C2518" s="99" t="s">
        <v>2380</v>
      </c>
      <c r="D2518" s="100" t="s">
        <v>2408</v>
      </c>
      <c r="E2518" s="48" t="s">
        <v>1843</v>
      </c>
      <c r="F2518" s="48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48"/>
        <v>2522100839Toán cao cấp 1-1-25 (ĐH20.07)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</row>
    <row r="2519" spans="1:13" ht="18.75" customHeight="1">
      <c r="A2519" s="6"/>
      <c r="B2519" s="98" t="s">
        <v>2409</v>
      </c>
      <c r="C2519" s="99" t="s">
        <v>2380</v>
      </c>
      <c r="D2519" s="100" t="s">
        <v>2410</v>
      </c>
      <c r="E2519" s="48" t="s">
        <v>1843</v>
      </c>
      <c r="F2519" s="48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48"/>
        <v>2522100353Toán cao cấp 1-1-25 (ĐH20.07)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</row>
    <row r="2520" spans="1:13" ht="18.75" customHeight="1">
      <c r="A2520" s="6"/>
      <c r="B2520" s="98" t="s">
        <v>2411</v>
      </c>
      <c r="C2520" s="99" t="s">
        <v>2412</v>
      </c>
      <c r="D2520" s="100" t="s">
        <v>2413</v>
      </c>
      <c r="E2520" s="48" t="s">
        <v>1843</v>
      </c>
      <c r="F2520" s="48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48"/>
        <v>2522100530Toán cao cấp 1-1-25 (ĐH20.07)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</row>
    <row r="2521" spans="1:13" ht="18.75" customHeight="1">
      <c r="A2521" s="6"/>
      <c r="B2521" s="98" t="s">
        <v>2414</v>
      </c>
      <c r="C2521" s="99" t="s">
        <v>2412</v>
      </c>
      <c r="D2521" s="100" t="s">
        <v>2415</v>
      </c>
      <c r="E2521" s="48" t="s">
        <v>1843</v>
      </c>
      <c r="F2521" s="48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48"/>
        <v>2522100916Toán cao cấp 1-1-25 (ĐH20.07)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</row>
    <row r="2522" spans="1:13" ht="18.75" customHeight="1">
      <c r="A2522" s="6"/>
      <c r="B2522" s="98" t="s">
        <v>2416</v>
      </c>
      <c r="C2522" s="99" t="s">
        <v>2412</v>
      </c>
      <c r="D2522" s="100" t="s">
        <v>2417</v>
      </c>
      <c r="E2522" s="48" t="s">
        <v>1843</v>
      </c>
      <c r="F2522" s="48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48"/>
        <v>2522100601Toán cao cấp 1-1-25 (ĐH20.07)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</row>
    <row r="2523" spans="1:13" ht="18.75" customHeight="1">
      <c r="A2523" s="6"/>
      <c r="B2523" s="98" t="s">
        <v>2418</v>
      </c>
      <c r="C2523" s="99" t="s">
        <v>2412</v>
      </c>
      <c r="D2523" s="100" t="s">
        <v>2419</v>
      </c>
      <c r="E2523" s="48" t="s">
        <v>1843</v>
      </c>
      <c r="F2523" s="48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48"/>
        <v>2522100978Toán cao cấp 1-1-25 (ĐH20.07)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</row>
    <row r="2524" spans="1:13" ht="18.75" customHeight="1">
      <c r="A2524" s="6"/>
      <c r="B2524" s="98" t="s">
        <v>2420</v>
      </c>
      <c r="C2524" s="99" t="s">
        <v>2412</v>
      </c>
      <c r="D2524" s="100" t="s">
        <v>2421</v>
      </c>
      <c r="E2524" s="48" t="s">
        <v>1843</v>
      </c>
      <c r="F2524" s="48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48"/>
        <v>2522100649Toán cao cấp 1-1-25 (ĐH20.07)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</row>
    <row r="2525" spans="1:13" ht="18.75" customHeight="1">
      <c r="A2525" s="6"/>
      <c r="B2525" s="98" t="s">
        <v>2422</v>
      </c>
      <c r="C2525" s="99" t="s">
        <v>2412</v>
      </c>
      <c r="D2525" s="100" t="s">
        <v>2423</v>
      </c>
      <c r="E2525" s="48" t="s">
        <v>1843</v>
      </c>
      <c r="F2525" s="48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48"/>
        <v>2522100351Toán cao cấp 1-1-25 (ĐH20.07)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</row>
    <row r="2526" spans="1:13" ht="18.75" customHeight="1">
      <c r="A2526" s="6"/>
      <c r="B2526" s="98" t="s">
        <v>2424</v>
      </c>
      <c r="C2526" s="99" t="s">
        <v>2412</v>
      </c>
      <c r="D2526" s="100" t="s">
        <v>2425</v>
      </c>
      <c r="E2526" s="48" t="s">
        <v>1843</v>
      </c>
      <c r="F2526" s="48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48"/>
        <v>2521102023Toán cao cấp 1-1-25 (ĐH20.07)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</row>
    <row r="2527" spans="1:13" ht="18.75" customHeight="1">
      <c r="A2527" s="6"/>
      <c r="B2527" s="98" t="s">
        <v>2426</v>
      </c>
      <c r="C2527" s="99" t="s">
        <v>2412</v>
      </c>
      <c r="D2527" s="100" t="s">
        <v>2427</v>
      </c>
      <c r="E2527" s="48" t="s">
        <v>1843</v>
      </c>
      <c r="F2527" s="48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48"/>
        <v>2522100058Toán cao cấp 1-1-25 (ĐH20.07)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</row>
    <row r="2528" spans="1:13" ht="18.75" customHeight="1">
      <c r="A2528" s="6"/>
      <c r="B2528" s="98" t="s">
        <v>2428</v>
      </c>
      <c r="C2528" s="99" t="s">
        <v>2412</v>
      </c>
      <c r="D2528" s="100" t="s">
        <v>2429</v>
      </c>
      <c r="E2528" s="48" t="s">
        <v>1843</v>
      </c>
      <c r="F2528" s="48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48"/>
        <v>2522100229Toán cao cấp 1-1-25 (ĐH20.07)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</row>
    <row r="2529" spans="1:13" ht="18.75" customHeight="1">
      <c r="A2529" s="6"/>
      <c r="B2529" s="98" t="s">
        <v>2430</v>
      </c>
      <c r="C2529" s="99" t="s">
        <v>2412</v>
      </c>
      <c r="D2529" s="100" t="s">
        <v>2431</v>
      </c>
      <c r="E2529" s="48" t="s">
        <v>1843</v>
      </c>
      <c r="F2529" s="48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48"/>
        <v>2521102022Toán cao cấp 1-1-25 (ĐH20.07)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</row>
    <row r="2530" spans="1:13" ht="18.75" customHeight="1">
      <c r="A2530" s="6"/>
      <c r="B2530" s="98" t="s">
        <v>2432</v>
      </c>
      <c r="C2530" s="99" t="s">
        <v>2412</v>
      </c>
      <c r="D2530" s="100" t="s">
        <v>2433</v>
      </c>
      <c r="E2530" s="48" t="s">
        <v>1843</v>
      </c>
      <c r="F2530" s="48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48"/>
        <v>2522100431Toán cao cấp 1-1-25 (ĐH20.07)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</row>
    <row r="2531" spans="1:13" ht="18.75" customHeight="1">
      <c r="A2531" s="6"/>
      <c r="B2531" s="98" t="s">
        <v>2434</v>
      </c>
      <c r="C2531" s="99" t="s">
        <v>2412</v>
      </c>
      <c r="D2531" s="100" t="s">
        <v>2435</v>
      </c>
      <c r="E2531" s="48" t="s">
        <v>1843</v>
      </c>
      <c r="F2531" s="48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48"/>
        <v>2522100245Toán cao cấp 1-1-25 (ĐH20.07)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</row>
    <row r="2532" spans="1:13" ht="18.75" customHeight="1">
      <c r="A2532" s="6"/>
      <c r="B2532" s="98" t="s">
        <v>2436</v>
      </c>
      <c r="C2532" s="99" t="s">
        <v>2412</v>
      </c>
      <c r="D2532" s="100" t="s">
        <v>2437</v>
      </c>
      <c r="E2532" s="48" t="s">
        <v>1843</v>
      </c>
      <c r="F2532" s="48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48"/>
        <v>2521100877Toán cao cấp 1-1-25 (ĐH20.07)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</row>
    <row r="2533" spans="1:13" ht="18.75" customHeight="1">
      <c r="A2533" s="6"/>
      <c r="B2533" s="98" t="s">
        <v>2438</v>
      </c>
      <c r="C2533" s="99" t="s">
        <v>2412</v>
      </c>
      <c r="D2533" s="100" t="s">
        <v>2439</v>
      </c>
      <c r="E2533" s="48" t="s">
        <v>1843</v>
      </c>
      <c r="F2533" s="48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48"/>
        <v>2522100778Toán cao cấp 1-1-25 (ĐH20.07)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</row>
    <row r="2534" spans="1:13" ht="18.75" customHeight="1">
      <c r="A2534" s="6"/>
      <c r="B2534" s="98" t="s">
        <v>2440</v>
      </c>
      <c r="C2534" s="99" t="s">
        <v>2412</v>
      </c>
      <c r="D2534" s="100" t="s">
        <v>2441</v>
      </c>
      <c r="E2534" s="48" t="s">
        <v>1843</v>
      </c>
      <c r="F2534" s="48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48"/>
        <v>2522100028Toán cao cấp 1-1-25 (ĐH20.07)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</row>
    <row r="2535" spans="1:13" ht="18.75" customHeight="1">
      <c r="A2535" s="6"/>
      <c r="B2535" s="98" t="s">
        <v>2442</v>
      </c>
      <c r="C2535" s="99" t="s">
        <v>2412</v>
      </c>
      <c r="D2535" s="100" t="s">
        <v>2443</v>
      </c>
      <c r="E2535" s="48" t="s">
        <v>1843</v>
      </c>
      <c r="F2535" s="48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48"/>
        <v>2521102024Toán cao cấp 1-1-25 (ĐH20.07)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</row>
    <row r="2536" spans="1:13" ht="18.75" customHeight="1">
      <c r="A2536" s="6"/>
      <c r="B2536" s="98" t="s">
        <v>2444</v>
      </c>
      <c r="C2536" s="99" t="s">
        <v>2412</v>
      </c>
      <c r="D2536" s="100" t="s">
        <v>2445</v>
      </c>
      <c r="E2536" s="48" t="s">
        <v>1843</v>
      </c>
      <c r="F2536" s="48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48"/>
        <v>2521100865Toán cao cấp 1-1-25 (ĐH20.07)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</row>
    <row r="2537" spans="1:13" ht="18.75" customHeight="1">
      <c r="A2537" s="6"/>
      <c r="B2537" s="98" t="s">
        <v>2446</v>
      </c>
      <c r="C2537" s="99" t="s">
        <v>2412</v>
      </c>
      <c r="D2537" s="100" t="s">
        <v>2447</v>
      </c>
      <c r="E2537" s="48" t="s">
        <v>1843</v>
      </c>
      <c r="F2537" s="48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48"/>
        <v>2521102021Toán cao cấp 1-1-25 (ĐH20.07)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</row>
    <row r="2538" spans="1:13" ht="18.75" customHeight="1">
      <c r="A2538" s="6"/>
      <c r="B2538" s="98" t="s">
        <v>2448</v>
      </c>
      <c r="C2538" s="99" t="s">
        <v>2412</v>
      </c>
      <c r="D2538" s="100" t="s">
        <v>2449</v>
      </c>
      <c r="E2538" s="48" t="s">
        <v>1843</v>
      </c>
      <c r="F2538" s="48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48"/>
        <v>2522100682Toán cao cấp 1-1-25 (ĐH20.07)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</row>
    <row r="2539" spans="1:13" ht="18.75" customHeight="1">
      <c r="A2539" s="6"/>
      <c r="B2539" s="98" t="s">
        <v>2450</v>
      </c>
      <c r="C2539" s="99" t="s">
        <v>2412</v>
      </c>
      <c r="D2539" s="100" t="s">
        <v>2451</v>
      </c>
      <c r="E2539" s="48" t="s">
        <v>1843</v>
      </c>
      <c r="F2539" s="48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48"/>
        <v>2522100750Toán cao cấp 1-1-25 (ĐH20.07)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</row>
    <row r="2540" spans="1:13" ht="18.75" customHeight="1">
      <c r="A2540" s="6"/>
      <c r="B2540" s="98" t="s">
        <v>2452</v>
      </c>
      <c r="C2540" s="99" t="s">
        <v>2412</v>
      </c>
      <c r="D2540" s="100" t="s">
        <v>2453</v>
      </c>
      <c r="E2540" s="48" t="s">
        <v>1843</v>
      </c>
      <c r="F2540" s="48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48"/>
        <v>2522100330Toán cao cấp 1-1-25 (ĐH20.07)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</row>
    <row r="2541" spans="1:13" ht="18.75" customHeight="1">
      <c r="A2541" s="6"/>
      <c r="B2541" s="98" t="s">
        <v>2454</v>
      </c>
      <c r="C2541" s="99" t="s">
        <v>2412</v>
      </c>
      <c r="D2541" s="100" t="s">
        <v>1282</v>
      </c>
      <c r="E2541" s="48" t="s">
        <v>1843</v>
      </c>
      <c r="F2541" s="48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48"/>
        <v>2521102029Toán cao cấp 1-1-25 (ĐH20.07)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</row>
    <row r="2542" spans="1:13" ht="18.75" customHeight="1">
      <c r="A2542" s="6"/>
      <c r="B2542" s="101" t="s">
        <v>2455</v>
      </c>
      <c r="C2542" s="99" t="s">
        <v>2412</v>
      </c>
      <c r="D2542" s="100" t="s">
        <v>2456</v>
      </c>
      <c r="E2542" s="48" t="s">
        <v>1843</v>
      </c>
      <c r="F2542" s="48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48"/>
        <v>2522100740Toán cao cấp 1-1-25 (ĐH20.07)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</row>
    <row r="2543" spans="1:13" ht="18.75" customHeight="1">
      <c r="A2543" s="6"/>
      <c r="B2543" s="98" t="s">
        <v>2457</v>
      </c>
      <c r="C2543" s="99" t="s">
        <v>2458</v>
      </c>
      <c r="D2543" s="100" t="s">
        <v>2058</v>
      </c>
      <c r="E2543" s="48" t="s">
        <v>1843</v>
      </c>
      <c r="F2543" s="48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48"/>
        <v>2522100164Toán cao cấp 1-1-25 (ĐH20.07)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</row>
    <row r="2544" spans="1:13" ht="18.75" customHeight="1">
      <c r="A2544" s="6"/>
      <c r="B2544" s="98" t="s">
        <v>2459</v>
      </c>
      <c r="C2544" s="104" t="s">
        <v>2458</v>
      </c>
      <c r="D2544" s="100" t="s">
        <v>2460</v>
      </c>
      <c r="E2544" s="48" t="s">
        <v>1843</v>
      </c>
      <c r="F2544" s="48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48"/>
        <v>2522100836Toán cao cấp 1-1-25 (ĐH20.07)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</row>
    <row r="2545" spans="1:13" ht="18.75" customHeight="1">
      <c r="A2545" s="6"/>
      <c r="B2545" s="98" t="s">
        <v>2461</v>
      </c>
      <c r="C2545" s="99" t="s">
        <v>2458</v>
      </c>
      <c r="D2545" s="100" t="s">
        <v>2462</v>
      </c>
      <c r="E2545" s="48" t="s">
        <v>1843</v>
      </c>
      <c r="F2545" s="48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48"/>
        <v>2521102030Toán cao cấp 1-1-25 (ĐH20.07)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</row>
    <row r="2546" spans="1:13" ht="18.75" customHeight="1">
      <c r="A2546" s="6"/>
      <c r="B2546" s="98" t="s">
        <v>2463</v>
      </c>
      <c r="C2546" s="99" t="s">
        <v>2458</v>
      </c>
      <c r="D2546" s="100" t="s">
        <v>2464</v>
      </c>
      <c r="E2546" s="48" t="s">
        <v>1843</v>
      </c>
      <c r="F2546" s="48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48"/>
        <v>2522100276Toán cao cấp 1-1-25 (ĐH20.07)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</row>
    <row r="2547" spans="1:13" ht="18.75" customHeight="1">
      <c r="A2547" s="6"/>
      <c r="B2547" s="98" t="s">
        <v>2465</v>
      </c>
      <c r="C2547" s="104" t="s">
        <v>2458</v>
      </c>
      <c r="D2547" s="100" t="s">
        <v>2466</v>
      </c>
      <c r="E2547" s="48" t="s">
        <v>1843</v>
      </c>
      <c r="F2547" s="48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48"/>
        <v>2522100116Toán cao cấp 1-1-25 (ĐH20.07)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</row>
    <row r="2548" spans="1:13" ht="18.75" customHeight="1">
      <c r="A2548" s="6"/>
      <c r="B2548" s="98" t="s">
        <v>2467</v>
      </c>
      <c r="C2548" s="104" t="s">
        <v>2458</v>
      </c>
      <c r="D2548" s="100" t="s">
        <v>2468</v>
      </c>
      <c r="E2548" s="48" t="s">
        <v>1843</v>
      </c>
      <c r="F2548" s="48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48"/>
        <v>2522100808Toán cao cấp 1-1-25 (ĐH20.07)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</row>
    <row r="2549" spans="1:13" ht="18.75" customHeight="1">
      <c r="A2549" s="6"/>
      <c r="B2549" s="98" t="s">
        <v>2469</v>
      </c>
      <c r="C2549" s="99" t="s">
        <v>2458</v>
      </c>
      <c r="D2549" s="100" t="s">
        <v>2470</v>
      </c>
      <c r="E2549" s="48" t="s">
        <v>1843</v>
      </c>
      <c r="F2549" s="48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48"/>
        <v>2521102031Toán cao cấp 1-1-25 (ĐH20.07)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</row>
    <row r="2550" spans="1:13" ht="18.75" customHeight="1">
      <c r="A2550" s="6"/>
      <c r="B2550" s="98" t="s">
        <v>2379</v>
      </c>
      <c r="C2550" s="99" t="s">
        <v>2380</v>
      </c>
      <c r="D2550" s="100" t="s">
        <v>2381</v>
      </c>
      <c r="E2550" s="66" t="s">
        <v>1851</v>
      </c>
      <c r="F2550" s="48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>
        <f>IF(COUNTIFS($E$3:E2550,E2550)=1,MAX($J$2:J2549)+1,"")</f>
        <v>65</v>
      </c>
      <c r="K2550" s="6" t="str">
        <f t="shared" si="48"/>
        <v>2522100852Vật lý đại cương-1-25 (ĐH20.04)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</row>
    <row r="2551" spans="1:13" ht="18.75" customHeight="1">
      <c r="A2551" s="6"/>
      <c r="B2551" s="98" t="s">
        <v>2382</v>
      </c>
      <c r="C2551" s="99" t="s">
        <v>2380</v>
      </c>
      <c r="D2551" s="100" t="s">
        <v>2383</v>
      </c>
      <c r="E2551" s="66" t="s">
        <v>1851</v>
      </c>
      <c r="F2551" s="48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48"/>
        <v>2522100434Vật lý đại cương-1-25 (ĐH20.04)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</row>
    <row r="2552" spans="1:13" ht="18.75" customHeight="1">
      <c r="A2552" s="6"/>
      <c r="B2552" s="98" t="s">
        <v>2384</v>
      </c>
      <c r="C2552" s="99" t="s">
        <v>2380</v>
      </c>
      <c r="D2552" s="100" t="s">
        <v>1981</v>
      </c>
      <c r="E2552" s="66" t="s">
        <v>1851</v>
      </c>
      <c r="F2552" s="48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48"/>
        <v>2521102037Vật lý đại cương-1-25 (ĐH20.04)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</row>
    <row r="2553" spans="1:13" ht="18.75" customHeight="1">
      <c r="A2553" s="6"/>
      <c r="B2553" s="98" t="s">
        <v>2385</v>
      </c>
      <c r="C2553" s="99" t="s">
        <v>2380</v>
      </c>
      <c r="D2553" s="100" t="s">
        <v>2386</v>
      </c>
      <c r="E2553" s="66" t="s">
        <v>1851</v>
      </c>
      <c r="F2553" s="48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48"/>
        <v>2521102034Vật lý đại cương-1-25 (ĐH20.04)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</row>
    <row r="2554" spans="1:13" ht="18.75" customHeight="1">
      <c r="A2554" s="6"/>
      <c r="B2554" s="98" t="s">
        <v>2387</v>
      </c>
      <c r="C2554" s="99" t="s">
        <v>2380</v>
      </c>
      <c r="D2554" s="100" t="s">
        <v>2388</v>
      </c>
      <c r="E2554" s="66" t="s">
        <v>1851</v>
      </c>
      <c r="F2554" s="48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48"/>
        <v>2521100938Vật lý đại cương-1-25 (ĐH20.04)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</row>
    <row r="2555" spans="1:13" ht="18.75" customHeight="1">
      <c r="A2555" s="6"/>
      <c r="B2555" s="98" t="s">
        <v>2389</v>
      </c>
      <c r="C2555" s="99" t="s">
        <v>2380</v>
      </c>
      <c r="D2555" s="100" t="s">
        <v>2390</v>
      </c>
      <c r="E2555" s="66" t="s">
        <v>1851</v>
      </c>
      <c r="F2555" s="48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48"/>
        <v>2521100743Vật lý đại cương-1-25 (ĐH20.04)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</row>
    <row r="2556" spans="1:13" ht="18.75" customHeight="1">
      <c r="A2556" s="6"/>
      <c r="B2556" s="98" t="s">
        <v>2391</v>
      </c>
      <c r="C2556" s="99" t="s">
        <v>2380</v>
      </c>
      <c r="D2556" s="100" t="s">
        <v>2392</v>
      </c>
      <c r="E2556" s="66" t="s">
        <v>1851</v>
      </c>
      <c r="F2556" s="48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48"/>
        <v>2522100327Vật lý đại cương-1-25 (ĐH20.04)</v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</row>
    <row r="2557" spans="1:13" ht="18.75" customHeight="1">
      <c r="A2557" s="6"/>
      <c r="B2557" s="98" t="s">
        <v>2393</v>
      </c>
      <c r="C2557" s="99" t="s">
        <v>2380</v>
      </c>
      <c r="D2557" s="100" t="s">
        <v>2394</v>
      </c>
      <c r="E2557" s="66" t="s">
        <v>1851</v>
      </c>
      <c r="F2557" s="48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ref="K2557:K2620" si="49">B2557&amp;E2557</f>
        <v>2521100946Vật lý đại cương-1-25 (ĐH20.04)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</row>
    <row r="2558" spans="1:13" ht="18.75" customHeight="1">
      <c r="A2558" s="6"/>
      <c r="B2558" s="98" t="s">
        <v>2395</v>
      </c>
      <c r="C2558" s="99" t="s">
        <v>2380</v>
      </c>
      <c r="D2558" s="100" t="s">
        <v>2396</v>
      </c>
      <c r="E2558" s="66" t="s">
        <v>1851</v>
      </c>
      <c r="F2558" s="48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49"/>
        <v>2521100917Vật lý đại cương-1-25 (ĐH20.04)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</row>
    <row r="2559" spans="1:13" ht="18.75" customHeight="1">
      <c r="A2559" s="6"/>
      <c r="B2559" s="98" t="s">
        <v>2397</v>
      </c>
      <c r="C2559" s="99" t="s">
        <v>2380</v>
      </c>
      <c r="D2559" s="100" t="s">
        <v>2398</v>
      </c>
      <c r="E2559" s="66" t="s">
        <v>1851</v>
      </c>
      <c r="F2559" s="48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si="49"/>
        <v>2522100905Vật lý đại cương-1-25 (ĐH20.04)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</row>
    <row r="2560" spans="1:13" ht="18.75" customHeight="1">
      <c r="A2560" s="6"/>
      <c r="B2560" s="98" t="s">
        <v>2399</v>
      </c>
      <c r="C2560" s="99" t="s">
        <v>2380</v>
      </c>
      <c r="D2560" s="100" t="s">
        <v>2400</v>
      </c>
      <c r="E2560" s="66" t="s">
        <v>1851</v>
      </c>
      <c r="F2560" s="48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49"/>
        <v>2521100581Vật lý đại cương-1-25 (ĐH20.04)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</row>
    <row r="2561" spans="1:13" ht="18.75" customHeight="1">
      <c r="A2561" s="6"/>
      <c r="B2561" s="98" t="s">
        <v>2401</v>
      </c>
      <c r="C2561" s="99" t="s">
        <v>2380</v>
      </c>
      <c r="D2561" s="100" t="s">
        <v>2402</v>
      </c>
      <c r="E2561" s="66" t="s">
        <v>1851</v>
      </c>
      <c r="F2561" s="48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49"/>
        <v>2521102078Vật lý đại cương-1-25 (ĐH20.04)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</row>
    <row r="2562" spans="1:13" ht="18.75" customHeight="1">
      <c r="A2562" s="6"/>
      <c r="B2562" s="98" t="s">
        <v>2403</v>
      </c>
      <c r="C2562" s="99" t="s">
        <v>2380</v>
      </c>
      <c r="D2562" s="100" t="s">
        <v>1953</v>
      </c>
      <c r="E2562" s="66" t="s">
        <v>1851</v>
      </c>
      <c r="F2562" s="48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49"/>
        <v>2522100895Vật lý đại cương-1-25 (ĐH20.04)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</row>
    <row r="2563" spans="1:13" ht="18.75" customHeight="1">
      <c r="A2563" s="6"/>
      <c r="B2563" s="98" t="s">
        <v>2404</v>
      </c>
      <c r="C2563" s="99" t="s">
        <v>2380</v>
      </c>
      <c r="D2563" s="100" t="s">
        <v>1121</v>
      </c>
      <c r="E2563" s="66" t="s">
        <v>1851</v>
      </c>
      <c r="F2563" s="48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49"/>
        <v>2522100051Vật lý đại cương-1-25 (ĐH20.04)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</row>
    <row r="2564" spans="1:13" ht="18.75" customHeight="1">
      <c r="A2564" s="6"/>
      <c r="B2564" s="98" t="s">
        <v>2405</v>
      </c>
      <c r="C2564" s="99" t="s">
        <v>2380</v>
      </c>
      <c r="D2564" s="100" t="s">
        <v>2406</v>
      </c>
      <c r="E2564" s="66" t="s">
        <v>1851</v>
      </c>
      <c r="F2564" s="48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49"/>
        <v>2522100589Vật lý đại cương-1-25 (ĐH20.04)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</row>
    <row r="2565" spans="1:13" ht="18.75" customHeight="1">
      <c r="A2565" s="6"/>
      <c r="B2565" s="98" t="s">
        <v>2407</v>
      </c>
      <c r="C2565" s="99" t="s">
        <v>2380</v>
      </c>
      <c r="D2565" s="100" t="s">
        <v>2408</v>
      </c>
      <c r="E2565" s="66" t="s">
        <v>1851</v>
      </c>
      <c r="F2565" s="48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49"/>
        <v>2522100839Vật lý đại cương-1-25 (ĐH20.04)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</row>
    <row r="2566" spans="1:13" ht="18.75" customHeight="1">
      <c r="A2566" s="6"/>
      <c r="B2566" s="98" t="s">
        <v>2409</v>
      </c>
      <c r="C2566" s="99" t="s">
        <v>2380</v>
      </c>
      <c r="D2566" s="100" t="s">
        <v>2410</v>
      </c>
      <c r="E2566" s="66" t="s">
        <v>1851</v>
      </c>
      <c r="F2566" s="48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49"/>
        <v>2522100353Vật lý đại cương-1-25 (ĐH20.04)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</row>
    <row r="2567" spans="1:13" ht="18.75" customHeight="1">
      <c r="A2567" s="6"/>
      <c r="B2567" s="98" t="s">
        <v>2411</v>
      </c>
      <c r="C2567" s="99" t="s">
        <v>2412</v>
      </c>
      <c r="D2567" s="100" t="s">
        <v>2413</v>
      </c>
      <c r="E2567" s="66" t="s">
        <v>1851</v>
      </c>
      <c r="F2567" s="48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49"/>
        <v>2522100530Vật lý đại cương-1-25 (ĐH20.04)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</row>
    <row r="2568" spans="1:13" ht="18.75" customHeight="1">
      <c r="A2568" s="6"/>
      <c r="B2568" s="98" t="s">
        <v>2414</v>
      </c>
      <c r="C2568" s="99" t="s">
        <v>2412</v>
      </c>
      <c r="D2568" s="100" t="s">
        <v>2415</v>
      </c>
      <c r="E2568" s="66" t="s">
        <v>1851</v>
      </c>
      <c r="F2568" s="48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49"/>
        <v>2522100916Vật lý đại cương-1-25 (ĐH20.04)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</row>
    <row r="2569" spans="1:13" ht="18.75" customHeight="1">
      <c r="A2569" s="6"/>
      <c r="B2569" s="98" t="s">
        <v>2416</v>
      </c>
      <c r="C2569" s="99" t="s">
        <v>2412</v>
      </c>
      <c r="D2569" s="100" t="s">
        <v>2417</v>
      </c>
      <c r="E2569" s="66" t="s">
        <v>1851</v>
      </c>
      <c r="F2569" s="48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49"/>
        <v>2522100601Vật lý đại cương-1-25 (ĐH20.04)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</row>
    <row r="2570" spans="1:13" ht="18.75" customHeight="1">
      <c r="A2570" s="6"/>
      <c r="B2570" s="98" t="s">
        <v>2418</v>
      </c>
      <c r="C2570" s="99" t="s">
        <v>2412</v>
      </c>
      <c r="D2570" s="100" t="s">
        <v>2419</v>
      </c>
      <c r="E2570" s="66" t="s">
        <v>1851</v>
      </c>
      <c r="F2570" s="48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49"/>
        <v>2522100978Vật lý đại cương-1-25 (ĐH20.04)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</row>
    <row r="2571" spans="1:13" ht="18.75" customHeight="1">
      <c r="A2571" s="6"/>
      <c r="B2571" s="98" t="s">
        <v>2420</v>
      </c>
      <c r="C2571" s="99" t="s">
        <v>2412</v>
      </c>
      <c r="D2571" s="100" t="s">
        <v>2421</v>
      </c>
      <c r="E2571" s="66" t="s">
        <v>1851</v>
      </c>
      <c r="F2571" s="48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49"/>
        <v>2522100649Vật lý đại cương-1-25 (ĐH20.04)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</row>
    <row r="2572" spans="1:13" ht="18.75" customHeight="1">
      <c r="A2572" s="6"/>
      <c r="B2572" s="98" t="s">
        <v>2422</v>
      </c>
      <c r="C2572" s="99" t="s">
        <v>2412</v>
      </c>
      <c r="D2572" s="100" t="s">
        <v>2423</v>
      </c>
      <c r="E2572" s="66" t="s">
        <v>1851</v>
      </c>
      <c r="F2572" s="48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49"/>
        <v>2522100351Vật lý đại cương-1-25 (ĐH20.04)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</row>
    <row r="2573" spans="1:13" ht="18.75" customHeight="1">
      <c r="A2573" s="6"/>
      <c r="B2573" s="98" t="s">
        <v>2424</v>
      </c>
      <c r="C2573" s="99" t="s">
        <v>2412</v>
      </c>
      <c r="D2573" s="100" t="s">
        <v>2425</v>
      </c>
      <c r="E2573" s="66" t="s">
        <v>1851</v>
      </c>
      <c r="F2573" s="48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49"/>
        <v>2521102023Vật lý đại cương-1-25 (ĐH20.04)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</row>
    <row r="2574" spans="1:13" ht="18.75" customHeight="1">
      <c r="A2574" s="6"/>
      <c r="B2574" s="98" t="s">
        <v>2426</v>
      </c>
      <c r="C2574" s="99" t="s">
        <v>2412</v>
      </c>
      <c r="D2574" s="100" t="s">
        <v>2427</v>
      </c>
      <c r="E2574" s="66" t="s">
        <v>1851</v>
      </c>
      <c r="F2574" s="48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49"/>
        <v>2522100058Vật lý đại cương-1-25 (ĐH20.04)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</row>
    <row r="2575" spans="1:13" ht="18.75" customHeight="1">
      <c r="A2575" s="6"/>
      <c r="B2575" s="98" t="s">
        <v>2428</v>
      </c>
      <c r="C2575" s="99" t="s">
        <v>2412</v>
      </c>
      <c r="D2575" s="100" t="s">
        <v>2429</v>
      </c>
      <c r="E2575" s="66" t="s">
        <v>1851</v>
      </c>
      <c r="F2575" s="48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49"/>
        <v>2522100229Vật lý đại cương-1-25 (ĐH20.04)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</row>
    <row r="2576" spans="1:13" ht="18.75" customHeight="1">
      <c r="A2576" s="6"/>
      <c r="B2576" s="98" t="s">
        <v>2430</v>
      </c>
      <c r="C2576" s="99" t="s">
        <v>2412</v>
      </c>
      <c r="D2576" s="100" t="s">
        <v>2431</v>
      </c>
      <c r="E2576" s="66" t="s">
        <v>1851</v>
      </c>
      <c r="F2576" s="48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49"/>
        <v>2521102022Vật lý đại cương-1-25 (ĐH20.04)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</row>
    <row r="2577" spans="1:13" ht="18.75" customHeight="1">
      <c r="A2577" s="6"/>
      <c r="B2577" s="98" t="s">
        <v>2432</v>
      </c>
      <c r="C2577" s="99" t="s">
        <v>2412</v>
      </c>
      <c r="D2577" s="100" t="s">
        <v>2433</v>
      </c>
      <c r="E2577" s="66" t="s">
        <v>1851</v>
      </c>
      <c r="F2577" s="48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49"/>
        <v>2522100431Vật lý đại cương-1-25 (ĐH20.04)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</row>
    <row r="2578" spans="1:13" ht="18.75" customHeight="1">
      <c r="A2578" s="6"/>
      <c r="B2578" s="98" t="s">
        <v>2434</v>
      </c>
      <c r="C2578" s="99" t="s">
        <v>2412</v>
      </c>
      <c r="D2578" s="100" t="s">
        <v>2435</v>
      </c>
      <c r="E2578" s="66" t="s">
        <v>1851</v>
      </c>
      <c r="F2578" s="48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49"/>
        <v>2522100245Vật lý đại cương-1-25 (ĐH20.04)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</row>
    <row r="2579" spans="1:13" ht="18.75" customHeight="1">
      <c r="A2579" s="6"/>
      <c r="B2579" s="98" t="s">
        <v>2436</v>
      </c>
      <c r="C2579" s="99" t="s">
        <v>2412</v>
      </c>
      <c r="D2579" s="100" t="s">
        <v>2437</v>
      </c>
      <c r="E2579" s="66" t="s">
        <v>1851</v>
      </c>
      <c r="F2579" s="48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49"/>
        <v>2521100877Vật lý đại cương-1-25 (ĐH20.04)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</row>
    <row r="2580" spans="1:13" ht="18.75" customHeight="1">
      <c r="A2580" s="6"/>
      <c r="B2580" s="98" t="s">
        <v>2438</v>
      </c>
      <c r="C2580" s="99" t="s">
        <v>2412</v>
      </c>
      <c r="D2580" s="100" t="s">
        <v>2439</v>
      </c>
      <c r="E2580" s="66" t="s">
        <v>1851</v>
      </c>
      <c r="F2580" s="48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49"/>
        <v>2522100778Vật lý đại cương-1-25 (ĐH20.04)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</row>
    <row r="2581" spans="1:13" ht="18.75" customHeight="1">
      <c r="A2581" s="6"/>
      <c r="B2581" s="98" t="s">
        <v>2440</v>
      </c>
      <c r="C2581" s="99" t="s">
        <v>2412</v>
      </c>
      <c r="D2581" s="100" t="s">
        <v>2441</v>
      </c>
      <c r="E2581" s="66" t="s">
        <v>1851</v>
      </c>
      <c r="F2581" s="48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49"/>
        <v>2522100028Vật lý đại cương-1-25 (ĐH20.04)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</row>
    <row r="2582" spans="1:13" ht="18.75" customHeight="1">
      <c r="A2582" s="6"/>
      <c r="B2582" s="98" t="s">
        <v>2442</v>
      </c>
      <c r="C2582" s="99" t="s">
        <v>2412</v>
      </c>
      <c r="D2582" s="100" t="s">
        <v>2443</v>
      </c>
      <c r="E2582" s="66" t="s">
        <v>1851</v>
      </c>
      <c r="F2582" s="48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49"/>
        <v>2521102024Vật lý đại cương-1-25 (ĐH20.04)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</row>
    <row r="2583" spans="1:13" ht="18.75" customHeight="1">
      <c r="A2583" s="6"/>
      <c r="B2583" s="98" t="s">
        <v>2444</v>
      </c>
      <c r="C2583" s="99" t="s">
        <v>2412</v>
      </c>
      <c r="D2583" s="100" t="s">
        <v>2445</v>
      </c>
      <c r="E2583" s="66" t="s">
        <v>1851</v>
      </c>
      <c r="F2583" s="48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49"/>
        <v>2521100865Vật lý đại cương-1-25 (ĐH20.04)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</row>
    <row r="2584" spans="1:13" ht="18.75" customHeight="1">
      <c r="A2584" s="6"/>
      <c r="B2584" s="98" t="s">
        <v>2446</v>
      </c>
      <c r="C2584" s="99" t="s">
        <v>2412</v>
      </c>
      <c r="D2584" s="100" t="s">
        <v>2447</v>
      </c>
      <c r="E2584" s="66" t="s">
        <v>1851</v>
      </c>
      <c r="F2584" s="48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49"/>
        <v>2521102021Vật lý đại cương-1-25 (ĐH20.04)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</row>
    <row r="2585" spans="1:13" ht="18.75" customHeight="1">
      <c r="A2585" s="6"/>
      <c r="B2585" s="98" t="s">
        <v>2448</v>
      </c>
      <c r="C2585" s="99" t="s">
        <v>2412</v>
      </c>
      <c r="D2585" s="100" t="s">
        <v>2449</v>
      </c>
      <c r="E2585" s="66" t="s">
        <v>1851</v>
      </c>
      <c r="F2585" s="48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49"/>
        <v>2522100682Vật lý đại cương-1-25 (ĐH20.04)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</row>
    <row r="2586" spans="1:13" ht="18.75" customHeight="1">
      <c r="A2586" s="6"/>
      <c r="B2586" s="98" t="s">
        <v>2450</v>
      </c>
      <c r="C2586" s="99" t="s">
        <v>2412</v>
      </c>
      <c r="D2586" s="100" t="s">
        <v>2451</v>
      </c>
      <c r="E2586" s="66" t="s">
        <v>1851</v>
      </c>
      <c r="F2586" s="48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49"/>
        <v>2522100750Vật lý đại cương-1-25 (ĐH20.04)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</row>
    <row r="2587" spans="1:13" ht="18.75" customHeight="1">
      <c r="A2587" s="6"/>
      <c r="B2587" s="98" t="s">
        <v>2452</v>
      </c>
      <c r="C2587" s="99" t="s">
        <v>2412</v>
      </c>
      <c r="D2587" s="100" t="s">
        <v>2453</v>
      </c>
      <c r="E2587" s="66" t="s">
        <v>1851</v>
      </c>
      <c r="F2587" s="48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49"/>
        <v>2522100330Vật lý đại cương-1-25 (ĐH20.04)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</row>
    <row r="2588" spans="1:13" ht="18.75" customHeight="1">
      <c r="A2588" s="6"/>
      <c r="B2588" s="98" t="s">
        <v>2454</v>
      </c>
      <c r="C2588" s="99" t="s">
        <v>2412</v>
      </c>
      <c r="D2588" s="100" t="s">
        <v>1282</v>
      </c>
      <c r="E2588" s="66" t="s">
        <v>1851</v>
      </c>
      <c r="F2588" s="48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49"/>
        <v>2521102029Vật lý đại cương-1-25 (ĐH20.04)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</row>
    <row r="2589" spans="1:13" ht="18.75" customHeight="1">
      <c r="A2589" s="6"/>
      <c r="B2589" s="101" t="s">
        <v>2455</v>
      </c>
      <c r="C2589" s="99" t="s">
        <v>2412</v>
      </c>
      <c r="D2589" s="100" t="s">
        <v>2456</v>
      </c>
      <c r="E2589" s="66" t="s">
        <v>1851</v>
      </c>
      <c r="F2589" s="48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49"/>
        <v>2522100740Vật lý đại cương-1-25 (ĐH20.04)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</row>
    <row r="2590" spans="1:13" ht="18.75" customHeight="1">
      <c r="A2590" s="6"/>
      <c r="B2590" s="98" t="s">
        <v>2457</v>
      </c>
      <c r="C2590" s="99" t="s">
        <v>2458</v>
      </c>
      <c r="D2590" s="100" t="s">
        <v>2058</v>
      </c>
      <c r="E2590" s="66" t="s">
        <v>1851</v>
      </c>
      <c r="F2590" s="48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49"/>
        <v>2522100164Vật lý đại cương-1-25 (ĐH20.04)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</row>
    <row r="2591" spans="1:13" ht="18.75" customHeight="1">
      <c r="A2591" s="6"/>
      <c r="B2591" s="98" t="s">
        <v>2459</v>
      </c>
      <c r="C2591" s="104" t="s">
        <v>2458</v>
      </c>
      <c r="D2591" s="100" t="s">
        <v>2460</v>
      </c>
      <c r="E2591" s="66" t="s">
        <v>1851</v>
      </c>
      <c r="F2591" s="48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49"/>
        <v>2522100836Vật lý đại cương-1-25 (ĐH20.04)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</row>
    <row r="2592" spans="1:13" ht="18.75" customHeight="1">
      <c r="A2592" s="6"/>
      <c r="B2592" s="98" t="s">
        <v>2461</v>
      </c>
      <c r="C2592" s="99" t="s">
        <v>2458</v>
      </c>
      <c r="D2592" s="100" t="s">
        <v>2462</v>
      </c>
      <c r="E2592" s="66" t="s">
        <v>1851</v>
      </c>
      <c r="F2592" s="48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49"/>
        <v>2521102030Vật lý đại cương-1-25 (ĐH20.04)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</row>
    <row r="2593" spans="1:13" ht="18.75" customHeight="1">
      <c r="A2593" s="6"/>
      <c r="B2593" s="98" t="s">
        <v>2463</v>
      </c>
      <c r="C2593" s="99" t="s">
        <v>2458</v>
      </c>
      <c r="D2593" s="100" t="s">
        <v>2464</v>
      </c>
      <c r="E2593" s="66" t="s">
        <v>1851</v>
      </c>
      <c r="F2593" s="48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49"/>
        <v>2522100276Vật lý đại cương-1-25 (ĐH20.04)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</row>
    <row r="2594" spans="1:13" ht="18.75" customHeight="1">
      <c r="A2594" s="6"/>
      <c r="B2594" s="98" t="s">
        <v>2465</v>
      </c>
      <c r="C2594" s="104" t="s">
        <v>2458</v>
      </c>
      <c r="D2594" s="100" t="s">
        <v>2466</v>
      </c>
      <c r="E2594" s="66" t="s">
        <v>1851</v>
      </c>
      <c r="F2594" s="48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49"/>
        <v>2522100116Vật lý đại cương-1-25 (ĐH20.04)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</row>
    <row r="2595" spans="1:13" ht="18.75" customHeight="1">
      <c r="A2595" s="6"/>
      <c r="B2595" s="98" t="s">
        <v>2467</v>
      </c>
      <c r="C2595" s="104" t="s">
        <v>2458</v>
      </c>
      <c r="D2595" s="100" t="s">
        <v>2468</v>
      </c>
      <c r="E2595" s="66" t="s">
        <v>1851</v>
      </c>
      <c r="F2595" s="48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49"/>
        <v>2522100808Vật lý đại cương-1-25 (ĐH20.04)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</row>
    <row r="2596" spans="1:13" ht="18.75" customHeight="1">
      <c r="A2596" s="6"/>
      <c r="B2596" s="98" t="s">
        <v>2469</v>
      </c>
      <c r="C2596" s="99" t="s">
        <v>2458</v>
      </c>
      <c r="D2596" s="100" t="s">
        <v>2470</v>
      </c>
      <c r="E2596" s="66" t="s">
        <v>1851</v>
      </c>
      <c r="F2596" s="48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49"/>
        <v>2521102031Vật lý đại cương-1-25 (ĐH20.04)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</row>
    <row r="2597" spans="1:13" ht="18.75" customHeight="1">
      <c r="A2597" s="6"/>
      <c r="B2597" s="98" t="s">
        <v>2471</v>
      </c>
      <c r="C2597" s="99" t="s">
        <v>2472</v>
      </c>
      <c r="D2597" s="100" t="s">
        <v>2473</v>
      </c>
      <c r="E2597" s="66" t="s">
        <v>1851</v>
      </c>
      <c r="F2597" s="48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49"/>
        <v>2521102032Vật lý đại cương-1-25 (ĐH20.04)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</row>
    <row r="2598" spans="1:13" ht="18.75" customHeight="1">
      <c r="A2598" s="6"/>
      <c r="B2598" s="98" t="s">
        <v>2474</v>
      </c>
      <c r="C2598" s="99" t="s">
        <v>2472</v>
      </c>
      <c r="D2598" s="100" t="s">
        <v>2475</v>
      </c>
      <c r="E2598" s="66" t="s">
        <v>1851</v>
      </c>
      <c r="F2598" s="48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49"/>
        <v>2522100316Vật lý đại cương-1-25 (ĐH20.04)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</row>
    <row r="2599" spans="1:13" ht="18.75" customHeight="1">
      <c r="A2599" s="6"/>
      <c r="B2599" s="98" t="s">
        <v>2476</v>
      </c>
      <c r="C2599" s="99" t="s">
        <v>2472</v>
      </c>
      <c r="D2599" s="100" t="s">
        <v>2477</v>
      </c>
      <c r="E2599" s="66" t="s">
        <v>1851</v>
      </c>
      <c r="F2599" s="48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49"/>
        <v>2522100892Vật lý đại cương-1-25 (ĐH20.04)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</row>
    <row r="2600" spans="1:13" ht="18.75" customHeight="1">
      <c r="A2600" s="6"/>
      <c r="B2600" s="98" t="s">
        <v>2478</v>
      </c>
      <c r="C2600" s="99" t="s">
        <v>2472</v>
      </c>
      <c r="D2600" s="100" t="s">
        <v>2170</v>
      </c>
      <c r="E2600" s="66" t="s">
        <v>1851</v>
      </c>
      <c r="F2600" s="48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49"/>
        <v>2522100659Vật lý đại cương-1-25 (ĐH20.04)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</row>
    <row r="2601" spans="1:13" ht="18.75" customHeight="1">
      <c r="A2601" s="6"/>
      <c r="B2601" s="98" t="s">
        <v>2479</v>
      </c>
      <c r="C2601" s="99" t="s">
        <v>2472</v>
      </c>
      <c r="D2601" s="100" t="s">
        <v>2480</v>
      </c>
      <c r="E2601" s="66" t="s">
        <v>1851</v>
      </c>
      <c r="F2601" s="48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49"/>
        <v>2522100928Vật lý đại cương-1-25 (ĐH20.04)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</row>
    <row r="2602" spans="1:13" ht="18.75" customHeight="1">
      <c r="A2602" s="6"/>
      <c r="B2602" s="98" t="s">
        <v>2481</v>
      </c>
      <c r="C2602" s="99" t="s">
        <v>2472</v>
      </c>
      <c r="D2602" s="100" t="s">
        <v>2482</v>
      </c>
      <c r="E2602" s="66" t="s">
        <v>1851</v>
      </c>
      <c r="F2602" s="48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49"/>
        <v>2522100248Vật lý đại cương-1-25 (ĐH20.04)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</row>
    <row r="2603" spans="1:13" ht="18.75" customHeight="1">
      <c r="A2603" s="6"/>
      <c r="B2603" s="98" t="s">
        <v>2483</v>
      </c>
      <c r="C2603" s="99" t="s">
        <v>2472</v>
      </c>
      <c r="D2603" s="100" t="s">
        <v>2484</v>
      </c>
      <c r="E2603" s="66" t="s">
        <v>1851</v>
      </c>
      <c r="F2603" s="48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49"/>
        <v>2522100541Vật lý đại cương-1-25 (ĐH20.04)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</row>
    <row r="2604" spans="1:13" ht="18.75" customHeight="1">
      <c r="A2604" s="6"/>
      <c r="B2604" s="98" t="s">
        <v>2485</v>
      </c>
      <c r="C2604" s="99" t="s">
        <v>2472</v>
      </c>
      <c r="D2604" s="100" t="s">
        <v>2486</v>
      </c>
      <c r="E2604" s="66" t="s">
        <v>1851</v>
      </c>
      <c r="F2604" s="48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49"/>
        <v>2522100283Vật lý đại cương-1-25 (ĐH20.04)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</row>
    <row r="2605" spans="1:13" ht="18.75" customHeight="1">
      <c r="A2605" s="6"/>
      <c r="B2605" s="98" t="s">
        <v>2487</v>
      </c>
      <c r="C2605" s="99" t="s">
        <v>2472</v>
      </c>
      <c r="D2605" s="100" t="s">
        <v>2488</v>
      </c>
      <c r="E2605" s="66" t="s">
        <v>1851</v>
      </c>
      <c r="F2605" s="48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49"/>
        <v>2522100315Vật lý đại cương-1-25 (ĐH20.04)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</row>
    <row r="2606" spans="1:13" ht="18.75" customHeight="1">
      <c r="A2606" s="6"/>
      <c r="B2606" s="98" t="s">
        <v>2489</v>
      </c>
      <c r="C2606" s="99" t="s">
        <v>2472</v>
      </c>
      <c r="D2606" s="100" t="s">
        <v>2490</v>
      </c>
      <c r="E2606" s="66" t="s">
        <v>1851</v>
      </c>
      <c r="F2606" s="48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49"/>
        <v>2522100346Vật lý đại cương-1-25 (ĐH20.04)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</row>
    <row r="2607" spans="1:13" ht="18.75" customHeight="1">
      <c r="A2607" s="6"/>
      <c r="B2607" s="98" t="s">
        <v>2491</v>
      </c>
      <c r="C2607" s="99" t="s">
        <v>2472</v>
      </c>
      <c r="D2607" s="100" t="s">
        <v>2492</v>
      </c>
      <c r="E2607" s="66" t="s">
        <v>1851</v>
      </c>
      <c r="F2607" s="48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49"/>
        <v>2522100720Vật lý đại cương-1-25 (ĐH20.04)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</row>
    <row r="2608" spans="1:13" ht="18.75" customHeight="1">
      <c r="A2608" s="6"/>
      <c r="B2608" s="98" t="s">
        <v>2493</v>
      </c>
      <c r="C2608" s="99" t="s">
        <v>2472</v>
      </c>
      <c r="D2608" s="100" t="s">
        <v>2494</v>
      </c>
      <c r="E2608" s="66" t="s">
        <v>1851</v>
      </c>
      <c r="F2608" s="48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49"/>
        <v>2522100644Vật lý đại cương-1-25 (ĐH20.04)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</row>
    <row r="2609" spans="1:13" ht="18.75" customHeight="1">
      <c r="A2609" s="6"/>
      <c r="B2609" s="98" t="s">
        <v>2495</v>
      </c>
      <c r="C2609" s="99" t="s">
        <v>2472</v>
      </c>
      <c r="D2609" s="100" t="s">
        <v>2496</v>
      </c>
      <c r="E2609" s="66" t="s">
        <v>1851</v>
      </c>
      <c r="F2609" s="48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49"/>
        <v>2522100249Vật lý đại cương-1-25 (ĐH20.04)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</row>
    <row r="2610" spans="1:13" ht="18.75" customHeight="1">
      <c r="A2610" s="6"/>
      <c r="B2610" s="98" t="s">
        <v>2497</v>
      </c>
      <c r="C2610" s="99" t="s">
        <v>2472</v>
      </c>
      <c r="D2610" s="100" t="s">
        <v>2498</v>
      </c>
      <c r="E2610" s="66" t="s">
        <v>1851</v>
      </c>
      <c r="F2610" s="48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49"/>
        <v>2521102027Vật lý đại cương-1-25 (ĐH20.04)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</row>
    <row r="2611" spans="1:13" ht="18.75" customHeight="1">
      <c r="A2611" s="6"/>
      <c r="B2611" s="98" t="s">
        <v>2499</v>
      </c>
      <c r="C2611" s="99" t="s">
        <v>2472</v>
      </c>
      <c r="D2611" s="100" t="s">
        <v>2500</v>
      </c>
      <c r="E2611" s="66" t="s">
        <v>1851</v>
      </c>
      <c r="F2611" s="48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49"/>
        <v>2521102026Vật lý đại cương-1-25 (ĐH20.04)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</row>
    <row r="2612" spans="1:13" ht="18.75" customHeight="1">
      <c r="A2612" s="6"/>
      <c r="B2612" s="98" t="s">
        <v>2501</v>
      </c>
      <c r="C2612" s="99" t="s">
        <v>2472</v>
      </c>
      <c r="D2612" s="100" t="s">
        <v>2502</v>
      </c>
      <c r="E2612" s="66" t="s">
        <v>1851</v>
      </c>
      <c r="F2612" s="48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49"/>
        <v>2522100891Vật lý đại cương-1-25 (ĐH20.04)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</row>
    <row r="2613" spans="1:13" ht="18.75" customHeight="1">
      <c r="A2613" s="6"/>
      <c r="B2613" s="98" t="s">
        <v>2503</v>
      </c>
      <c r="C2613" s="99" t="s">
        <v>2472</v>
      </c>
      <c r="D2613" s="100" t="s">
        <v>2504</v>
      </c>
      <c r="E2613" s="66" t="s">
        <v>1851</v>
      </c>
      <c r="F2613" s="48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49"/>
        <v>2522100622Vật lý đại cương-1-25 (ĐH20.04)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</row>
    <row r="2614" spans="1:13" ht="18.75" customHeight="1">
      <c r="A2614" s="6"/>
      <c r="B2614" s="98" t="s">
        <v>2505</v>
      </c>
      <c r="C2614" s="99" t="s">
        <v>2472</v>
      </c>
      <c r="D2614" s="100" t="s">
        <v>2506</v>
      </c>
      <c r="E2614" s="66" t="s">
        <v>1851</v>
      </c>
      <c r="F2614" s="48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49"/>
        <v>2522100835Vật lý đại cương-1-25 (ĐH20.04)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</row>
    <row r="2615" spans="1:13" ht="18.75" customHeight="1">
      <c r="A2615" s="6"/>
      <c r="B2615" s="98" t="s">
        <v>2507</v>
      </c>
      <c r="C2615" s="99" t="s">
        <v>2472</v>
      </c>
      <c r="D2615" s="100" t="s">
        <v>2508</v>
      </c>
      <c r="E2615" s="66" t="s">
        <v>1851</v>
      </c>
      <c r="F2615" s="48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49"/>
        <v>2522100918Vật lý đại cương-1-25 (ĐH20.04)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</row>
    <row r="2616" spans="1:13" ht="18.75" customHeight="1">
      <c r="A2616" s="6"/>
      <c r="B2616" s="98" t="s">
        <v>2509</v>
      </c>
      <c r="C2616" s="99" t="s">
        <v>2510</v>
      </c>
      <c r="D2616" s="100" t="s">
        <v>2511</v>
      </c>
      <c r="E2616" s="66" t="s">
        <v>1851</v>
      </c>
      <c r="F2616" s="48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L</v>
      </c>
      <c r="J2616" s="10" t="str">
        <f>IF(COUNTIFS($E$3:E2616,E2616)=1,MAX($J$2:J2615)+1,"")</f>
        <v/>
      </c>
      <c r="K2616" s="6" t="str">
        <f t="shared" si="49"/>
        <v>2522100647Vật lý đại cương-1-25 (ĐH20.04)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</row>
    <row r="2617" spans="1:13" ht="18.75" customHeight="1">
      <c r="A2617" s="6"/>
      <c r="B2617" s="98" t="s">
        <v>2512</v>
      </c>
      <c r="C2617" s="99" t="s">
        <v>2510</v>
      </c>
      <c r="D2617" s="100" t="s">
        <v>2513</v>
      </c>
      <c r="E2617" s="66" t="s">
        <v>1851</v>
      </c>
      <c r="F2617" s="48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L</v>
      </c>
      <c r="J2617" s="10" t="str">
        <f>IF(COUNTIFS($E$3:E2617,E2617)=1,MAX($J$2:J2616)+1,"")</f>
        <v/>
      </c>
      <c r="K2617" s="6" t="str">
        <f t="shared" si="49"/>
        <v>2522100252Vật lý đại cương-1-25 (ĐH20.04)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</row>
    <row r="2618" spans="1:13" ht="18.75" customHeight="1">
      <c r="A2618" s="6"/>
      <c r="B2618" s="98" t="s">
        <v>2514</v>
      </c>
      <c r="C2618" s="99" t="s">
        <v>2510</v>
      </c>
      <c r="D2618" s="100" t="s">
        <v>2515</v>
      </c>
      <c r="E2618" s="66" t="s">
        <v>1851</v>
      </c>
      <c r="F2618" s="48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L</v>
      </c>
      <c r="J2618" s="10" t="str">
        <f>IF(COUNTIFS($E$3:E2618,E2618)=1,MAX($J$2:J2617)+1,"")</f>
        <v/>
      </c>
      <c r="K2618" s="6" t="str">
        <f t="shared" si="49"/>
        <v>2522100789Vật lý đại cương-1-25 (ĐH20.04)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</row>
    <row r="2619" spans="1:13" ht="18.75" customHeight="1">
      <c r="A2619" s="6"/>
      <c r="B2619" s="98" t="s">
        <v>2516</v>
      </c>
      <c r="C2619" s="99" t="s">
        <v>2510</v>
      </c>
      <c r="D2619" s="100" t="s">
        <v>2517</v>
      </c>
      <c r="E2619" s="66" t="s">
        <v>1851</v>
      </c>
      <c r="F2619" s="48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L</v>
      </c>
      <c r="J2619" s="10" t="str">
        <f>IF(COUNTIFS($E$3:E2619,E2619)=1,MAX($J$2:J2618)+1,"")</f>
        <v/>
      </c>
      <c r="K2619" s="6" t="str">
        <f t="shared" si="49"/>
        <v>2521102079Vật lý đại cương-1-25 (ĐH20.04)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</row>
    <row r="2620" spans="1:13" ht="18.75" customHeight="1">
      <c r="A2620" s="6"/>
      <c r="B2620" s="98" t="s">
        <v>2518</v>
      </c>
      <c r="C2620" s="99" t="s">
        <v>2510</v>
      </c>
      <c r="D2620" s="100" t="s">
        <v>2519</v>
      </c>
      <c r="E2620" s="66" t="s">
        <v>1851</v>
      </c>
      <c r="F2620" s="48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L</v>
      </c>
      <c r="J2620" s="10" t="str">
        <f>IF(COUNTIFS($E$3:E2620,E2620)=1,MAX($J$2:J2619)+1,"")</f>
        <v/>
      </c>
      <c r="K2620" s="6" t="str">
        <f t="shared" si="49"/>
        <v>2521102080Vật lý đại cương-1-25 (ĐH20.04)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</row>
    <row r="2621" spans="1:13" ht="18.75" customHeight="1">
      <c r="A2621" s="6"/>
      <c r="B2621" s="98" t="s">
        <v>2520</v>
      </c>
      <c r="C2621" s="99" t="s">
        <v>2510</v>
      </c>
      <c r="D2621" s="100" t="s">
        <v>2521</v>
      </c>
      <c r="E2621" s="66" t="s">
        <v>1851</v>
      </c>
      <c r="F2621" s="48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L</v>
      </c>
      <c r="J2621" s="10" t="str">
        <f>IF(COUNTIFS($E$3:E2621,E2621)=1,MAX($J$2:J2620)+1,"")</f>
        <v/>
      </c>
      <c r="K2621" s="6" t="str">
        <f t="shared" ref="K2621:K2684" si="50">B2621&amp;E2621</f>
        <v>2522100129Vật lý đại cương-1-25 (ĐH20.04)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</row>
    <row r="2622" spans="1:13" ht="18.75" customHeight="1">
      <c r="A2622" s="6"/>
      <c r="B2622" s="98" t="s">
        <v>2522</v>
      </c>
      <c r="C2622" s="99" t="s">
        <v>2510</v>
      </c>
      <c r="D2622" s="100" t="s">
        <v>1609</v>
      </c>
      <c r="E2622" s="66" t="s">
        <v>1851</v>
      </c>
      <c r="F2622" s="48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L</v>
      </c>
      <c r="J2622" s="10" t="str">
        <f>IF(COUNTIFS($E$3:E2622,E2622)=1,MAX($J$2:J2621)+1,"")</f>
        <v/>
      </c>
      <c r="K2622" s="6" t="str">
        <f t="shared" si="50"/>
        <v>2522100871Vật lý đại cương-1-25 (ĐH20.04)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</row>
    <row r="2623" spans="1:13" ht="18.75" customHeight="1">
      <c r="A2623" s="6"/>
      <c r="B2623" s="98" t="s">
        <v>2523</v>
      </c>
      <c r="C2623" s="99" t="s">
        <v>2510</v>
      </c>
      <c r="D2623" s="100" t="s">
        <v>2524</v>
      </c>
      <c r="E2623" s="66" t="s">
        <v>1851</v>
      </c>
      <c r="F2623" s="48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L</v>
      </c>
      <c r="J2623" s="10" t="str">
        <f>IF(COUNTIFS($E$3:E2623,E2623)=1,MAX($J$2:J2622)+1,"")</f>
        <v/>
      </c>
      <c r="K2623" s="6" t="str">
        <f t="shared" si="50"/>
        <v>2522100737Vật lý đại cương-1-25 (ĐH20.04)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</row>
    <row r="2624" spans="1:13" ht="18.75" customHeight="1">
      <c r="A2624" s="6"/>
      <c r="B2624" s="98" t="s">
        <v>2525</v>
      </c>
      <c r="C2624" s="99" t="s">
        <v>2510</v>
      </c>
      <c r="D2624" s="100" t="s">
        <v>2526</v>
      </c>
      <c r="E2624" s="66" t="s">
        <v>1851</v>
      </c>
      <c r="F2624" s="48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L</v>
      </c>
      <c r="J2624" s="10" t="str">
        <f>IF(COUNTIFS($E$3:E2624,E2624)=1,MAX($J$2:J2623)+1,"")</f>
        <v/>
      </c>
      <c r="K2624" s="6" t="str">
        <f t="shared" si="50"/>
        <v>2522101056Vật lý đại cương-1-25 (ĐH20.04)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</row>
    <row r="2625" spans="1:13" ht="18.75" customHeight="1">
      <c r="A2625" s="6"/>
      <c r="B2625" s="98" t="s">
        <v>2527</v>
      </c>
      <c r="C2625" s="99" t="s">
        <v>2510</v>
      </c>
      <c r="D2625" s="100" t="s">
        <v>2528</v>
      </c>
      <c r="E2625" s="66" t="s">
        <v>1851</v>
      </c>
      <c r="F2625" s="48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L</v>
      </c>
      <c r="J2625" s="10" t="str">
        <f>IF(COUNTIFS($E$3:E2625,E2625)=1,MAX($J$2:J2624)+1,"")</f>
        <v/>
      </c>
      <c r="K2625" s="6" t="str">
        <f t="shared" si="50"/>
        <v>2521102045Vật lý đại cương-1-25 (ĐH20.04)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</row>
    <row r="2626" spans="1:13" ht="18.75" customHeight="1">
      <c r="A2626" s="6"/>
      <c r="B2626" s="98" t="s">
        <v>2529</v>
      </c>
      <c r="C2626" s="99" t="s">
        <v>2510</v>
      </c>
      <c r="D2626" s="100" t="s">
        <v>2530</v>
      </c>
      <c r="E2626" s="66" t="s">
        <v>1851</v>
      </c>
      <c r="F2626" s="48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L</v>
      </c>
      <c r="J2626" s="10" t="str">
        <f>IF(COUNTIFS($E$3:E2626,E2626)=1,MAX($J$2:J2625)+1,"")</f>
        <v/>
      </c>
      <c r="K2626" s="6" t="str">
        <f t="shared" si="50"/>
        <v>2522100023Vật lý đại cương-1-25 (ĐH20.04)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</row>
    <row r="2627" spans="1:13" ht="18.75" customHeight="1">
      <c r="A2627" s="6"/>
      <c r="B2627" s="98" t="s">
        <v>2531</v>
      </c>
      <c r="C2627" s="99" t="s">
        <v>2510</v>
      </c>
      <c r="D2627" s="100" t="s">
        <v>2532</v>
      </c>
      <c r="E2627" s="66" t="s">
        <v>1851</v>
      </c>
      <c r="F2627" s="48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L</v>
      </c>
      <c r="J2627" s="10" t="str">
        <f>IF(COUNTIFS($E$3:E2627,E2627)=1,MAX($J$2:J2626)+1,"")</f>
        <v/>
      </c>
      <c r="K2627" s="6" t="str">
        <f t="shared" si="50"/>
        <v>2522100564Vật lý đại cương-1-25 (ĐH20.04)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</row>
    <row r="2628" spans="1:13" ht="18.75" customHeight="1">
      <c r="A2628" s="6"/>
      <c r="B2628" s="98" t="s">
        <v>2533</v>
      </c>
      <c r="C2628" s="99" t="s">
        <v>2510</v>
      </c>
      <c r="D2628" s="100" t="s">
        <v>2534</v>
      </c>
      <c r="E2628" s="66" t="s">
        <v>1851</v>
      </c>
      <c r="F2628" s="48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L</v>
      </c>
      <c r="J2628" s="10" t="str">
        <f>IF(COUNTIFS($E$3:E2628,E2628)=1,MAX($J$2:J2627)+1,"")</f>
        <v/>
      </c>
      <c r="K2628" s="6" t="str">
        <f t="shared" si="50"/>
        <v>2522100785Vật lý đại cương-1-25 (ĐH20.04)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</row>
    <row r="2629" spans="1:13" ht="18.75" customHeight="1">
      <c r="A2629" s="6"/>
      <c r="B2629" s="98" t="s">
        <v>2535</v>
      </c>
      <c r="C2629" s="99" t="s">
        <v>2510</v>
      </c>
      <c r="D2629" s="100" t="s">
        <v>2536</v>
      </c>
      <c r="E2629" s="66" t="s">
        <v>1851</v>
      </c>
      <c r="F2629" s="48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L</v>
      </c>
      <c r="J2629" s="10" t="str">
        <f>IF(COUNTIFS($E$3:E2629,E2629)=1,MAX($J$2:J2628)+1,"")</f>
        <v/>
      </c>
      <c r="K2629" s="6" t="str">
        <f t="shared" si="50"/>
        <v>2522100617Vật lý đại cương-1-25 (ĐH20.04)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</row>
    <row r="2630" spans="1:13" ht="18.75" customHeight="1">
      <c r="A2630" s="6"/>
      <c r="B2630" s="98" t="s">
        <v>2537</v>
      </c>
      <c r="C2630" s="99" t="s">
        <v>2510</v>
      </c>
      <c r="D2630" s="100" t="s">
        <v>2538</v>
      </c>
      <c r="E2630" s="66" t="s">
        <v>1851</v>
      </c>
      <c r="F2630" s="48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L</v>
      </c>
      <c r="J2630" s="10" t="str">
        <f>IF(COUNTIFS($E$3:E2630,E2630)=1,MAX($J$2:J2629)+1,"")</f>
        <v/>
      </c>
      <c r="K2630" s="6" t="str">
        <f t="shared" si="50"/>
        <v>2522100543Vật lý đại cương-1-25 (ĐH20.04)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</row>
    <row r="2631" spans="1:13" ht="18.75" customHeight="1">
      <c r="A2631" s="6"/>
      <c r="B2631" s="98" t="s">
        <v>2539</v>
      </c>
      <c r="C2631" s="99" t="s">
        <v>2053</v>
      </c>
      <c r="D2631" s="100" t="s">
        <v>2540</v>
      </c>
      <c r="E2631" s="48" t="s">
        <v>1849</v>
      </c>
      <c r="F2631" s="48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L</v>
      </c>
      <c r="J2631" s="10" t="str">
        <f>IF(COUNTIFS($E$3:E2631,E2631)=1,MAX($J$2:J2630)+1,"")</f>
        <v/>
      </c>
      <c r="K2631" s="6" t="str">
        <f t="shared" si="50"/>
        <v>2522101053Vật lý đại cương-1-25 (ĐH20.02)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</row>
    <row r="2632" spans="1:13" ht="18.75" customHeight="1">
      <c r="A2632" s="6"/>
      <c r="B2632" s="98" t="s">
        <v>2541</v>
      </c>
      <c r="C2632" s="109" t="s">
        <v>2542</v>
      </c>
      <c r="D2632" s="100" t="s">
        <v>2543</v>
      </c>
      <c r="E2632" s="66" t="s">
        <v>1851</v>
      </c>
      <c r="F2632" s="48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L</v>
      </c>
      <c r="J2632" s="10" t="str">
        <f>IF(COUNTIFS($E$3:E2632,E2632)=1,MAX($J$2:J2631)+1,"")</f>
        <v/>
      </c>
      <c r="K2632" s="6" t="str">
        <f t="shared" si="50"/>
        <v>2522100616Vật lý đại cương-1-25 (ĐH20.04)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</row>
    <row r="2633" spans="1:13" ht="18.75" customHeight="1">
      <c r="A2633" s="6"/>
      <c r="B2633" s="98" t="s">
        <v>2544</v>
      </c>
      <c r="C2633" s="99" t="s">
        <v>2542</v>
      </c>
      <c r="D2633" s="100" t="s">
        <v>2545</v>
      </c>
      <c r="E2633" s="66" t="s">
        <v>1851</v>
      </c>
      <c r="F2633" s="48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L</v>
      </c>
      <c r="J2633" s="10" t="str">
        <f>IF(COUNTIFS($E$3:E2633,E2633)=1,MAX($J$2:J2632)+1,"")</f>
        <v/>
      </c>
      <c r="K2633" s="6" t="str">
        <f t="shared" si="50"/>
        <v>2522100251Vật lý đại cương-1-25 (ĐH20.04)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</row>
    <row r="2634" spans="1:13" ht="18.75" customHeight="1">
      <c r="A2634" s="6"/>
      <c r="B2634" s="98" t="s">
        <v>2546</v>
      </c>
      <c r="C2634" s="109" t="s">
        <v>2542</v>
      </c>
      <c r="D2634" s="100" t="s">
        <v>2547</v>
      </c>
      <c r="E2634" s="66" t="s">
        <v>1851</v>
      </c>
      <c r="F2634" s="48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L</v>
      </c>
      <c r="J2634" s="10" t="str">
        <f>IF(COUNTIFS($E$3:E2634,E2634)=1,MAX($J$2:J2633)+1,"")</f>
        <v/>
      </c>
      <c r="K2634" s="6" t="str">
        <f t="shared" si="50"/>
        <v>2522100635Vật lý đại cương-1-25 (ĐH20.04)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</row>
    <row r="2635" spans="1:13" ht="18.75" customHeight="1">
      <c r="A2635" s="6"/>
      <c r="B2635" s="98" t="s">
        <v>2548</v>
      </c>
      <c r="C2635" s="109" t="s">
        <v>2542</v>
      </c>
      <c r="D2635" s="100" t="s">
        <v>2549</v>
      </c>
      <c r="E2635" s="66" t="s">
        <v>1851</v>
      </c>
      <c r="F2635" s="48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L</v>
      </c>
      <c r="J2635" s="10" t="str">
        <f>IF(COUNTIFS($E$3:E2635,E2635)=1,MAX($J$2:J2634)+1,"")</f>
        <v/>
      </c>
      <c r="K2635" s="6" t="str">
        <f t="shared" si="50"/>
        <v>2522100529Vật lý đại cương-1-25 (ĐH20.04)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</row>
    <row r="2636" spans="1:13" ht="18.75" customHeight="1">
      <c r="A2636" s="6"/>
      <c r="B2636" s="98" t="s">
        <v>2550</v>
      </c>
      <c r="C2636" s="109" t="s">
        <v>2542</v>
      </c>
      <c r="D2636" s="100" t="s">
        <v>2551</v>
      </c>
      <c r="E2636" s="66" t="s">
        <v>1851</v>
      </c>
      <c r="F2636" s="48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L</v>
      </c>
      <c r="J2636" s="10" t="str">
        <f>IF(COUNTIFS($E$3:E2636,E2636)=1,MAX($J$2:J2635)+1,"")</f>
        <v/>
      </c>
      <c r="K2636" s="6" t="str">
        <f t="shared" si="50"/>
        <v>2522100578Vật lý đại cương-1-25 (ĐH20.04)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</row>
    <row r="2637" spans="1:13" ht="18.75" customHeight="1">
      <c r="A2637" s="6"/>
      <c r="B2637" s="98" t="s">
        <v>2552</v>
      </c>
      <c r="C2637" s="99" t="s">
        <v>2542</v>
      </c>
      <c r="D2637" s="100" t="s">
        <v>2553</v>
      </c>
      <c r="E2637" s="66" t="s">
        <v>1851</v>
      </c>
      <c r="F2637" s="48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L</v>
      </c>
      <c r="J2637" s="10" t="str">
        <f>IF(COUNTIFS($E$3:E2637,E2637)=1,MAX($J$2:J2636)+1,"")</f>
        <v/>
      </c>
      <c r="K2637" s="6" t="str">
        <f t="shared" si="50"/>
        <v>2522100719Vật lý đại cương-1-25 (ĐH20.04)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</row>
    <row r="2638" spans="1:13" ht="18.75" customHeight="1">
      <c r="A2638" s="6"/>
      <c r="B2638" s="98" t="s">
        <v>2554</v>
      </c>
      <c r="C2638" s="99" t="s">
        <v>2542</v>
      </c>
      <c r="D2638" s="100" t="s">
        <v>2555</v>
      </c>
      <c r="E2638" s="66" t="s">
        <v>1851</v>
      </c>
      <c r="F2638" s="48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L</v>
      </c>
      <c r="J2638" s="10" t="str">
        <f>IF(COUNTIFS($E$3:E2638,E2638)=1,MAX($J$2:J2637)+1,"")</f>
        <v/>
      </c>
      <c r="K2638" s="6" t="str">
        <f t="shared" si="50"/>
        <v>2522100732Vật lý đại cương-1-25 (ĐH20.04)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</row>
    <row r="2639" spans="1:13" ht="18.75" customHeight="1">
      <c r="A2639" s="6"/>
      <c r="B2639" s="98" t="s">
        <v>2556</v>
      </c>
      <c r="C2639" s="109" t="s">
        <v>2542</v>
      </c>
      <c r="D2639" s="100" t="s">
        <v>2557</v>
      </c>
      <c r="E2639" s="66" t="s">
        <v>1851</v>
      </c>
      <c r="F2639" s="48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L</v>
      </c>
      <c r="J2639" s="10" t="str">
        <f>IF(COUNTIFS($E$3:E2639,E2639)=1,MAX($J$2:J2638)+1,"")</f>
        <v/>
      </c>
      <c r="K2639" s="6" t="str">
        <f t="shared" si="50"/>
        <v>2522100664Vật lý đại cương-1-25 (ĐH20.04)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</row>
    <row r="2640" spans="1:13" ht="18.75" customHeight="1">
      <c r="A2640" s="6"/>
      <c r="B2640" s="98" t="s">
        <v>2558</v>
      </c>
      <c r="C2640" s="99" t="s">
        <v>2542</v>
      </c>
      <c r="D2640" s="100" t="s">
        <v>995</v>
      </c>
      <c r="E2640" s="66" t="s">
        <v>1851</v>
      </c>
      <c r="F2640" s="48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L</v>
      </c>
      <c r="J2640" s="10" t="str">
        <f>IF(COUNTIFS($E$3:E2640,E2640)=1,MAX($J$2:J2639)+1,"")</f>
        <v/>
      </c>
      <c r="K2640" s="6" t="str">
        <f t="shared" si="50"/>
        <v>2522100694Vật lý đại cương-1-25 (ĐH20.04)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</row>
    <row r="2641" spans="1:13" ht="18.75" customHeight="1">
      <c r="A2641" s="6"/>
      <c r="B2641" s="98" t="s">
        <v>2559</v>
      </c>
      <c r="C2641" s="99" t="s">
        <v>2542</v>
      </c>
      <c r="D2641" s="100" t="s">
        <v>2560</v>
      </c>
      <c r="E2641" s="66" t="s">
        <v>1851</v>
      </c>
      <c r="F2641" s="48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L</v>
      </c>
      <c r="J2641" s="10" t="str">
        <f>IF(COUNTIFS($E$3:E2641,E2641)=1,MAX($J$2:J2640)+1,"")</f>
        <v/>
      </c>
      <c r="K2641" s="6" t="str">
        <f t="shared" si="50"/>
        <v>2522100100Vật lý đại cương-1-25 (ĐH20.04)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</row>
    <row r="2642" spans="1:13" ht="18.75" customHeight="1">
      <c r="A2642" s="6"/>
      <c r="B2642" s="98" t="s">
        <v>2561</v>
      </c>
      <c r="C2642" s="99" t="s">
        <v>2542</v>
      </c>
      <c r="D2642" s="100" t="s">
        <v>2562</v>
      </c>
      <c r="E2642" s="66" t="s">
        <v>1851</v>
      </c>
      <c r="F2642" s="48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L</v>
      </c>
      <c r="J2642" s="10" t="str">
        <f>IF(COUNTIFS($E$3:E2642,E2642)=1,MAX($J$2:J2641)+1,"")</f>
        <v/>
      </c>
      <c r="K2642" s="6" t="str">
        <f t="shared" si="50"/>
        <v>2522100554Vật lý đại cương-1-25 (ĐH20.04)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</row>
    <row r="2643" spans="1:13" ht="18.75" customHeight="1">
      <c r="A2643" s="6"/>
      <c r="B2643" s="98" t="s">
        <v>2563</v>
      </c>
      <c r="C2643" s="99" t="s">
        <v>2542</v>
      </c>
      <c r="D2643" s="100" t="s">
        <v>2564</v>
      </c>
      <c r="E2643" s="66" t="s">
        <v>1851</v>
      </c>
      <c r="F2643" s="48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L</v>
      </c>
      <c r="J2643" s="10" t="str">
        <f>IF(COUNTIFS($E$3:E2643,E2643)=1,MAX($J$2:J2642)+1,"")</f>
        <v/>
      </c>
      <c r="K2643" s="6" t="str">
        <f t="shared" si="50"/>
        <v>2522100341Vật lý đại cương-1-25 (ĐH20.04)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</row>
    <row r="2644" spans="1:13" ht="18.75" customHeight="1">
      <c r="A2644" s="6"/>
      <c r="B2644" s="98" t="s">
        <v>2471</v>
      </c>
      <c r="C2644" s="99" t="s">
        <v>2472</v>
      </c>
      <c r="D2644" s="100" t="s">
        <v>2473</v>
      </c>
      <c r="E2644" s="48" t="s">
        <v>1844</v>
      </c>
      <c r="F2644" s="48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L</v>
      </c>
      <c r="J2644" s="10">
        <f>IF(COUNTIFS($E$3:E2644,E2644)=1,MAX($J$2:J2643)+1,"")</f>
        <v>66</v>
      </c>
      <c r="K2644" s="6" t="str">
        <f t="shared" si="50"/>
        <v>2521102032Toán cao cấp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</row>
    <row r="2645" spans="1:13" ht="18.75" customHeight="1">
      <c r="A2645" s="6"/>
      <c r="B2645" s="98" t="s">
        <v>2474</v>
      </c>
      <c r="C2645" s="99" t="s">
        <v>2472</v>
      </c>
      <c r="D2645" s="100" t="s">
        <v>2475</v>
      </c>
      <c r="E2645" s="48" t="s">
        <v>1844</v>
      </c>
      <c r="F2645" s="48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L</v>
      </c>
      <c r="J2645" s="10" t="str">
        <f>IF(COUNTIFS($E$3:E2645,E2645)=1,MAX($J$2:J2644)+1,"")</f>
        <v/>
      </c>
      <c r="K2645" s="6" t="str">
        <f t="shared" si="50"/>
        <v>2522100316Toán cao cấp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</row>
    <row r="2646" spans="1:13" ht="18.75" customHeight="1">
      <c r="A2646" s="6"/>
      <c r="B2646" s="98" t="s">
        <v>2476</v>
      </c>
      <c r="C2646" s="99" t="s">
        <v>2472</v>
      </c>
      <c r="D2646" s="100" t="s">
        <v>2477</v>
      </c>
      <c r="E2646" s="48" t="s">
        <v>1844</v>
      </c>
      <c r="F2646" s="48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L</v>
      </c>
      <c r="J2646" s="10" t="str">
        <f>IF(COUNTIFS($E$3:E2646,E2646)=1,MAX($J$2:J2645)+1,"")</f>
        <v/>
      </c>
      <c r="K2646" s="6" t="str">
        <f t="shared" si="50"/>
        <v>2522100892Toán cao cấp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</row>
    <row r="2647" spans="1:13" ht="18.75" customHeight="1">
      <c r="A2647" s="6"/>
      <c r="B2647" s="98" t="s">
        <v>2478</v>
      </c>
      <c r="C2647" s="99" t="s">
        <v>2472</v>
      </c>
      <c r="D2647" s="100" t="s">
        <v>2170</v>
      </c>
      <c r="E2647" s="48" t="s">
        <v>1844</v>
      </c>
      <c r="F2647" s="48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L</v>
      </c>
      <c r="J2647" s="10" t="str">
        <f>IF(COUNTIFS($E$3:E2647,E2647)=1,MAX($J$2:J2646)+1,"")</f>
        <v/>
      </c>
      <c r="K2647" s="6" t="str">
        <f t="shared" si="50"/>
        <v>2522100659Toán cao cấp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</row>
    <row r="2648" spans="1:13" ht="18.75" customHeight="1">
      <c r="A2648" s="6"/>
      <c r="B2648" s="98" t="s">
        <v>2479</v>
      </c>
      <c r="C2648" s="99" t="s">
        <v>2472</v>
      </c>
      <c r="D2648" s="100" t="s">
        <v>2480</v>
      </c>
      <c r="E2648" s="48" t="s">
        <v>1844</v>
      </c>
      <c r="F2648" s="48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L</v>
      </c>
      <c r="J2648" s="10" t="str">
        <f>IF(COUNTIFS($E$3:E2648,E2648)=1,MAX($J$2:J2647)+1,"")</f>
        <v/>
      </c>
      <c r="K2648" s="6" t="str">
        <f t="shared" si="50"/>
        <v>2522100928Toán cao cấp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</row>
    <row r="2649" spans="1:13" ht="18.75" customHeight="1">
      <c r="A2649" s="6"/>
      <c r="B2649" s="98" t="s">
        <v>2481</v>
      </c>
      <c r="C2649" s="99" t="s">
        <v>2472</v>
      </c>
      <c r="D2649" s="100" t="s">
        <v>2482</v>
      </c>
      <c r="E2649" s="48" t="s">
        <v>1844</v>
      </c>
      <c r="F2649" s="48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L</v>
      </c>
      <c r="J2649" s="10" t="str">
        <f>IF(COUNTIFS($E$3:E2649,E2649)=1,MAX($J$2:J2648)+1,"")</f>
        <v/>
      </c>
      <c r="K2649" s="6" t="str">
        <f t="shared" si="50"/>
        <v>2522100248Toán cao cấp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</row>
    <row r="2650" spans="1:13" ht="18.75" customHeight="1">
      <c r="A2650" s="6"/>
      <c r="B2650" s="98" t="s">
        <v>2483</v>
      </c>
      <c r="C2650" s="99" t="s">
        <v>2472</v>
      </c>
      <c r="D2650" s="100" t="s">
        <v>2484</v>
      </c>
      <c r="E2650" s="48" t="s">
        <v>1844</v>
      </c>
      <c r="F2650" s="48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L</v>
      </c>
      <c r="J2650" s="10" t="str">
        <f>IF(COUNTIFS($E$3:E2650,E2650)=1,MAX($J$2:J2649)+1,"")</f>
        <v/>
      </c>
      <c r="K2650" s="6" t="str">
        <f t="shared" si="50"/>
        <v>2522100541Toán cao cấp 1-1-25 (ĐH20.08)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</row>
    <row r="2651" spans="1:13" ht="18.75" customHeight="1">
      <c r="A2651" s="6"/>
      <c r="B2651" s="98" t="s">
        <v>2485</v>
      </c>
      <c r="C2651" s="99" t="s">
        <v>2472</v>
      </c>
      <c r="D2651" s="100" t="s">
        <v>2486</v>
      </c>
      <c r="E2651" s="48" t="s">
        <v>1844</v>
      </c>
      <c r="F2651" s="48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L</v>
      </c>
      <c r="J2651" s="10" t="str">
        <f>IF(COUNTIFS($E$3:E2651,E2651)=1,MAX($J$2:J2650)+1,"")</f>
        <v/>
      </c>
      <c r="K2651" s="6" t="str">
        <f t="shared" si="50"/>
        <v>2522100283Toán cao cấp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</row>
    <row r="2652" spans="1:13" ht="18.75" customHeight="1">
      <c r="A2652" s="6"/>
      <c r="B2652" s="98" t="s">
        <v>2487</v>
      </c>
      <c r="C2652" s="99" t="s">
        <v>2472</v>
      </c>
      <c r="D2652" s="100" t="s">
        <v>2488</v>
      </c>
      <c r="E2652" s="48" t="s">
        <v>1844</v>
      </c>
      <c r="F2652" s="48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L</v>
      </c>
      <c r="J2652" s="10" t="str">
        <f>IF(COUNTIFS($E$3:E2652,E2652)=1,MAX($J$2:J2651)+1,"")</f>
        <v/>
      </c>
      <c r="K2652" s="6" t="str">
        <f t="shared" si="50"/>
        <v>2522100315Toán cao cấp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</row>
    <row r="2653" spans="1:13" ht="18.75" customHeight="1">
      <c r="A2653" s="6"/>
      <c r="B2653" s="98" t="s">
        <v>2489</v>
      </c>
      <c r="C2653" s="99" t="s">
        <v>2472</v>
      </c>
      <c r="D2653" s="100" t="s">
        <v>2490</v>
      </c>
      <c r="E2653" s="48" t="s">
        <v>1844</v>
      </c>
      <c r="F2653" s="48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L</v>
      </c>
      <c r="J2653" s="10" t="str">
        <f>IF(COUNTIFS($E$3:E2653,E2653)=1,MAX($J$2:J2652)+1,"")</f>
        <v/>
      </c>
      <c r="K2653" s="6" t="str">
        <f t="shared" si="50"/>
        <v>2522100346Toán cao cấp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</row>
    <row r="2654" spans="1:13" ht="18.75" customHeight="1">
      <c r="A2654" s="6"/>
      <c r="B2654" s="98" t="s">
        <v>2491</v>
      </c>
      <c r="C2654" s="99" t="s">
        <v>2472</v>
      </c>
      <c r="D2654" s="100" t="s">
        <v>2492</v>
      </c>
      <c r="E2654" s="48" t="s">
        <v>1844</v>
      </c>
      <c r="F2654" s="48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L</v>
      </c>
      <c r="J2654" s="10" t="str">
        <f>IF(COUNTIFS($E$3:E2654,E2654)=1,MAX($J$2:J2653)+1,"")</f>
        <v/>
      </c>
      <c r="K2654" s="6" t="str">
        <f t="shared" si="50"/>
        <v>2522100720Toán cao cấp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</row>
    <row r="2655" spans="1:13" ht="18.75" customHeight="1">
      <c r="A2655" s="6"/>
      <c r="B2655" s="98" t="s">
        <v>2493</v>
      </c>
      <c r="C2655" s="99" t="s">
        <v>2472</v>
      </c>
      <c r="D2655" s="100" t="s">
        <v>2494</v>
      </c>
      <c r="E2655" s="48" t="s">
        <v>1844</v>
      </c>
      <c r="F2655" s="48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L</v>
      </c>
      <c r="J2655" s="10" t="str">
        <f>IF(COUNTIFS($E$3:E2655,E2655)=1,MAX($J$2:J2654)+1,"")</f>
        <v/>
      </c>
      <c r="K2655" s="6" t="str">
        <f t="shared" si="50"/>
        <v>2522100644Toán cao cấp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</row>
    <row r="2656" spans="1:13" ht="18.75" customHeight="1">
      <c r="A2656" s="6"/>
      <c r="B2656" s="98" t="s">
        <v>2495</v>
      </c>
      <c r="C2656" s="99" t="s">
        <v>2472</v>
      </c>
      <c r="D2656" s="100" t="s">
        <v>2496</v>
      </c>
      <c r="E2656" s="48" t="s">
        <v>1844</v>
      </c>
      <c r="F2656" s="48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L</v>
      </c>
      <c r="J2656" s="10" t="str">
        <f>IF(COUNTIFS($E$3:E2656,E2656)=1,MAX($J$2:J2655)+1,"")</f>
        <v/>
      </c>
      <c r="K2656" s="6" t="str">
        <f t="shared" si="50"/>
        <v>2522100249Toán cao cấp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</row>
    <row r="2657" spans="1:13" ht="18.75" customHeight="1">
      <c r="A2657" s="6"/>
      <c r="B2657" s="98" t="s">
        <v>2497</v>
      </c>
      <c r="C2657" s="99" t="s">
        <v>2472</v>
      </c>
      <c r="D2657" s="100" t="s">
        <v>2498</v>
      </c>
      <c r="E2657" s="48" t="s">
        <v>1844</v>
      </c>
      <c r="F2657" s="48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L</v>
      </c>
      <c r="J2657" s="10" t="str">
        <f>IF(COUNTIFS($E$3:E2657,E2657)=1,MAX($J$2:J2656)+1,"")</f>
        <v/>
      </c>
      <c r="K2657" s="6" t="str">
        <f t="shared" si="50"/>
        <v>2521102027Toán cao cấp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</row>
    <row r="2658" spans="1:13" ht="18.75" customHeight="1">
      <c r="A2658" s="6"/>
      <c r="B2658" s="98" t="s">
        <v>2499</v>
      </c>
      <c r="C2658" s="99" t="s">
        <v>2472</v>
      </c>
      <c r="D2658" s="100" t="s">
        <v>2500</v>
      </c>
      <c r="E2658" s="48" t="s">
        <v>1844</v>
      </c>
      <c r="F2658" s="48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L</v>
      </c>
      <c r="J2658" s="10" t="str">
        <f>IF(COUNTIFS($E$3:E2658,E2658)=1,MAX($J$2:J2657)+1,"")</f>
        <v/>
      </c>
      <c r="K2658" s="6" t="str">
        <f t="shared" si="50"/>
        <v>2521102026Toán cao cấp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</row>
    <row r="2659" spans="1:13" ht="18.75" customHeight="1">
      <c r="A2659" s="6"/>
      <c r="B2659" s="98" t="s">
        <v>2501</v>
      </c>
      <c r="C2659" s="99" t="s">
        <v>2472</v>
      </c>
      <c r="D2659" s="100" t="s">
        <v>2502</v>
      </c>
      <c r="E2659" s="48" t="s">
        <v>1844</v>
      </c>
      <c r="F2659" s="48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L</v>
      </c>
      <c r="J2659" s="10" t="str">
        <f>IF(COUNTIFS($E$3:E2659,E2659)=1,MAX($J$2:J2658)+1,"")</f>
        <v/>
      </c>
      <c r="K2659" s="6" t="str">
        <f t="shared" si="50"/>
        <v>2522100891Toán cao cấp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</row>
    <row r="2660" spans="1:13" ht="18.75" customHeight="1">
      <c r="A2660" s="6"/>
      <c r="B2660" s="98" t="s">
        <v>2503</v>
      </c>
      <c r="C2660" s="99" t="s">
        <v>2472</v>
      </c>
      <c r="D2660" s="100" t="s">
        <v>2504</v>
      </c>
      <c r="E2660" s="48" t="s">
        <v>1844</v>
      </c>
      <c r="F2660" s="48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L</v>
      </c>
      <c r="J2660" s="10" t="str">
        <f>IF(COUNTIFS($E$3:E2660,E2660)=1,MAX($J$2:J2659)+1,"")</f>
        <v/>
      </c>
      <c r="K2660" s="6" t="str">
        <f t="shared" si="50"/>
        <v>2522100622Toán cao cấp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</row>
    <row r="2661" spans="1:13" ht="18.75" customHeight="1">
      <c r="A2661" s="6"/>
      <c r="B2661" s="98" t="s">
        <v>2505</v>
      </c>
      <c r="C2661" s="99" t="s">
        <v>2472</v>
      </c>
      <c r="D2661" s="100" t="s">
        <v>2506</v>
      </c>
      <c r="E2661" s="48" t="s">
        <v>1844</v>
      </c>
      <c r="F2661" s="48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L</v>
      </c>
      <c r="J2661" s="10" t="str">
        <f>IF(COUNTIFS($E$3:E2661,E2661)=1,MAX($J$2:J2660)+1,"")</f>
        <v/>
      </c>
      <c r="K2661" s="6" t="str">
        <f t="shared" si="50"/>
        <v>2522100835Toán cao cấp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</row>
    <row r="2662" spans="1:13" ht="18.75" customHeight="1">
      <c r="A2662" s="6"/>
      <c r="B2662" s="98" t="s">
        <v>2507</v>
      </c>
      <c r="C2662" s="99" t="s">
        <v>2472</v>
      </c>
      <c r="D2662" s="100" t="s">
        <v>2508</v>
      </c>
      <c r="E2662" s="48" t="s">
        <v>1844</v>
      </c>
      <c r="F2662" s="48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L</v>
      </c>
      <c r="J2662" s="10" t="str">
        <f>IF(COUNTIFS($E$3:E2662,E2662)=1,MAX($J$2:J2661)+1,"")</f>
        <v/>
      </c>
      <c r="K2662" s="6" t="str">
        <f t="shared" si="50"/>
        <v>2522100918Toán cao cấp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</row>
    <row r="2663" spans="1:13" ht="18.75" customHeight="1">
      <c r="A2663" s="6"/>
      <c r="B2663" s="98" t="s">
        <v>2509</v>
      </c>
      <c r="C2663" s="99" t="s">
        <v>2510</v>
      </c>
      <c r="D2663" s="100" t="s">
        <v>2511</v>
      </c>
      <c r="E2663" s="48" t="s">
        <v>1844</v>
      </c>
      <c r="F2663" s="48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L</v>
      </c>
      <c r="J2663" s="10" t="str">
        <f>IF(COUNTIFS($E$3:E2663,E2663)=1,MAX($J$2:J2662)+1,"")</f>
        <v/>
      </c>
      <c r="K2663" s="6" t="str">
        <f t="shared" si="50"/>
        <v>2522100647Toán cao cấp 1-1-25 (ĐH20.08)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</row>
    <row r="2664" spans="1:13" ht="18.75" customHeight="1">
      <c r="A2664" s="6"/>
      <c r="B2664" s="98" t="s">
        <v>2512</v>
      </c>
      <c r="C2664" s="99" t="s">
        <v>2510</v>
      </c>
      <c r="D2664" s="100" t="s">
        <v>2513</v>
      </c>
      <c r="E2664" s="48" t="s">
        <v>1844</v>
      </c>
      <c r="F2664" s="48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L</v>
      </c>
      <c r="J2664" s="10" t="str">
        <f>IF(COUNTIFS($E$3:E2664,E2664)=1,MAX($J$2:J2663)+1,"")</f>
        <v/>
      </c>
      <c r="K2664" s="6" t="str">
        <f t="shared" si="50"/>
        <v>2522100252Toán cao cấp 1-1-25 (ĐH20.08)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</row>
    <row r="2665" spans="1:13" ht="18.75" customHeight="1">
      <c r="A2665" s="6"/>
      <c r="B2665" s="98" t="s">
        <v>2514</v>
      </c>
      <c r="C2665" s="99" t="s">
        <v>2510</v>
      </c>
      <c r="D2665" s="100" t="s">
        <v>2515</v>
      </c>
      <c r="E2665" s="48" t="s">
        <v>1844</v>
      </c>
      <c r="F2665" s="48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L</v>
      </c>
      <c r="J2665" s="10" t="str">
        <f>IF(COUNTIFS($E$3:E2665,E2665)=1,MAX($J$2:J2664)+1,"")</f>
        <v/>
      </c>
      <c r="K2665" s="6" t="str">
        <f t="shared" si="50"/>
        <v>2522100789Toán cao cấp 1-1-25 (ĐH20.08)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</row>
    <row r="2666" spans="1:13" ht="18.75" customHeight="1">
      <c r="A2666" s="6"/>
      <c r="B2666" s="98" t="s">
        <v>2516</v>
      </c>
      <c r="C2666" s="99" t="s">
        <v>2510</v>
      </c>
      <c r="D2666" s="100" t="s">
        <v>2517</v>
      </c>
      <c r="E2666" s="48" t="s">
        <v>1844</v>
      </c>
      <c r="F2666" s="48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L</v>
      </c>
      <c r="J2666" s="10" t="str">
        <f>IF(COUNTIFS($E$3:E2666,E2666)=1,MAX($J$2:J2665)+1,"")</f>
        <v/>
      </c>
      <c r="K2666" s="6" t="str">
        <f t="shared" si="50"/>
        <v>2521102079Toán cao cấp 1-1-25 (ĐH20.08)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</row>
    <row r="2667" spans="1:13" ht="18.75" customHeight="1">
      <c r="A2667" s="6"/>
      <c r="B2667" s="98" t="s">
        <v>2518</v>
      </c>
      <c r="C2667" s="99" t="s">
        <v>2510</v>
      </c>
      <c r="D2667" s="100" t="s">
        <v>2519</v>
      </c>
      <c r="E2667" s="48" t="s">
        <v>1844</v>
      </c>
      <c r="F2667" s="48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L</v>
      </c>
      <c r="J2667" s="10" t="str">
        <f>IF(COUNTIFS($E$3:E2667,E2667)=1,MAX($J$2:J2666)+1,"")</f>
        <v/>
      </c>
      <c r="K2667" s="6" t="str">
        <f t="shared" si="50"/>
        <v>2521102080Toán cao cấp 1-1-25 (ĐH20.08)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</row>
    <row r="2668" spans="1:13" ht="18.75" customHeight="1">
      <c r="A2668" s="6"/>
      <c r="B2668" s="98" t="s">
        <v>2520</v>
      </c>
      <c r="C2668" s="99" t="s">
        <v>2510</v>
      </c>
      <c r="D2668" s="100" t="s">
        <v>2521</v>
      </c>
      <c r="E2668" s="48" t="s">
        <v>1844</v>
      </c>
      <c r="F2668" s="48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L</v>
      </c>
      <c r="J2668" s="10" t="str">
        <f>IF(COUNTIFS($E$3:E2668,E2668)=1,MAX($J$2:J2667)+1,"")</f>
        <v/>
      </c>
      <c r="K2668" s="6" t="str">
        <f t="shared" si="50"/>
        <v>2522100129Toán cao cấp 1-1-25 (ĐH20.08)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</row>
    <row r="2669" spans="1:13" ht="18.75" customHeight="1">
      <c r="A2669" s="6"/>
      <c r="B2669" s="98" t="s">
        <v>2522</v>
      </c>
      <c r="C2669" s="99" t="s">
        <v>2510</v>
      </c>
      <c r="D2669" s="100" t="s">
        <v>1609</v>
      </c>
      <c r="E2669" s="48" t="s">
        <v>1844</v>
      </c>
      <c r="F2669" s="48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L</v>
      </c>
      <c r="J2669" s="10" t="str">
        <f>IF(COUNTIFS($E$3:E2669,E2669)=1,MAX($J$2:J2668)+1,"")</f>
        <v/>
      </c>
      <c r="K2669" s="6" t="str">
        <f t="shared" si="50"/>
        <v>2522100871Toán cao cấp 1-1-25 (ĐH20.08)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</row>
    <row r="2670" spans="1:13" ht="18.75" customHeight="1">
      <c r="A2670" s="6"/>
      <c r="B2670" s="98" t="s">
        <v>2523</v>
      </c>
      <c r="C2670" s="99" t="s">
        <v>2510</v>
      </c>
      <c r="D2670" s="100" t="s">
        <v>2524</v>
      </c>
      <c r="E2670" s="48" t="s">
        <v>1844</v>
      </c>
      <c r="F2670" s="48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L</v>
      </c>
      <c r="J2670" s="10" t="str">
        <f>IF(COUNTIFS($E$3:E2670,E2670)=1,MAX($J$2:J2669)+1,"")</f>
        <v/>
      </c>
      <c r="K2670" s="6" t="str">
        <f t="shared" si="50"/>
        <v>2522100737Toán cao cấp 1-1-25 (ĐH20.08)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</row>
    <row r="2671" spans="1:13" ht="18.75" customHeight="1">
      <c r="A2671" s="6"/>
      <c r="B2671" s="98" t="s">
        <v>2525</v>
      </c>
      <c r="C2671" s="99" t="s">
        <v>2510</v>
      </c>
      <c r="D2671" s="100" t="s">
        <v>2526</v>
      </c>
      <c r="E2671" s="48" t="s">
        <v>1844</v>
      </c>
      <c r="F2671" s="48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L</v>
      </c>
      <c r="J2671" s="10" t="str">
        <f>IF(COUNTIFS($E$3:E2671,E2671)=1,MAX($J$2:J2670)+1,"")</f>
        <v/>
      </c>
      <c r="K2671" s="6" t="str">
        <f t="shared" si="50"/>
        <v>2522101056Toán cao cấp 1-1-25 (ĐH20.08)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</row>
    <row r="2672" spans="1:13" ht="18.75" customHeight="1">
      <c r="A2672" s="6"/>
      <c r="B2672" s="98" t="s">
        <v>2527</v>
      </c>
      <c r="C2672" s="99" t="s">
        <v>2510</v>
      </c>
      <c r="D2672" s="100" t="s">
        <v>2528</v>
      </c>
      <c r="E2672" s="48" t="s">
        <v>1844</v>
      </c>
      <c r="F2672" s="48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L</v>
      </c>
      <c r="J2672" s="10" t="str">
        <f>IF(COUNTIFS($E$3:E2672,E2672)=1,MAX($J$2:J2671)+1,"")</f>
        <v/>
      </c>
      <c r="K2672" s="6" t="str">
        <f t="shared" si="50"/>
        <v>2521102045Toán cao cấp 1-1-25 (ĐH20.08)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</row>
    <row r="2673" spans="1:13" ht="18.75" customHeight="1">
      <c r="A2673" s="6"/>
      <c r="B2673" s="98" t="s">
        <v>2529</v>
      </c>
      <c r="C2673" s="99" t="s">
        <v>2510</v>
      </c>
      <c r="D2673" s="100" t="s">
        <v>2530</v>
      </c>
      <c r="E2673" s="48" t="s">
        <v>1844</v>
      </c>
      <c r="F2673" s="48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L</v>
      </c>
      <c r="J2673" s="10" t="str">
        <f>IF(COUNTIFS($E$3:E2673,E2673)=1,MAX($J$2:J2672)+1,"")</f>
        <v/>
      </c>
      <c r="K2673" s="6" t="str">
        <f t="shared" si="50"/>
        <v>2522100023Toán cao cấp 1-1-25 (ĐH20.08)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</row>
    <row r="2674" spans="1:13" ht="18.75" customHeight="1">
      <c r="A2674" s="6"/>
      <c r="B2674" s="98" t="s">
        <v>2531</v>
      </c>
      <c r="C2674" s="99" t="s">
        <v>2510</v>
      </c>
      <c r="D2674" s="100" t="s">
        <v>2532</v>
      </c>
      <c r="E2674" s="48" t="s">
        <v>1844</v>
      </c>
      <c r="F2674" s="48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L</v>
      </c>
      <c r="J2674" s="10" t="str">
        <f>IF(COUNTIFS($E$3:E2674,E2674)=1,MAX($J$2:J2673)+1,"")</f>
        <v/>
      </c>
      <c r="K2674" s="6" t="str">
        <f t="shared" si="50"/>
        <v>2522100564Toán cao cấp 1-1-25 (ĐH20.08)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</row>
    <row r="2675" spans="1:13" ht="18.75" customHeight="1">
      <c r="A2675" s="6"/>
      <c r="B2675" s="98" t="s">
        <v>2533</v>
      </c>
      <c r="C2675" s="99" t="s">
        <v>2510</v>
      </c>
      <c r="D2675" s="100" t="s">
        <v>2534</v>
      </c>
      <c r="E2675" s="48" t="s">
        <v>1844</v>
      </c>
      <c r="F2675" s="48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L</v>
      </c>
      <c r="J2675" s="10" t="str">
        <f>IF(COUNTIFS($E$3:E2675,E2675)=1,MAX($J$2:J2674)+1,"")</f>
        <v/>
      </c>
      <c r="K2675" s="6" t="str">
        <f t="shared" si="50"/>
        <v>2522100785Toán cao cấp 1-1-25 (ĐH20.08)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</row>
    <row r="2676" spans="1:13" ht="18.75" customHeight="1">
      <c r="A2676" s="6"/>
      <c r="B2676" s="98" t="s">
        <v>2535</v>
      </c>
      <c r="C2676" s="99" t="s">
        <v>2510</v>
      </c>
      <c r="D2676" s="100" t="s">
        <v>2536</v>
      </c>
      <c r="E2676" s="48" t="s">
        <v>1844</v>
      </c>
      <c r="F2676" s="48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L</v>
      </c>
      <c r="J2676" s="10" t="str">
        <f>IF(COUNTIFS($E$3:E2676,E2676)=1,MAX($J$2:J2675)+1,"")</f>
        <v/>
      </c>
      <c r="K2676" s="6" t="str">
        <f t="shared" si="50"/>
        <v>2522100617Toán cao cấp 1-1-25 (ĐH20.08)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</row>
    <row r="2677" spans="1:13" ht="18.75" customHeight="1">
      <c r="A2677" s="6"/>
      <c r="B2677" s="98" t="s">
        <v>2537</v>
      </c>
      <c r="C2677" s="99" t="s">
        <v>2510</v>
      </c>
      <c r="D2677" s="100" t="s">
        <v>2538</v>
      </c>
      <c r="E2677" s="48" t="s">
        <v>1844</v>
      </c>
      <c r="F2677" s="48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L</v>
      </c>
      <c r="J2677" s="10" t="str">
        <f>IF(COUNTIFS($E$3:E2677,E2677)=1,MAX($J$2:J2676)+1,"")</f>
        <v/>
      </c>
      <c r="K2677" s="6" t="str">
        <f t="shared" si="50"/>
        <v>2522100543Toán cao cấp 1-1-25 (ĐH20.08)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</row>
    <row r="2678" spans="1:13" ht="18.75" customHeight="1">
      <c r="A2678" s="6"/>
      <c r="B2678" s="98" t="s">
        <v>2539</v>
      </c>
      <c r="C2678" s="99" t="s">
        <v>2053</v>
      </c>
      <c r="D2678" s="100" t="s">
        <v>2540</v>
      </c>
      <c r="E2678" s="48" t="s">
        <v>1839</v>
      </c>
      <c r="F2678" s="48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L</v>
      </c>
      <c r="J2678" s="10" t="str">
        <f>IF(COUNTIFS($E$3:E2678,E2678)=1,MAX($J$2:J2677)+1,"")</f>
        <v/>
      </c>
      <c r="K2678" s="6" t="str">
        <f t="shared" si="50"/>
        <v>2522101053Toán cao cấp 1-1-25 (ĐH20.03)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</row>
    <row r="2679" spans="1:13" ht="18.75" customHeight="1">
      <c r="A2679" s="6"/>
      <c r="B2679" s="98" t="s">
        <v>2541</v>
      </c>
      <c r="C2679" s="109" t="s">
        <v>2542</v>
      </c>
      <c r="D2679" s="100" t="s">
        <v>2543</v>
      </c>
      <c r="E2679" s="48" t="s">
        <v>1844</v>
      </c>
      <c r="F2679" s="48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L</v>
      </c>
      <c r="J2679" s="10" t="str">
        <f>IF(COUNTIFS($E$3:E2679,E2679)=1,MAX($J$2:J2678)+1,"")</f>
        <v/>
      </c>
      <c r="K2679" s="6" t="str">
        <f t="shared" si="50"/>
        <v>2522100616Toán cao cấp 1-1-25 (ĐH20.08)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</row>
    <row r="2680" spans="1:13" ht="18.75" customHeight="1">
      <c r="A2680" s="6"/>
      <c r="B2680" s="98" t="s">
        <v>2544</v>
      </c>
      <c r="C2680" s="99" t="s">
        <v>2542</v>
      </c>
      <c r="D2680" s="100" t="s">
        <v>2545</v>
      </c>
      <c r="E2680" s="48" t="s">
        <v>1844</v>
      </c>
      <c r="F2680" s="48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L</v>
      </c>
      <c r="J2680" s="10" t="str">
        <f>IF(COUNTIFS($E$3:E2680,E2680)=1,MAX($J$2:J2679)+1,"")</f>
        <v/>
      </c>
      <c r="K2680" s="6" t="str">
        <f t="shared" si="50"/>
        <v>2522100251Toán cao cấp 1-1-25 (ĐH20.08)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</row>
    <row r="2681" spans="1:13" ht="18.75" customHeight="1">
      <c r="A2681" s="6"/>
      <c r="B2681" s="98" t="s">
        <v>2546</v>
      </c>
      <c r="C2681" s="109" t="s">
        <v>2542</v>
      </c>
      <c r="D2681" s="100" t="s">
        <v>2547</v>
      </c>
      <c r="E2681" s="48" t="s">
        <v>1844</v>
      </c>
      <c r="F2681" s="48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L</v>
      </c>
      <c r="J2681" s="10" t="str">
        <f>IF(COUNTIFS($E$3:E2681,E2681)=1,MAX($J$2:J2680)+1,"")</f>
        <v/>
      </c>
      <c r="K2681" s="6" t="str">
        <f t="shared" si="50"/>
        <v>2522100635Toán cao cấp 1-1-25 (ĐH20.08)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</row>
    <row r="2682" spans="1:13" ht="18.75" customHeight="1">
      <c r="A2682" s="6"/>
      <c r="B2682" s="98" t="s">
        <v>2548</v>
      </c>
      <c r="C2682" s="109" t="s">
        <v>2542</v>
      </c>
      <c r="D2682" s="100" t="s">
        <v>2549</v>
      </c>
      <c r="E2682" s="48" t="s">
        <v>1844</v>
      </c>
      <c r="F2682" s="48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L</v>
      </c>
      <c r="J2682" s="10" t="str">
        <f>IF(COUNTIFS($E$3:E2682,E2682)=1,MAX($J$2:J2681)+1,"")</f>
        <v/>
      </c>
      <c r="K2682" s="6" t="str">
        <f t="shared" si="50"/>
        <v>2522100529Toán cao cấp 1-1-25 (ĐH20.08)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</row>
    <row r="2683" spans="1:13" ht="18.75" customHeight="1">
      <c r="A2683" s="6"/>
      <c r="B2683" s="98" t="s">
        <v>2550</v>
      </c>
      <c r="C2683" s="109" t="s">
        <v>2542</v>
      </c>
      <c r="D2683" s="100" t="s">
        <v>2551</v>
      </c>
      <c r="E2683" s="48" t="s">
        <v>1844</v>
      </c>
      <c r="F2683" s="48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L</v>
      </c>
      <c r="J2683" s="10" t="str">
        <f>IF(COUNTIFS($E$3:E2683,E2683)=1,MAX($J$2:J2682)+1,"")</f>
        <v/>
      </c>
      <c r="K2683" s="6" t="str">
        <f t="shared" si="50"/>
        <v>2522100578Toán cao cấp 1-1-25 (ĐH20.08)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</row>
    <row r="2684" spans="1:13" ht="18.75" customHeight="1">
      <c r="A2684" s="6"/>
      <c r="B2684" s="98" t="s">
        <v>2552</v>
      </c>
      <c r="C2684" s="99" t="s">
        <v>2542</v>
      </c>
      <c r="D2684" s="100" t="s">
        <v>2553</v>
      </c>
      <c r="E2684" s="48" t="s">
        <v>1844</v>
      </c>
      <c r="F2684" s="48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L</v>
      </c>
      <c r="J2684" s="10" t="str">
        <f>IF(COUNTIFS($E$3:E2684,E2684)=1,MAX($J$2:J2683)+1,"")</f>
        <v/>
      </c>
      <c r="K2684" s="6" t="str">
        <f t="shared" si="50"/>
        <v>2522100719Toán cao cấp 1-1-25 (ĐH20.08)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</row>
    <row r="2685" spans="1:13" ht="18.75" customHeight="1">
      <c r="A2685" s="6"/>
      <c r="B2685" s="98" t="s">
        <v>2554</v>
      </c>
      <c r="C2685" s="99" t="s">
        <v>2542</v>
      </c>
      <c r="D2685" s="100" t="s">
        <v>2555</v>
      </c>
      <c r="E2685" s="48" t="s">
        <v>1844</v>
      </c>
      <c r="F2685" s="48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L</v>
      </c>
      <c r="J2685" s="10" t="str">
        <f>IF(COUNTIFS($E$3:E2685,E2685)=1,MAX($J$2:J2684)+1,"")</f>
        <v/>
      </c>
      <c r="K2685" s="6" t="str">
        <f t="shared" ref="K2685:K2694" si="51">B2685&amp;E2685</f>
        <v>2522100732Toán cao cấp 1-1-25 (ĐH20.08)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</row>
    <row r="2686" spans="1:13" ht="18.75" customHeight="1">
      <c r="A2686" s="6"/>
      <c r="B2686" s="98" t="s">
        <v>2556</v>
      </c>
      <c r="C2686" s="109" t="s">
        <v>2542</v>
      </c>
      <c r="D2686" s="100" t="s">
        <v>2557</v>
      </c>
      <c r="E2686" s="48" t="s">
        <v>1844</v>
      </c>
      <c r="F2686" s="48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L</v>
      </c>
      <c r="J2686" s="10" t="str">
        <f>IF(COUNTIFS($E$3:E2686,E2686)=1,MAX($J$2:J2685)+1,"")</f>
        <v/>
      </c>
      <c r="K2686" s="6" t="str">
        <f t="shared" si="51"/>
        <v>2522100664Toán cao cấp 1-1-25 (ĐH20.08)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</row>
    <row r="2687" spans="1:13" ht="18.75" customHeight="1">
      <c r="A2687" s="6"/>
      <c r="B2687" s="98" t="s">
        <v>2558</v>
      </c>
      <c r="C2687" s="99" t="s">
        <v>2542</v>
      </c>
      <c r="D2687" s="100" t="s">
        <v>995</v>
      </c>
      <c r="E2687" s="48" t="s">
        <v>1844</v>
      </c>
      <c r="F2687" s="48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L</v>
      </c>
      <c r="J2687" s="10" t="str">
        <f>IF(COUNTIFS($E$3:E2687,E2687)=1,MAX($J$2:J2686)+1,"")</f>
        <v/>
      </c>
      <c r="K2687" s="6" t="str">
        <f t="shared" si="51"/>
        <v>2522100694Toán cao cấp 1-1-25 (ĐH20.08)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</row>
    <row r="2688" spans="1:13" ht="18.75" customHeight="1">
      <c r="A2688" s="6"/>
      <c r="B2688" s="98" t="s">
        <v>2559</v>
      </c>
      <c r="C2688" s="99" t="s">
        <v>2542</v>
      </c>
      <c r="D2688" s="100" t="s">
        <v>2560</v>
      </c>
      <c r="E2688" s="48" t="s">
        <v>1844</v>
      </c>
      <c r="F2688" s="48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L</v>
      </c>
      <c r="J2688" s="10" t="str">
        <f>IF(COUNTIFS($E$3:E2688,E2688)=1,MAX($J$2:J2687)+1,"")</f>
        <v/>
      </c>
      <c r="K2688" s="6" t="str">
        <f t="shared" si="51"/>
        <v>2522100100Toán cao cấp 1-1-25 (ĐH20.08)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</row>
    <row r="2689" spans="1:13" ht="18.75" customHeight="1">
      <c r="A2689" s="6"/>
      <c r="B2689" s="98" t="s">
        <v>2561</v>
      </c>
      <c r="C2689" s="99" t="s">
        <v>2542</v>
      </c>
      <c r="D2689" s="100" t="s">
        <v>2562</v>
      </c>
      <c r="E2689" s="48" t="s">
        <v>1844</v>
      </c>
      <c r="F2689" s="48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L</v>
      </c>
      <c r="J2689" s="10" t="str">
        <f>IF(COUNTIFS($E$3:E2689,E2689)=1,MAX($J$2:J2688)+1,"")</f>
        <v/>
      </c>
      <c r="K2689" s="6" t="str">
        <f t="shared" si="51"/>
        <v>2522100554Toán cao cấp 1-1-25 (ĐH20.08)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</row>
    <row r="2690" spans="1:13" ht="18.75" customHeight="1">
      <c r="A2690" s="6"/>
      <c r="B2690" s="98" t="s">
        <v>2563</v>
      </c>
      <c r="C2690" s="99" t="s">
        <v>2542</v>
      </c>
      <c r="D2690" s="100" t="s">
        <v>2564</v>
      </c>
      <c r="E2690" s="48" t="s">
        <v>1844</v>
      </c>
      <c r="F2690" s="48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L</v>
      </c>
      <c r="J2690" s="10" t="str">
        <f>IF(COUNTIFS($E$3:E2690,E2690)=1,MAX($J$2:J2689)+1,"")</f>
        <v/>
      </c>
      <c r="K2690" s="6" t="str">
        <f t="shared" si="51"/>
        <v>2522100341Toán cao cấp 1-1-25 (ĐH20.08)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</row>
    <row r="2691" spans="1:13" ht="18.75" customHeight="1">
      <c r="A2691" s="6"/>
      <c r="B2691" s="98" t="s">
        <v>2471</v>
      </c>
      <c r="C2691" s="99" t="s">
        <v>2472</v>
      </c>
      <c r="D2691" s="100" t="s">
        <v>2473</v>
      </c>
      <c r="E2691" s="48" t="s">
        <v>1833</v>
      </c>
      <c r="F2691" s="48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L</v>
      </c>
      <c r="J2691" s="10">
        <f>IF(COUNTIFS($E$3:E2691,E2691)=1,MAX($J$2:J2690)+1,"")</f>
        <v>67</v>
      </c>
      <c r="K2691" s="6" t="str">
        <f t="shared" si="51"/>
        <v>2521102032Tiếng anh 1-1-25 (ĐH20.08)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</row>
    <row r="2692" spans="1:13" ht="18.75" customHeight="1">
      <c r="A2692" s="6"/>
      <c r="B2692" s="98" t="s">
        <v>2474</v>
      </c>
      <c r="C2692" s="99" t="s">
        <v>2472</v>
      </c>
      <c r="D2692" s="100" t="s">
        <v>2475</v>
      </c>
      <c r="E2692" s="48" t="s">
        <v>1833</v>
      </c>
      <c r="F2692" s="48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L</v>
      </c>
      <c r="J2692" s="10" t="str">
        <f>IF(COUNTIFS($E$3:E2692,E2692)=1,MAX($J$2:J2691)+1,"")</f>
        <v/>
      </c>
      <c r="K2692" s="6" t="str">
        <f t="shared" si="51"/>
        <v>2522100316Tiếng anh 1-1-25 (ĐH20.08)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</row>
    <row r="2693" spans="1:13" ht="18.75" customHeight="1">
      <c r="A2693" s="6"/>
      <c r="B2693" s="98" t="s">
        <v>2476</v>
      </c>
      <c r="C2693" s="99" t="s">
        <v>2472</v>
      </c>
      <c r="D2693" s="100" t="s">
        <v>2477</v>
      </c>
      <c r="E2693" s="48" t="s">
        <v>1833</v>
      </c>
      <c r="F2693" s="48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L</v>
      </c>
      <c r="J2693" s="10" t="str">
        <f>IF(COUNTIFS($E$3:E2693,E2693)=1,MAX($J$2:J2692)+1,"")</f>
        <v/>
      </c>
      <c r="K2693" s="6" t="str">
        <f t="shared" si="51"/>
        <v>2522100892Tiếng anh 1-1-25 (ĐH20.08)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</row>
    <row r="2694" spans="1:13" ht="18.75" customHeight="1">
      <c r="A2694" s="6"/>
      <c r="B2694" s="98" t="s">
        <v>2478</v>
      </c>
      <c r="C2694" s="99" t="s">
        <v>2472</v>
      </c>
      <c r="D2694" s="100" t="s">
        <v>2170</v>
      </c>
      <c r="E2694" s="48" t="s">
        <v>1833</v>
      </c>
      <c r="F2694" s="48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L</v>
      </c>
      <c r="J2694" s="10" t="str">
        <f>IF(COUNTIFS($E$3:E2694,E2694)=1,MAX($J$2:J2693)+1,"")</f>
        <v/>
      </c>
      <c r="K2694" s="6" t="str">
        <f t="shared" si="51"/>
        <v>2522100659Tiếng anh 1-1-25 (ĐH20.08)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</row>
    <row r="2695" spans="1:13" ht="18.75" customHeight="1">
      <c r="A2695" s="6"/>
      <c r="B2695" s="98" t="s">
        <v>2479</v>
      </c>
      <c r="C2695" s="99" t="s">
        <v>2472</v>
      </c>
      <c r="D2695" s="100" t="s">
        <v>2480</v>
      </c>
      <c r="E2695" s="48" t="s">
        <v>1833</v>
      </c>
      <c r="F2695" s="48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L</v>
      </c>
      <c r="J2695" s="10" t="str">
        <f>IF(COUNTIFS($E$3:E2695,E2695)=1,MAX($J$2:J2694)+1,"")</f>
        <v/>
      </c>
      <c r="K2695" s="6" t="str">
        <f t="shared" ref="K2695:K2725" si="52">B2695&amp;E2695</f>
        <v>2522100928Tiếng anh 1-1-25 (ĐH20.08)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</row>
    <row r="2696" spans="1:13" ht="18.75" customHeight="1">
      <c r="A2696" s="6"/>
      <c r="B2696" s="98" t="s">
        <v>2481</v>
      </c>
      <c r="C2696" s="99" t="s">
        <v>2472</v>
      </c>
      <c r="D2696" s="100" t="s">
        <v>2482</v>
      </c>
      <c r="E2696" s="48" t="s">
        <v>1833</v>
      </c>
      <c r="F2696" s="48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L</v>
      </c>
      <c r="J2696" s="10" t="str">
        <f>IF(COUNTIFS($E$3:E2696,E2696)=1,MAX($J$2:J2695)+1,"")</f>
        <v/>
      </c>
      <c r="K2696" s="6" t="str">
        <f t="shared" si="52"/>
        <v>2522100248Tiếng anh 1-1-25 (ĐH20.08)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</row>
    <row r="2697" spans="1:13" ht="18.75" customHeight="1">
      <c r="A2697" s="6"/>
      <c r="B2697" s="98" t="s">
        <v>2483</v>
      </c>
      <c r="C2697" s="99" t="s">
        <v>2472</v>
      </c>
      <c r="D2697" s="100" t="s">
        <v>2484</v>
      </c>
      <c r="E2697" s="48" t="s">
        <v>1833</v>
      </c>
      <c r="F2697" s="48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L</v>
      </c>
      <c r="J2697" s="10" t="str">
        <f>IF(COUNTIFS($E$3:E2697,E2697)=1,MAX($J$2:J2696)+1,"")</f>
        <v/>
      </c>
      <c r="K2697" s="6" t="str">
        <f t="shared" si="52"/>
        <v>2522100541Tiếng anh 1-1-25 (ĐH20.08)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</row>
    <row r="2698" spans="1:13" ht="18.75" customHeight="1">
      <c r="A2698" s="6"/>
      <c r="B2698" s="98" t="s">
        <v>2485</v>
      </c>
      <c r="C2698" s="99" t="s">
        <v>2472</v>
      </c>
      <c r="D2698" s="100" t="s">
        <v>2486</v>
      </c>
      <c r="E2698" s="48" t="s">
        <v>1833</v>
      </c>
      <c r="F2698" s="48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L</v>
      </c>
      <c r="J2698" s="10" t="str">
        <f>IF(COUNTIFS($E$3:E2698,E2698)=1,MAX($J$2:J2697)+1,"")</f>
        <v/>
      </c>
      <c r="K2698" s="6" t="str">
        <f t="shared" si="52"/>
        <v>2522100283Tiếng anh 1-1-25 (ĐH20.08)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</row>
    <row r="2699" spans="1:13" ht="18.75" customHeight="1">
      <c r="A2699" s="6"/>
      <c r="B2699" s="98" t="s">
        <v>2487</v>
      </c>
      <c r="C2699" s="99" t="s">
        <v>2472</v>
      </c>
      <c r="D2699" s="100" t="s">
        <v>2488</v>
      </c>
      <c r="E2699" s="48" t="s">
        <v>1833</v>
      </c>
      <c r="F2699" s="48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L</v>
      </c>
      <c r="J2699" s="10" t="str">
        <f>IF(COUNTIFS($E$3:E2699,E2699)=1,MAX($J$2:J2698)+1,"")</f>
        <v/>
      </c>
      <c r="K2699" s="6" t="str">
        <f t="shared" si="52"/>
        <v>2522100315Tiếng anh 1-1-25 (ĐH20.08)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</row>
    <row r="2700" spans="1:13" ht="18.75" customHeight="1">
      <c r="A2700" s="6"/>
      <c r="B2700" s="98" t="s">
        <v>2489</v>
      </c>
      <c r="C2700" s="99" t="s">
        <v>2472</v>
      </c>
      <c r="D2700" s="100" t="s">
        <v>2490</v>
      </c>
      <c r="E2700" s="48" t="s">
        <v>1833</v>
      </c>
      <c r="F2700" s="48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L</v>
      </c>
      <c r="J2700" s="10" t="str">
        <f>IF(COUNTIFS($E$3:E2700,E2700)=1,MAX($J$2:J2699)+1,"")</f>
        <v/>
      </c>
      <c r="K2700" s="6" t="str">
        <f t="shared" si="52"/>
        <v>2522100346Tiếng anh 1-1-25 (ĐH20.08)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</row>
    <row r="2701" spans="1:13" ht="18.75" customHeight="1">
      <c r="A2701" s="6"/>
      <c r="B2701" s="98" t="s">
        <v>2491</v>
      </c>
      <c r="C2701" s="99" t="s">
        <v>2472</v>
      </c>
      <c r="D2701" s="100" t="s">
        <v>2492</v>
      </c>
      <c r="E2701" s="48" t="s">
        <v>1833</v>
      </c>
      <c r="F2701" s="48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L</v>
      </c>
      <c r="J2701" s="10" t="str">
        <f>IF(COUNTIFS($E$3:E2701,E2701)=1,MAX($J$2:J2700)+1,"")</f>
        <v/>
      </c>
      <c r="K2701" s="6" t="str">
        <f t="shared" si="52"/>
        <v>2522100720Tiếng anh 1-1-25 (ĐH20.08)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</row>
    <row r="2702" spans="1:13" ht="18.75" customHeight="1">
      <c r="A2702" s="6"/>
      <c r="B2702" s="98" t="s">
        <v>2493</v>
      </c>
      <c r="C2702" s="99" t="s">
        <v>2472</v>
      </c>
      <c r="D2702" s="100" t="s">
        <v>2494</v>
      </c>
      <c r="E2702" s="48" t="s">
        <v>1833</v>
      </c>
      <c r="F2702" s="48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L</v>
      </c>
      <c r="J2702" s="10" t="str">
        <f>IF(COUNTIFS($E$3:E2702,E2702)=1,MAX($J$2:J2701)+1,"")</f>
        <v/>
      </c>
      <c r="K2702" s="6" t="str">
        <f t="shared" si="52"/>
        <v>2522100644Tiếng anh 1-1-25 (ĐH20.08)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</row>
    <row r="2703" spans="1:13" ht="18.75" customHeight="1">
      <c r="A2703" s="6"/>
      <c r="B2703" s="98" t="s">
        <v>2495</v>
      </c>
      <c r="C2703" s="99" t="s">
        <v>2472</v>
      </c>
      <c r="D2703" s="100" t="s">
        <v>2496</v>
      </c>
      <c r="E2703" s="48" t="s">
        <v>1833</v>
      </c>
      <c r="F2703" s="48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L</v>
      </c>
      <c r="J2703" s="10" t="str">
        <f>IF(COUNTIFS($E$3:E2703,E2703)=1,MAX($J$2:J2702)+1,"")</f>
        <v/>
      </c>
      <c r="K2703" s="6" t="str">
        <f t="shared" si="52"/>
        <v>2522100249Tiếng anh 1-1-25 (ĐH20.08)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</row>
    <row r="2704" spans="1:13" ht="18.75" customHeight="1">
      <c r="A2704" s="6"/>
      <c r="B2704" s="98" t="s">
        <v>2497</v>
      </c>
      <c r="C2704" s="99" t="s">
        <v>2472</v>
      </c>
      <c r="D2704" s="100" t="s">
        <v>2498</v>
      </c>
      <c r="E2704" s="48" t="s">
        <v>1833</v>
      </c>
      <c r="F2704" s="48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L</v>
      </c>
      <c r="J2704" s="10" t="str">
        <f>IF(COUNTIFS($E$3:E2704,E2704)=1,MAX($J$2:J2703)+1,"")</f>
        <v/>
      </c>
      <c r="K2704" s="6" t="str">
        <f t="shared" si="52"/>
        <v>2521102027Tiếng anh 1-1-25 (ĐH20.08)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</row>
    <row r="2705" spans="1:13" ht="18.75" customHeight="1">
      <c r="A2705" s="6"/>
      <c r="B2705" s="98" t="s">
        <v>2499</v>
      </c>
      <c r="C2705" s="99" t="s">
        <v>2472</v>
      </c>
      <c r="D2705" s="100" t="s">
        <v>2500</v>
      </c>
      <c r="E2705" s="48" t="s">
        <v>1833</v>
      </c>
      <c r="F2705" s="48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L</v>
      </c>
      <c r="J2705" s="10" t="str">
        <f>IF(COUNTIFS($E$3:E2705,E2705)=1,MAX($J$2:J2704)+1,"")</f>
        <v/>
      </c>
      <c r="K2705" s="6" t="str">
        <f t="shared" si="52"/>
        <v>2521102026Tiếng anh 1-1-25 (ĐH20.08)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</row>
    <row r="2706" spans="1:13" ht="18.75" customHeight="1">
      <c r="A2706" s="6"/>
      <c r="B2706" s="98" t="s">
        <v>2501</v>
      </c>
      <c r="C2706" s="99" t="s">
        <v>2472</v>
      </c>
      <c r="D2706" s="100" t="s">
        <v>2502</v>
      </c>
      <c r="E2706" s="48" t="s">
        <v>1833</v>
      </c>
      <c r="F2706" s="48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L</v>
      </c>
      <c r="J2706" s="10" t="str">
        <f>IF(COUNTIFS($E$3:E2706,E2706)=1,MAX($J$2:J2705)+1,"")</f>
        <v/>
      </c>
      <c r="K2706" s="6" t="str">
        <f t="shared" si="52"/>
        <v>2522100891Tiếng anh 1-1-25 (ĐH20.08)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</row>
    <row r="2707" spans="1:13" ht="18.75" customHeight="1">
      <c r="A2707" s="6"/>
      <c r="B2707" s="98" t="s">
        <v>2503</v>
      </c>
      <c r="C2707" s="99" t="s">
        <v>2472</v>
      </c>
      <c r="D2707" s="100" t="s">
        <v>2504</v>
      </c>
      <c r="E2707" s="48" t="s">
        <v>1833</v>
      </c>
      <c r="F2707" s="48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L</v>
      </c>
      <c r="J2707" s="10" t="str">
        <f>IF(COUNTIFS($E$3:E2707,E2707)=1,MAX($J$2:J2706)+1,"")</f>
        <v/>
      </c>
      <c r="K2707" s="6" t="str">
        <f t="shared" si="52"/>
        <v>2522100622Tiếng anh 1-1-25 (ĐH20.08)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</row>
    <row r="2708" spans="1:13" ht="18.75" customHeight="1">
      <c r="A2708" s="6"/>
      <c r="B2708" s="98" t="s">
        <v>2505</v>
      </c>
      <c r="C2708" s="99" t="s">
        <v>2472</v>
      </c>
      <c r="D2708" s="100" t="s">
        <v>2506</v>
      </c>
      <c r="E2708" s="48" t="s">
        <v>1833</v>
      </c>
      <c r="F2708" s="48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L</v>
      </c>
      <c r="J2708" s="10" t="str">
        <f>IF(COUNTIFS($E$3:E2708,E2708)=1,MAX($J$2:J2707)+1,"")</f>
        <v/>
      </c>
      <c r="K2708" s="6" t="str">
        <f t="shared" si="52"/>
        <v>2522100835Tiếng anh 1-1-25 (ĐH20.08)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</row>
    <row r="2709" spans="1:13" ht="18.75" customHeight="1">
      <c r="A2709" s="6"/>
      <c r="B2709" s="98" t="s">
        <v>2507</v>
      </c>
      <c r="C2709" s="99" t="s">
        <v>2472</v>
      </c>
      <c r="D2709" s="100" t="s">
        <v>2508</v>
      </c>
      <c r="E2709" s="48" t="s">
        <v>1833</v>
      </c>
      <c r="F2709" s="48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L</v>
      </c>
      <c r="J2709" s="10" t="str">
        <f>IF(COUNTIFS($E$3:E2709,E2709)=1,MAX($J$2:J2708)+1,"")</f>
        <v/>
      </c>
      <c r="K2709" s="6" t="str">
        <f t="shared" si="52"/>
        <v>2522100918Tiếng anh 1-1-25 (ĐH20.08)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</row>
    <row r="2710" spans="1:13" ht="18.75" customHeight="1">
      <c r="A2710" s="6"/>
      <c r="B2710" s="98" t="s">
        <v>2509</v>
      </c>
      <c r="C2710" s="99" t="s">
        <v>2510</v>
      </c>
      <c r="D2710" s="100" t="s">
        <v>2511</v>
      </c>
      <c r="E2710" s="48" t="s">
        <v>1833</v>
      </c>
      <c r="F2710" s="48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L</v>
      </c>
      <c r="J2710" s="10" t="str">
        <f>IF(COUNTIFS($E$3:E2710,E2710)=1,MAX($J$2:J2709)+1,"")</f>
        <v/>
      </c>
      <c r="K2710" s="6" t="str">
        <f t="shared" si="52"/>
        <v>2522100647Tiếng anh 1-1-25 (ĐH20.08)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</row>
    <row r="2711" spans="1:13" ht="18.75" customHeight="1">
      <c r="A2711" s="6"/>
      <c r="B2711" s="98" t="s">
        <v>2512</v>
      </c>
      <c r="C2711" s="99" t="s">
        <v>2510</v>
      </c>
      <c r="D2711" s="100" t="s">
        <v>2513</v>
      </c>
      <c r="E2711" s="48" t="s">
        <v>1833</v>
      </c>
      <c r="F2711" s="48"/>
      <c r="G2711" s="11" t="str">
        <f>IFERROR(INDEX('Loại môn học'!$A$3:$T$2001,MATCH($E2711,'Loại môn học'!$C$3:$C$2001,0),'Loại môn học'!$D$1),"")</f>
        <v>I</v>
      </c>
      <c r="H2711" s="10" t="str">
        <f>IFERROR(VALUE(MID(#REF!,8,1)),"")</f>
        <v/>
      </c>
      <c r="I2711" s="10" t="str">
        <f>IFERROR(INDEX('Loại môn học'!$A$3:$T$2001,MATCH($E2711,'Loại môn học'!$C$3:$C$2001,0),'Loại môn học'!$N$1),"")</f>
        <v>L</v>
      </c>
      <c r="J2711" s="10" t="str">
        <f>IF(COUNTIFS($E$3:E2711,E2711)=1,MAX($J$2:J2710)+1,"")</f>
        <v/>
      </c>
      <c r="K2711" s="6" t="str">
        <f t="shared" si="52"/>
        <v>2522100252Tiếng anh 1-1-25 (ĐH20.08)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</row>
    <row r="2712" spans="1:13" ht="18.75" customHeight="1">
      <c r="A2712" s="6"/>
      <c r="B2712" s="98" t="s">
        <v>2514</v>
      </c>
      <c r="C2712" s="99" t="s">
        <v>2510</v>
      </c>
      <c r="D2712" s="100" t="s">
        <v>2515</v>
      </c>
      <c r="E2712" s="48" t="s">
        <v>1833</v>
      </c>
      <c r="F2712" s="48"/>
      <c r="G2712" s="11" t="str">
        <f>IFERROR(INDEX('Loại môn học'!$A$3:$T$2001,MATCH($E2712,'Loại môn học'!$C$3:$C$2001,0),'Loại môn học'!$D$1),"")</f>
        <v>I</v>
      </c>
      <c r="H2712" s="10" t="str">
        <f>IFERROR(VALUE(MID(#REF!,8,1)),"")</f>
        <v/>
      </c>
      <c r="I2712" s="10" t="str">
        <f>IFERROR(INDEX('Loại môn học'!$A$3:$T$2001,MATCH($E2712,'Loại môn học'!$C$3:$C$2001,0),'Loại môn học'!$N$1),"")</f>
        <v>L</v>
      </c>
      <c r="J2712" s="10" t="str">
        <f>IF(COUNTIFS($E$3:E2712,E2712)=1,MAX($J$2:J2711)+1,"")</f>
        <v/>
      </c>
      <c r="K2712" s="6" t="str">
        <f t="shared" si="52"/>
        <v>2522100789Tiếng anh 1-1-25 (ĐH20.08)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</row>
    <row r="2713" spans="1:13" ht="18.75" customHeight="1">
      <c r="A2713" s="6"/>
      <c r="B2713" s="98" t="s">
        <v>2516</v>
      </c>
      <c r="C2713" s="99" t="s">
        <v>2510</v>
      </c>
      <c r="D2713" s="100" t="s">
        <v>2517</v>
      </c>
      <c r="E2713" s="48" t="s">
        <v>1833</v>
      </c>
      <c r="F2713" s="48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L</v>
      </c>
      <c r="J2713" s="10" t="str">
        <f>IF(COUNTIFS($E$3:E2713,E2713)=1,MAX($J$2:J2712)+1,"")</f>
        <v/>
      </c>
      <c r="K2713" s="6" t="str">
        <f t="shared" si="52"/>
        <v>2521102079Tiếng anh 1-1-25 (ĐH20.08)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</row>
    <row r="2714" spans="1:13" ht="18.75" customHeight="1">
      <c r="A2714" s="6"/>
      <c r="B2714" s="98" t="s">
        <v>2518</v>
      </c>
      <c r="C2714" s="99" t="s">
        <v>2510</v>
      </c>
      <c r="D2714" s="100" t="s">
        <v>2519</v>
      </c>
      <c r="E2714" s="48" t="s">
        <v>1833</v>
      </c>
      <c r="F2714" s="48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L</v>
      </c>
      <c r="J2714" s="10" t="str">
        <f>IF(COUNTIFS($E$3:E2714,E2714)=1,MAX($J$2:J2713)+1,"")</f>
        <v/>
      </c>
      <c r="K2714" s="6" t="str">
        <f t="shared" si="52"/>
        <v>2521102080Tiếng anh 1-1-25 (ĐH20.08)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</row>
    <row r="2715" spans="1:13" ht="18.75" customHeight="1">
      <c r="A2715" s="6"/>
      <c r="B2715" s="98" t="s">
        <v>2520</v>
      </c>
      <c r="C2715" s="99" t="s">
        <v>2510</v>
      </c>
      <c r="D2715" s="100" t="s">
        <v>2521</v>
      </c>
      <c r="E2715" s="48" t="s">
        <v>1833</v>
      </c>
      <c r="F2715" s="48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L</v>
      </c>
      <c r="J2715" s="10" t="str">
        <f>IF(COUNTIFS($E$3:E2715,E2715)=1,MAX($J$2:J2714)+1,"")</f>
        <v/>
      </c>
      <c r="K2715" s="6" t="str">
        <f t="shared" si="52"/>
        <v>2522100129Tiếng anh 1-1-25 (ĐH20.08)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</row>
    <row r="2716" spans="1:13" ht="18.75" customHeight="1">
      <c r="A2716" s="6"/>
      <c r="B2716" s="98" t="s">
        <v>2522</v>
      </c>
      <c r="C2716" s="99" t="s">
        <v>2510</v>
      </c>
      <c r="D2716" s="100" t="s">
        <v>1609</v>
      </c>
      <c r="E2716" s="48" t="s">
        <v>1833</v>
      </c>
      <c r="F2716" s="48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 t="str">
        <f>IF(COUNTIFS($E$3:E2716,E2716)=1,MAX($J$2:J2715)+1,"")</f>
        <v/>
      </c>
      <c r="K2716" s="6" t="str">
        <f t="shared" si="52"/>
        <v>2522100871Tiếng anh 1-1-25 (ĐH20.08)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</row>
    <row r="2717" spans="1:13" ht="18.75" customHeight="1">
      <c r="A2717" s="6"/>
      <c r="B2717" s="98" t="s">
        <v>2523</v>
      </c>
      <c r="C2717" s="99" t="s">
        <v>2510</v>
      </c>
      <c r="D2717" s="100" t="s">
        <v>2524</v>
      </c>
      <c r="E2717" s="48" t="s">
        <v>1833</v>
      </c>
      <c r="F2717" s="48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52"/>
        <v>2522100737Tiếng anh 1-1-25 (ĐH20.08)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</row>
    <row r="2718" spans="1:13" ht="18.75" customHeight="1">
      <c r="A2718" s="6"/>
      <c r="B2718" s="98" t="s">
        <v>2525</v>
      </c>
      <c r="C2718" s="99" t="s">
        <v>2510</v>
      </c>
      <c r="D2718" s="100" t="s">
        <v>2526</v>
      </c>
      <c r="E2718" s="48" t="s">
        <v>1833</v>
      </c>
      <c r="F2718" s="48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52"/>
        <v>2522101056Tiếng anh 1-1-25 (ĐH20.08)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</row>
    <row r="2719" spans="1:13" ht="18.75" customHeight="1">
      <c r="A2719" s="6"/>
      <c r="B2719" s="98" t="s">
        <v>2527</v>
      </c>
      <c r="C2719" s="99" t="s">
        <v>2510</v>
      </c>
      <c r="D2719" s="100" t="s">
        <v>2528</v>
      </c>
      <c r="E2719" s="48" t="s">
        <v>1833</v>
      </c>
      <c r="F2719" s="48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52"/>
        <v>2521102045Tiếng anh 1-1-25 (ĐH20.08)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</row>
    <row r="2720" spans="1:13" ht="18.75" customHeight="1">
      <c r="A2720" s="6"/>
      <c r="B2720" s="98" t="s">
        <v>2529</v>
      </c>
      <c r="C2720" s="99" t="s">
        <v>2510</v>
      </c>
      <c r="D2720" s="100" t="s">
        <v>2530</v>
      </c>
      <c r="E2720" s="48" t="s">
        <v>1833</v>
      </c>
      <c r="F2720" s="48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52"/>
        <v>2522100023Tiếng anh 1-1-25 (ĐH20.08)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</row>
    <row r="2721" spans="1:13" ht="18.75" customHeight="1">
      <c r="A2721" s="6"/>
      <c r="B2721" s="98" t="s">
        <v>2531</v>
      </c>
      <c r="C2721" s="99" t="s">
        <v>2510</v>
      </c>
      <c r="D2721" s="100" t="s">
        <v>2532</v>
      </c>
      <c r="E2721" s="48" t="s">
        <v>1833</v>
      </c>
      <c r="F2721" s="48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52"/>
        <v>2522100564Tiếng anh 1-1-25 (ĐH20.08)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</row>
    <row r="2722" spans="1:13" ht="18.75" customHeight="1">
      <c r="A2722" s="6"/>
      <c r="B2722" s="98" t="s">
        <v>2533</v>
      </c>
      <c r="C2722" s="99" t="s">
        <v>2510</v>
      </c>
      <c r="D2722" s="100" t="s">
        <v>2534</v>
      </c>
      <c r="E2722" s="48" t="s">
        <v>1833</v>
      </c>
      <c r="F2722" s="48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52"/>
        <v>2522100785Tiếng anh 1-1-25 (ĐH20.08)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</row>
    <row r="2723" spans="1:13" ht="18.75" customHeight="1">
      <c r="A2723" s="6"/>
      <c r="B2723" s="98" t="s">
        <v>2535</v>
      </c>
      <c r="C2723" s="99" t="s">
        <v>2510</v>
      </c>
      <c r="D2723" s="100" t="s">
        <v>2536</v>
      </c>
      <c r="E2723" s="48" t="s">
        <v>1833</v>
      </c>
      <c r="F2723" s="48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52"/>
        <v>2522100617Tiếng anh 1-1-25 (ĐH20.08)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</row>
    <row r="2724" spans="1:13" ht="18.75" customHeight="1">
      <c r="A2724" s="6"/>
      <c r="B2724" s="98" t="s">
        <v>2537</v>
      </c>
      <c r="C2724" s="99" t="s">
        <v>2510</v>
      </c>
      <c r="D2724" s="100" t="s">
        <v>2538</v>
      </c>
      <c r="E2724" s="48" t="s">
        <v>1833</v>
      </c>
      <c r="F2724" s="48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52"/>
        <v>2522100543Tiếng anh 1-1-25 (ĐH20.08)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</row>
    <row r="2725" spans="1:13" ht="18.75" customHeight="1">
      <c r="A2725" s="6"/>
      <c r="B2725" s="98" t="s">
        <v>2539</v>
      </c>
      <c r="C2725" s="99" t="s">
        <v>2053</v>
      </c>
      <c r="D2725" s="100" t="s">
        <v>2540</v>
      </c>
      <c r="E2725" s="48" t="s">
        <v>1828</v>
      </c>
      <c r="F2725" s="48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52"/>
        <v>2522101053Tiếng anh 1-1-25 (ĐH20.03)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</row>
    <row r="2726" spans="1:13" ht="18.75" customHeight="1">
      <c r="A2726" s="6"/>
      <c r="B2726" s="98" t="s">
        <v>2541</v>
      </c>
      <c r="C2726" s="109" t="s">
        <v>2542</v>
      </c>
      <c r="D2726" s="100" t="s">
        <v>2543</v>
      </c>
      <c r="E2726" s="48" t="s">
        <v>1833</v>
      </c>
      <c r="F2726" s="48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ref="K2726:K2749" si="53">B2726&amp;E2726</f>
        <v>2522100616Tiếng anh 1-1-25 (ĐH20.08)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</row>
    <row r="2727" spans="1:13" ht="18.75" customHeight="1">
      <c r="A2727" s="6"/>
      <c r="B2727" s="98" t="s">
        <v>2544</v>
      </c>
      <c r="C2727" s="99" t="s">
        <v>2542</v>
      </c>
      <c r="D2727" s="100" t="s">
        <v>2545</v>
      </c>
      <c r="E2727" s="48" t="s">
        <v>1833</v>
      </c>
      <c r="F2727" s="48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53"/>
        <v>2522100251Tiếng anh 1-1-25 (ĐH20.08)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</row>
    <row r="2728" spans="1:13" ht="18.75" customHeight="1">
      <c r="A2728" s="6"/>
      <c r="B2728" s="98" t="s">
        <v>2546</v>
      </c>
      <c r="C2728" s="109" t="s">
        <v>2542</v>
      </c>
      <c r="D2728" s="100" t="s">
        <v>2547</v>
      </c>
      <c r="E2728" s="48" t="s">
        <v>1833</v>
      </c>
      <c r="F2728" s="48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53"/>
        <v>2522100635Tiếng anh 1-1-25 (ĐH20.08)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</row>
    <row r="2729" spans="1:13" ht="18.75" customHeight="1">
      <c r="A2729" s="6"/>
      <c r="B2729" s="98" t="s">
        <v>2548</v>
      </c>
      <c r="C2729" s="109" t="s">
        <v>2542</v>
      </c>
      <c r="D2729" s="100" t="s">
        <v>2549</v>
      </c>
      <c r="E2729" s="48" t="s">
        <v>1833</v>
      </c>
      <c r="F2729" s="48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53"/>
        <v>2522100529Tiếng anh 1-1-25 (ĐH20.08)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</row>
    <row r="2730" spans="1:13" ht="18.75" customHeight="1">
      <c r="A2730" s="6"/>
      <c r="B2730" s="98" t="s">
        <v>2550</v>
      </c>
      <c r="C2730" s="109" t="s">
        <v>2542</v>
      </c>
      <c r="D2730" s="100" t="s">
        <v>2551</v>
      </c>
      <c r="E2730" s="48" t="s">
        <v>1833</v>
      </c>
      <c r="F2730" s="48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53"/>
        <v>2522100578Tiếng anh 1-1-25 (ĐH20.08)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</row>
    <row r="2731" spans="1:13" ht="18.75" customHeight="1">
      <c r="A2731" s="6"/>
      <c r="B2731" s="98" t="s">
        <v>2552</v>
      </c>
      <c r="C2731" s="99" t="s">
        <v>2542</v>
      </c>
      <c r="D2731" s="100" t="s">
        <v>2553</v>
      </c>
      <c r="E2731" s="48" t="s">
        <v>1833</v>
      </c>
      <c r="F2731" s="48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53"/>
        <v>2522100719Tiếng anh 1-1-25 (ĐH20.08)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</row>
    <row r="2732" spans="1:13" ht="18.75" customHeight="1">
      <c r="A2732" s="6"/>
      <c r="B2732" s="98" t="s">
        <v>2554</v>
      </c>
      <c r="C2732" s="99" t="s">
        <v>2542</v>
      </c>
      <c r="D2732" s="100" t="s">
        <v>2555</v>
      </c>
      <c r="E2732" s="48" t="s">
        <v>1833</v>
      </c>
      <c r="F2732" s="48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53"/>
        <v>2522100732Tiếng anh 1-1-25 (ĐH20.08)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</row>
    <row r="2733" spans="1:13" ht="18.75" customHeight="1">
      <c r="A2733" s="6"/>
      <c r="B2733" s="98" t="s">
        <v>2556</v>
      </c>
      <c r="C2733" s="109" t="s">
        <v>2542</v>
      </c>
      <c r="D2733" s="100" t="s">
        <v>2557</v>
      </c>
      <c r="E2733" s="48" t="s">
        <v>1833</v>
      </c>
      <c r="F2733" s="48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53"/>
        <v>2522100664Tiếng anh 1-1-25 (ĐH20.08)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</row>
    <row r="2734" spans="1:13" ht="18.75" customHeight="1">
      <c r="A2734" s="6"/>
      <c r="B2734" s="98" t="s">
        <v>2558</v>
      </c>
      <c r="C2734" s="99" t="s">
        <v>2542</v>
      </c>
      <c r="D2734" s="100" t="s">
        <v>995</v>
      </c>
      <c r="E2734" s="48" t="s">
        <v>1833</v>
      </c>
      <c r="F2734" s="48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53"/>
        <v>2522100694Tiếng anh 1-1-25 (ĐH20.08)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</row>
    <row r="2735" spans="1:13" ht="18.75" customHeight="1">
      <c r="A2735" s="6"/>
      <c r="B2735" s="98" t="s">
        <v>2559</v>
      </c>
      <c r="C2735" s="99" t="s">
        <v>2542</v>
      </c>
      <c r="D2735" s="100" t="s">
        <v>2560</v>
      </c>
      <c r="E2735" s="48" t="s">
        <v>1833</v>
      </c>
      <c r="F2735" s="48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53"/>
        <v>2522100100Tiếng anh 1-1-25 (ĐH20.08)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</row>
    <row r="2736" spans="1:13" ht="18.75" customHeight="1">
      <c r="A2736" s="6"/>
      <c r="B2736" s="98" t="s">
        <v>2561</v>
      </c>
      <c r="C2736" s="99" t="s">
        <v>2542</v>
      </c>
      <c r="D2736" s="100" t="s">
        <v>2562</v>
      </c>
      <c r="E2736" s="48" t="s">
        <v>1833</v>
      </c>
      <c r="F2736" s="48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53"/>
        <v>2522100554Tiếng anh 1-1-25 (ĐH20.08)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</row>
    <row r="2737" spans="1:13" ht="18.75" customHeight="1">
      <c r="A2737" s="6"/>
      <c r="B2737" s="98" t="s">
        <v>2563</v>
      </c>
      <c r="C2737" s="99" t="s">
        <v>2542</v>
      </c>
      <c r="D2737" s="100" t="s">
        <v>2564</v>
      </c>
      <c r="E2737" s="48" t="s">
        <v>1833</v>
      </c>
      <c r="F2737" s="48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53"/>
        <v>2522100341Tiếng anh 1-1-25 (ĐH20.08)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</row>
    <row r="2738" spans="1:13" ht="18.75" customHeight="1">
      <c r="A2738" s="6"/>
      <c r="B2738" s="98" t="s">
        <v>2471</v>
      </c>
      <c r="C2738" s="99" t="s">
        <v>2472</v>
      </c>
      <c r="D2738" s="100" t="s">
        <v>2473</v>
      </c>
      <c r="E2738" s="48" t="s">
        <v>1822</v>
      </c>
      <c r="F2738" s="48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T</v>
      </c>
      <c r="J2738" s="10">
        <f>IF(COUNTIFS($E$3:E2738,E2738)=1,MAX($J$2:J2737)+1,"")</f>
        <v>68</v>
      </c>
      <c r="K2738" s="6" t="str">
        <f t="shared" si="53"/>
        <v>2521102032Giáo dục thể chất 1-1-25 (ĐH20.08)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</row>
    <row r="2739" spans="1:13" ht="18.75" customHeight="1">
      <c r="A2739" s="6"/>
      <c r="B2739" s="98" t="s">
        <v>2474</v>
      </c>
      <c r="C2739" s="99" t="s">
        <v>2472</v>
      </c>
      <c r="D2739" s="100" t="s">
        <v>2475</v>
      </c>
      <c r="E2739" s="48" t="s">
        <v>1822</v>
      </c>
      <c r="F2739" s="48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T</v>
      </c>
      <c r="J2739" s="10" t="str">
        <f>IF(COUNTIFS($E$3:E2739,E2739)=1,MAX($J$2:J2738)+1,"")</f>
        <v/>
      </c>
      <c r="K2739" s="6" t="str">
        <f t="shared" si="53"/>
        <v>2522100316Giáo dục thể chất 1-1-25 (ĐH20.08)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</row>
    <row r="2740" spans="1:13" ht="18.75" customHeight="1">
      <c r="A2740" s="6"/>
      <c r="B2740" s="98" t="s">
        <v>2476</v>
      </c>
      <c r="C2740" s="99" t="s">
        <v>2472</v>
      </c>
      <c r="D2740" s="100" t="s">
        <v>2477</v>
      </c>
      <c r="E2740" s="48" t="s">
        <v>1822</v>
      </c>
      <c r="F2740" s="48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T</v>
      </c>
      <c r="J2740" s="10" t="str">
        <f>IF(COUNTIFS($E$3:E2740,E2740)=1,MAX($J$2:J2739)+1,"")</f>
        <v/>
      </c>
      <c r="K2740" s="6" t="str">
        <f t="shared" si="53"/>
        <v>2522100892Giáo dục thể chất 1-1-25 (ĐH20.08)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</row>
    <row r="2741" spans="1:13" ht="18.75" customHeight="1">
      <c r="A2741" s="6"/>
      <c r="B2741" s="98" t="s">
        <v>2478</v>
      </c>
      <c r="C2741" s="99" t="s">
        <v>2472</v>
      </c>
      <c r="D2741" s="100" t="s">
        <v>2170</v>
      </c>
      <c r="E2741" s="48" t="s">
        <v>1822</v>
      </c>
      <c r="F2741" s="48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T</v>
      </c>
      <c r="J2741" s="10" t="str">
        <f>IF(COUNTIFS($E$3:E2741,E2741)=1,MAX($J$2:J2740)+1,"")</f>
        <v/>
      </c>
      <c r="K2741" s="6" t="str">
        <f t="shared" si="53"/>
        <v>2522100659Giáo dục thể chất 1-1-25 (ĐH20.08)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</row>
    <row r="2742" spans="1:13" ht="18.75" customHeight="1">
      <c r="A2742" s="6"/>
      <c r="B2742" s="98" t="s">
        <v>2479</v>
      </c>
      <c r="C2742" s="99" t="s">
        <v>2472</v>
      </c>
      <c r="D2742" s="100" t="s">
        <v>2480</v>
      </c>
      <c r="E2742" s="48" t="s">
        <v>1822</v>
      </c>
      <c r="F2742" s="48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T</v>
      </c>
      <c r="J2742" s="10" t="str">
        <f>IF(COUNTIFS($E$3:E2742,E2742)=1,MAX($J$2:J2741)+1,"")</f>
        <v/>
      </c>
      <c r="K2742" s="6" t="str">
        <f t="shared" si="53"/>
        <v>2522100928Giáo dục thể chất 1-1-25 (ĐH20.08)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</row>
    <row r="2743" spans="1:13" ht="18.75" customHeight="1">
      <c r="A2743" s="6"/>
      <c r="B2743" s="98" t="s">
        <v>2481</v>
      </c>
      <c r="C2743" s="99" t="s">
        <v>2472</v>
      </c>
      <c r="D2743" s="100" t="s">
        <v>2482</v>
      </c>
      <c r="E2743" s="48" t="s">
        <v>1822</v>
      </c>
      <c r="F2743" s="48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T</v>
      </c>
      <c r="J2743" s="10" t="str">
        <f>IF(COUNTIFS($E$3:E2743,E2743)=1,MAX($J$2:J2742)+1,"")</f>
        <v/>
      </c>
      <c r="K2743" s="6" t="str">
        <f t="shared" si="53"/>
        <v>2522100248Giáo dục thể chất 1-1-25 (ĐH20.08)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</row>
    <row r="2744" spans="1:13" ht="18.75" customHeight="1">
      <c r="A2744" s="6"/>
      <c r="B2744" s="98" t="s">
        <v>2483</v>
      </c>
      <c r="C2744" s="99" t="s">
        <v>2472</v>
      </c>
      <c r="D2744" s="100" t="s">
        <v>2484</v>
      </c>
      <c r="E2744" s="48" t="s">
        <v>1822</v>
      </c>
      <c r="F2744" s="48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T</v>
      </c>
      <c r="J2744" s="10" t="str">
        <f>IF(COUNTIFS($E$3:E2744,E2744)=1,MAX($J$2:J2743)+1,"")</f>
        <v/>
      </c>
      <c r="K2744" s="6" t="str">
        <f t="shared" si="53"/>
        <v>2522100541Giáo dục thể chất 1-1-25 (ĐH20.08)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</row>
    <row r="2745" spans="1:13" ht="18.75" customHeight="1">
      <c r="A2745" s="6"/>
      <c r="B2745" s="98" t="s">
        <v>2485</v>
      </c>
      <c r="C2745" s="99" t="s">
        <v>2472</v>
      </c>
      <c r="D2745" s="100" t="s">
        <v>2486</v>
      </c>
      <c r="E2745" s="48" t="s">
        <v>1822</v>
      </c>
      <c r="F2745" s="48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T</v>
      </c>
      <c r="J2745" s="10" t="str">
        <f>IF(COUNTIFS($E$3:E2745,E2745)=1,MAX($J$2:J2744)+1,"")</f>
        <v/>
      </c>
      <c r="K2745" s="6" t="str">
        <f t="shared" si="53"/>
        <v>2522100283Giáo dục thể chất 1-1-25 (ĐH20.08)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</row>
    <row r="2746" spans="1:13" ht="18.75" customHeight="1">
      <c r="A2746" s="6"/>
      <c r="B2746" s="98" t="s">
        <v>2487</v>
      </c>
      <c r="C2746" s="99" t="s">
        <v>2472</v>
      </c>
      <c r="D2746" s="100" t="s">
        <v>2488</v>
      </c>
      <c r="E2746" s="48" t="s">
        <v>1822</v>
      </c>
      <c r="F2746" s="48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T</v>
      </c>
      <c r="J2746" s="10" t="str">
        <f>IF(COUNTIFS($E$3:E2746,E2746)=1,MAX($J$2:J2745)+1,"")</f>
        <v/>
      </c>
      <c r="K2746" s="6" t="str">
        <f t="shared" si="53"/>
        <v>2522100315Giáo dục thể chất 1-1-25 (ĐH20.08)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</row>
    <row r="2747" spans="1:13" ht="18.75" customHeight="1">
      <c r="A2747" s="6"/>
      <c r="B2747" s="98" t="s">
        <v>2489</v>
      </c>
      <c r="C2747" s="99" t="s">
        <v>2472</v>
      </c>
      <c r="D2747" s="100" t="s">
        <v>2490</v>
      </c>
      <c r="E2747" s="48" t="s">
        <v>1822</v>
      </c>
      <c r="F2747" s="48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T</v>
      </c>
      <c r="J2747" s="10" t="str">
        <f>IF(COUNTIFS($E$3:E2747,E2747)=1,MAX($J$2:J2746)+1,"")</f>
        <v/>
      </c>
      <c r="K2747" s="6" t="str">
        <f t="shared" si="53"/>
        <v>2522100346Giáo dục thể chất 1-1-25 (ĐH20.08)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</row>
    <row r="2748" spans="1:13" ht="18.75" customHeight="1">
      <c r="A2748" s="6"/>
      <c r="B2748" s="98" t="s">
        <v>2491</v>
      </c>
      <c r="C2748" s="99" t="s">
        <v>2472</v>
      </c>
      <c r="D2748" s="100" t="s">
        <v>2492</v>
      </c>
      <c r="E2748" s="48" t="s">
        <v>1822</v>
      </c>
      <c r="F2748" s="48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T</v>
      </c>
      <c r="J2748" s="10" t="str">
        <f>IF(COUNTIFS($E$3:E2748,E2748)=1,MAX($J$2:J2747)+1,"")</f>
        <v/>
      </c>
      <c r="K2748" s="6" t="str">
        <f t="shared" si="53"/>
        <v>2522100720Giáo dục thể chất 1-1-25 (ĐH20.08)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</row>
    <row r="2749" spans="1:13" ht="18.75" customHeight="1">
      <c r="A2749" s="6"/>
      <c r="B2749" s="98" t="s">
        <v>2493</v>
      </c>
      <c r="C2749" s="99" t="s">
        <v>2472</v>
      </c>
      <c r="D2749" s="100" t="s">
        <v>2494</v>
      </c>
      <c r="E2749" s="48" t="s">
        <v>1822</v>
      </c>
      <c r="F2749" s="48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T</v>
      </c>
      <c r="J2749" s="10" t="str">
        <f>IF(COUNTIFS($E$3:E2749,E2749)=1,MAX($J$2:J2748)+1,"")</f>
        <v/>
      </c>
      <c r="K2749" s="6" t="str">
        <f t="shared" si="53"/>
        <v>2522100644Giáo dục thể chất 1-1-25 (ĐH20.08)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</row>
    <row r="2750" spans="1:13" ht="18.75" customHeight="1">
      <c r="A2750" s="6"/>
      <c r="B2750" s="98" t="s">
        <v>2495</v>
      </c>
      <c r="C2750" s="99" t="s">
        <v>2472</v>
      </c>
      <c r="D2750" s="100" t="s">
        <v>2496</v>
      </c>
      <c r="E2750" s="48" t="s">
        <v>1822</v>
      </c>
      <c r="F2750" s="48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T</v>
      </c>
      <c r="J2750" s="10" t="str">
        <f>IF(COUNTIFS($E$3:E2750,E2750)=1,MAX($J$2:J2749)+1,"")</f>
        <v/>
      </c>
      <c r="K2750" s="6" t="str">
        <f t="shared" ref="K2750:K2777" si="54">B2750&amp;E2750</f>
        <v>2522100249Giáo dục thể chất 1-1-25 (ĐH20.08)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</row>
    <row r="2751" spans="1:13" ht="18.75" customHeight="1">
      <c r="A2751" s="6"/>
      <c r="B2751" s="98" t="s">
        <v>2497</v>
      </c>
      <c r="C2751" s="99" t="s">
        <v>2472</v>
      </c>
      <c r="D2751" s="100" t="s">
        <v>2498</v>
      </c>
      <c r="E2751" s="48" t="s">
        <v>1822</v>
      </c>
      <c r="F2751" s="48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T</v>
      </c>
      <c r="J2751" s="10" t="str">
        <f>IF(COUNTIFS($E$3:E2751,E2751)=1,MAX($J$2:J2750)+1,"")</f>
        <v/>
      </c>
      <c r="K2751" s="6" t="str">
        <f t="shared" si="54"/>
        <v>2521102027Giáo dục thể chất 1-1-25 (ĐH20.08)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</row>
    <row r="2752" spans="1:13" ht="18.75" customHeight="1">
      <c r="A2752" s="6"/>
      <c r="B2752" s="98" t="s">
        <v>2499</v>
      </c>
      <c r="C2752" s="99" t="s">
        <v>2472</v>
      </c>
      <c r="D2752" s="100" t="s">
        <v>2500</v>
      </c>
      <c r="E2752" s="48" t="s">
        <v>1822</v>
      </c>
      <c r="F2752" s="48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T</v>
      </c>
      <c r="J2752" s="10" t="str">
        <f>IF(COUNTIFS($E$3:E2752,E2752)=1,MAX($J$2:J2751)+1,"")</f>
        <v/>
      </c>
      <c r="K2752" s="6" t="str">
        <f t="shared" si="54"/>
        <v>2521102026Giáo dục thể chất 1-1-25 (ĐH20.08)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</row>
    <row r="2753" spans="1:13" ht="18.75" customHeight="1">
      <c r="A2753" s="6"/>
      <c r="B2753" s="98" t="s">
        <v>2501</v>
      </c>
      <c r="C2753" s="99" t="s">
        <v>2472</v>
      </c>
      <c r="D2753" s="100" t="s">
        <v>2502</v>
      </c>
      <c r="E2753" s="48" t="s">
        <v>1822</v>
      </c>
      <c r="F2753" s="48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T</v>
      </c>
      <c r="J2753" s="10" t="str">
        <f>IF(COUNTIFS($E$3:E2753,E2753)=1,MAX($J$2:J2752)+1,"")</f>
        <v/>
      </c>
      <c r="K2753" s="6" t="str">
        <f t="shared" si="54"/>
        <v>2522100891Giáo dục thể chất 1-1-25 (ĐH20.08)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</row>
    <row r="2754" spans="1:13" ht="18.75" customHeight="1">
      <c r="A2754" s="6"/>
      <c r="B2754" s="98" t="s">
        <v>2503</v>
      </c>
      <c r="C2754" s="99" t="s">
        <v>2472</v>
      </c>
      <c r="D2754" s="100" t="s">
        <v>2504</v>
      </c>
      <c r="E2754" s="48" t="s">
        <v>1822</v>
      </c>
      <c r="F2754" s="48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T</v>
      </c>
      <c r="J2754" s="10" t="str">
        <f>IF(COUNTIFS($E$3:E2754,E2754)=1,MAX($J$2:J2753)+1,"")</f>
        <v/>
      </c>
      <c r="K2754" s="6" t="str">
        <f t="shared" si="54"/>
        <v>2522100622Giáo dục thể chất 1-1-25 (ĐH20.08)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</row>
    <row r="2755" spans="1:13" ht="18.75" customHeight="1">
      <c r="A2755" s="6"/>
      <c r="B2755" s="98" t="s">
        <v>2505</v>
      </c>
      <c r="C2755" s="99" t="s">
        <v>2472</v>
      </c>
      <c r="D2755" s="100" t="s">
        <v>2506</v>
      </c>
      <c r="E2755" s="48" t="s">
        <v>1822</v>
      </c>
      <c r="F2755" s="48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T</v>
      </c>
      <c r="J2755" s="10" t="str">
        <f>IF(COUNTIFS($E$3:E2755,E2755)=1,MAX($J$2:J2754)+1,"")</f>
        <v/>
      </c>
      <c r="K2755" s="6" t="str">
        <f t="shared" si="54"/>
        <v>2522100835Giáo dục thể chất 1-1-25 (ĐH20.08)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</row>
    <row r="2756" spans="1:13" ht="18.75" customHeight="1">
      <c r="A2756" s="6"/>
      <c r="B2756" s="98" t="s">
        <v>2507</v>
      </c>
      <c r="C2756" s="99" t="s">
        <v>2472</v>
      </c>
      <c r="D2756" s="100" t="s">
        <v>2508</v>
      </c>
      <c r="E2756" s="48" t="s">
        <v>1822</v>
      </c>
      <c r="F2756" s="48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T</v>
      </c>
      <c r="J2756" s="10" t="str">
        <f>IF(COUNTIFS($E$3:E2756,E2756)=1,MAX($J$2:J2755)+1,"")</f>
        <v/>
      </c>
      <c r="K2756" s="6" t="str">
        <f t="shared" si="54"/>
        <v>2522100918Giáo dục thể chất 1-1-25 (ĐH20.08)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</row>
    <row r="2757" spans="1:13" ht="18.75" customHeight="1">
      <c r="A2757" s="6"/>
      <c r="B2757" s="98" t="s">
        <v>2509</v>
      </c>
      <c r="C2757" s="99" t="s">
        <v>2510</v>
      </c>
      <c r="D2757" s="100" t="s">
        <v>2511</v>
      </c>
      <c r="E2757" s="48" t="s">
        <v>1822</v>
      </c>
      <c r="F2757" s="48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T</v>
      </c>
      <c r="J2757" s="10" t="str">
        <f>IF(COUNTIFS($E$3:E2757,E2757)=1,MAX($J$2:J2756)+1,"")</f>
        <v/>
      </c>
      <c r="K2757" s="6" t="str">
        <f t="shared" si="54"/>
        <v>2522100647Giáo dục thể chất 1-1-25 (ĐH20.08)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</row>
    <row r="2758" spans="1:13" ht="18.75" customHeight="1">
      <c r="A2758" s="6"/>
      <c r="B2758" s="98" t="s">
        <v>2512</v>
      </c>
      <c r="C2758" s="99" t="s">
        <v>2510</v>
      </c>
      <c r="D2758" s="100" t="s">
        <v>2513</v>
      </c>
      <c r="E2758" s="48" t="s">
        <v>1822</v>
      </c>
      <c r="F2758" s="48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T</v>
      </c>
      <c r="J2758" s="10" t="str">
        <f>IF(COUNTIFS($E$3:E2758,E2758)=1,MAX($J$2:J2757)+1,"")</f>
        <v/>
      </c>
      <c r="K2758" s="6" t="str">
        <f t="shared" si="54"/>
        <v>2522100252Giáo dục thể chất 1-1-25 (ĐH20.08)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</row>
    <row r="2759" spans="1:13" ht="18.75" customHeight="1">
      <c r="A2759" s="6"/>
      <c r="B2759" s="98" t="s">
        <v>2514</v>
      </c>
      <c r="C2759" s="99" t="s">
        <v>2510</v>
      </c>
      <c r="D2759" s="100" t="s">
        <v>2515</v>
      </c>
      <c r="E2759" s="48" t="s">
        <v>1822</v>
      </c>
      <c r="F2759" s="48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T</v>
      </c>
      <c r="J2759" s="10" t="str">
        <f>IF(COUNTIFS($E$3:E2759,E2759)=1,MAX($J$2:J2758)+1,"")</f>
        <v/>
      </c>
      <c r="K2759" s="6" t="str">
        <f t="shared" si="54"/>
        <v>2522100789Giáo dục thể chất 1-1-25 (ĐH20.08)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</row>
    <row r="2760" spans="1:13" ht="18.75" customHeight="1">
      <c r="A2760" s="6"/>
      <c r="B2760" s="98" t="s">
        <v>2516</v>
      </c>
      <c r="C2760" s="99" t="s">
        <v>2510</v>
      </c>
      <c r="D2760" s="100" t="s">
        <v>2517</v>
      </c>
      <c r="E2760" s="48" t="s">
        <v>1822</v>
      </c>
      <c r="F2760" s="48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T</v>
      </c>
      <c r="J2760" s="10" t="str">
        <f>IF(COUNTIFS($E$3:E2760,E2760)=1,MAX($J$2:J2759)+1,"")</f>
        <v/>
      </c>
      <c r="K2760" s="6" t="str">
        <f t="shared" si="54"/>
        <v>2521102079Giáo dục thể chất 1-1-25 (ĐH20.08)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</row>
    <row r="2761" spans="1:13" ht="18.75" customHeight="1">
      <c r="A2761" s="6"/>
      <c r="B2761" s="98" t="s">
        <v>2518</v>
      </c>
      <c r="C2761" s="99" t="s">
        <v>2510</v>
      </c>
      <c r="D2761" s="100" t="s">
        <v>2519</v>
      </c>
      <c r="E2761" s="48" t="s">
        <v>1822</v>
      </c>
      <c r="F2761" s="48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T</v>
      </c>
      <c r="J2761" s="10" t="str">
        <f>IF(COUNTIFS($E$3:E2761,E2761)=1,MAX($J$2:J2760)+1,"")</f>
        <v/>
      </c>
      <c r="K2761" s="6" t="str">
        <f t="shared" si="54"/>
        <v>2521102080Giáo dục thể chất 1-1-25 (ĐH20.08)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</row>
    <row r="2762" spans="1:13" ht="18.75" customHeight="1">
      <c r="A2762" s="6"/>
      <c r="B2762" s="98" t="s">
        <v>2520</v>
      </c>
      <c r="C2762" s="99" t="s">
        <v>2510</v>
      </c>
      <c r="D2762" s="100" t="s">
        <v>2521</v>
      </c>
      <c r="E2762" s="48" t="s">
        <v>1822</v>
      </c>
      <c r="F2762" s="48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T</v>
      </c>
      <c r="J2762" s="10" t="str">
        <f>IF(COUNTIFS($E$3:E2762,E2762)=1,MAX($J$2:J2761)+1,"")</f>
        <v/>
      </c>
      <c r="K2762" s="6" t="str">
        <f t="shared" si="54"/>
        <v>2522100129Giáo dục thể chất 1-1-25 (ĐH20.08)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</row>
    <row r="2763" spans="1:13" ht="18.75" customHeight="1">
      <c r="A2763" s="6"/>
      <c r="B2763" s="98" t="s">
        <v>2522</v>
      </c>
      <c r="C2763" s="99" t="s">
        <v>2510</v>
      </c>
      <c r="D2763" s="100" t="s">
        <v>1609</v>
      </c>
      <c r="E2763" s="48" t="s">
        <v>1822</v>
      </c>
      <c r="F2763" s="48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T</v>
      </c>
      <c r="J2763" s="10" t="str">
        <f>IF(COUNTIFS($E$3:E2763,E2763)=1,MAX($J$2:J2762)+1,"")</f>
        <v/>
      </c>
      <c r="K2763" s="6" t="str">
        <f t="shared" si="54"/>
        <v>2522100871Giáo dục thể chất 1-1-25 (ĐH20.08)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</row>
    <row r="2764" spans="1:13" ht="18.75" customHeight="1">
      <c r="A2764" s="6"/>
      <c r="B2764" s="98" t="s">
        <v>2523</v>
      </c>
      <c r="C2764" s="99" t="s">
        <v>2510</v>
      </c>
      <c r="D2764" s="100" t="s">
        <v>2524</v>
      </c>
      <c r="E2764" s="48" t="s">
        <v>1822</v>
      </c>
      <c r="F2764" s="48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T</v>
      </c>
      <c r="J2764" s="10" t="str">
        <f>IF(COUNTIFS($E$3:E2764,E2764)=1,MAX($J$2:J2763)+1,"")</f>
        <v/>
      </c>
      <c r="K2764" s="6" t="str">
        <f t="shared" si="54"/>
        <v>2522100737Giáo dục thể chất 1-1-25 (ĐH20.08)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</row>
    <row r="2765" spans="1:13" ht="18.75" customHeight="1">
      <c r="A2765" s="6"/>
      <c r="B2765" s="98" t="s">
        <v>2525</v>
      </c>
      <c r="C2765" s="99" t="s">
        <v>2510</v>
      </c>
      <c r="D2765" s="100" t="s">
        <v>2526</v>
      </c>
      <c r="E2765" s="48" t="s">
        <v>1822</v>
      </c>
      <c r="F2765" s="48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T</v>
      </c>
      <c r="J2765" s="10" t="str">
        <f>IF(COUNTIFS($E$3:E2765,E2765)=1,MAX($J$2:J2764)+1,"")</f>
        <v/>
      </c>
      <c r="K2765" s="6" t="str">
        <f t="shared" si="54"/>
        <v>2522101056Giáo dục thể chất 1-1-25 (ĐH20.08)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</row>
    <row r="2766" spans="1:13" ht="18.75" customHeight="1">
      <c r="A2766" s="6"/>
      <c r="B2766" s="98" t="s">
        <v>2527</v>
      </c>
      <c r="C2766" s="99" t="s">
        <v>2510</v>
      </c>
      <c r="D2766" s="100" t="s">
        <v>2528</v>
      </c>
      <c r="E2766" s="48" t="s">
        <v>1822</v>
      </c>
      <c r="F2766" s="48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T</v>
      </c>
      <c r="J2766" s="10" t="str">
        <f>IF(COUNTIFS($E$3:E2766,E2766)=1,MAX($J$2:J2765)+1,"")</f>
        <v/>
      </c>
      <c r="K2766" s="6" t="str">
        <f t="shared" si="54"/>
        <v>2521102045Giáo dục thể chất 1-1-25 (ĐH20.08)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</row>
    <row r="2767" spans="1:13" ht="18.75" customHeight="1">
      <c r="A2767" s="6"/>
      <c r="B2767" s="98" t="s">
        <v>2529</v>
      </c>
      <c r="C2767" s="99" t="s">
        <v>2510</v>
      </c>
      <c r="D2767" s="100" t="s">
        <v>2530</v>
      </c>
      <c r="E2767" s="48" t="s">
        <v>1822</v>
      </c>
      <c r="F2767" s="48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T</v>
      </c>
      <c r="J2767" s="10" t="str">
        <f>IF(COUNTIFS($E$3:E2767,E2767)=1,MAX($J$2:J2766)+1,"")</f>
        <v/>
      </c>
      <c r="K2767" s="6" t="str">
        <f t="shared" si="54"/>
        <v>2522100023Giáo dục thể chất 1-1-25 (ĐH20.08)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</row>
    <row r="2768" spans="1:13" ht="18.75" customHeight="1">
      <c r="A2768" s="6"/>
      <c r="B2768" s="98" t="s">
        <v>2531</v>
      </c>
      <c r="C2768" s="99" t="s">
        <v>2510</v>
      </c>
      <c r="D2768" s="100" t="s">
        <v>2532</v>
      </c>
      <c r="E2768" s="48" t="s">
        <v>1822</v>
      </c>
      <c r="F2768" s="48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T</v>
      </c>
      <c r="J2768" s="10" t="str">
        <f>IF(COUNTIFS($E$3:E2768,E2768)=1,MAX($J$2:J2767)+1,"")</f>
        <v/>
      </c>
      <c r="K2768" s="6" t="str">
        <f t="shared" si="54"/>
        <v>2522100564Giáo dục thể chất 1-1-25 (ĐH20.08)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</row>
    <row r="2769" spans="1:13" ht="18.75" customHeight="1">
      <c r="A2769" s="6"/>
      <c r="B2769" s="98" t="s">
        <v>2533</v>
      </c>
      <c r="C2769" s="99" t="s">
        <v>2510</v>
      </c>
      <c r="D2769" s="100" t="s">
        <v>2534</v>
      </c>
      <c r="E2769" s="48" t="s">
        <v>1822</v>
      </c>
      <c r="F2769" s="48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T</v>
      </c>
      <c r="J2769" s="10" t="str">
        <f>IF(COUNTIFS($E$3:E2769,E2769)=1,MAX($J$2:J2768)+1,"")</f>
        <v/>
      </c>
      <c r="K2769" s="6" t="str">
        <f t="shared" si="54"/>
        <v>2522100785Giáo dục thể chất 1-1-25 (ĐH20.08)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</row>
    <row r="2770" spans="1:13" ht="18.75" customHeight="1">
      <c r="A2770" s="6"/>
      <c r="B2770" s="98" t="s">
        <v>2535</v>
      </c>
      <c r="C2770" s="99" t="s">
        <v>2510</v>
      </c>
      <c r="D2770" s="100" t="s">
        <v>2536</v>
      </c>
      <c r="E2770" s="48" t="s">
        <v>1822</v>
      </c>
      <c r="F2770" s="48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T</v>
      </c>
      <c r="J2770" s="10" t="str">
        <f>IF(COUNTIFS($E$3:E2770,E2770)=1,MAX($J$2:J2769)+1,"")</f>
        <v/>
      </c>
      <c r="K2770" s="6" t="str">
        <f t="shared" si="54"/>
        <v>2522100617Giáo dục thể chất 1-1-25 (ĐH20.08)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</row>
    <row r="2771" spans="1:13" ht="18.75" customHeight="1">
      <c r="A2771" s="6"/>
      <c r="B2771" s="98" t="s">
        <v>2537</v>
      </c>
      <c r="C2771" s="99" t="s">
        <v>2510</v>
      </c>
      <c r="D2771" s="100" t="s">
        <v>2538</v>
      </c>
      <c r="E2771" s="48" t="s">
        <v>1822</v>
      </c>
      <c r="F2771" s="48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T</v>
      </c>
      <c r="J2771" s="10" t="str">
        <f>IF(COUNTIFS($E$3:E2771,E2771)=1,MAX($J$2:J2770)+1,"")</f>
        <v/>
      </c>
      <c r="K2771" s="6" t="str">
        <f t="shared" si="54"/>
        <v>2522100543Giáo dục thể chất 1-1-25 (ĐH20.08)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</row>
    <row r="2772" spans="1:13" ht="18.75" customHeight="1">
      <c r="A2772" s="6"/>
      <c r="B2772" s="98" t="s">
        <v>2539</v>
      </c>
      <c r="C2772" s="99" t="s">
        <v>2053</v>
      </c>
      <c r="D2772" s="100" t="s">
        <v>2540</v>
      </c>
      <c r="E2772" s="48" t="s">
        <v>1817</v>
      </c>
      <c r="F2772" s="48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T</v>
      </c>
      <c r="J2772" s="10" t="str">
        <f>IF(COUNTIFS($E$3:E2772,E2772)=1,MAX($J$2:J2771)+1,"")</f>
        <v/>
      </c>
      <c r="K2772" s="6" t="str">
        <f t="shared" si="54"/>
        <v>2522101053Giáo dục thể chất 1-1-25 (ĐH20.03)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</row>
    <row r="2773" spans="1:13" ht="18.75" customHeight="1">
      <c r="A2773" s="6"/>
      <c r="B2773" s="98" t="s">
        <v>2541</v>
      </c>
      <c r="C2773" s="109" t="s">
        <v>2542</v>
      </c>
      <c r="D2773" s="100" t="s">
        <v>2543</v>
      </c>
      <c r="E2773" s="48" t="s">
        <v>1822</v>
      </c>
      <c r="F2773" s="48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T</v>
      </c>
      <c r="J2773" s="10" t="str">
        <f>IF(COUNTIFS($E$3:E2773,E2773)=1,MAX($J$2:J2772)+1,"")</f>
        <v/>
      </c>
      <c r="K2773" s="6" t="str">
        <f t="shared" si="54"/>
        <v>2522100616Giáo dục thể chất 1-1-25 (ĐH20.08)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</row>
    <row r="2774" spans="1:13" ht="18.75" customHeight="1">
      <c r="A2774" s="6"/>
      <c r="B2774" s="98" t="s">
        <v>2544</v>
      </c>
      <c r="C2774" s="99" t="s">
        <v>2542</v>
      </c>
      <c r="D2774" s="100" t="s">
        <v>2545</v>
      </c>
      <c r="E2774" s="48" t="s">
        <v>1822</v>
      </c>
      <c r="F2774" s="48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T</v>
      </c>
      <c r="J2774" s="10" t="str">
        <f>IF(COUNTIFS($E$3:E2774,E2774)=1,MAX($J$2:J2773)+1,"")</f>
        <v/>
      </c>
      <c r="K2774" s="6" t="str">
        <f t="shared" si="54"/>
        <v>2522100251Giáo dục thể chất 1-1-25 (ĐH20.08)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</row>
    <row r="2775" spans="1:13" ht="18.75" customHeight="1">
      <c r="A2775" s="6"/>
      <c r="B2775" s="98" t="s">
        <v>2546</v>
      </c>
      <c r="C2775" s="109" t="s">
        <v>2542</v>
      </c>
      <c r="D2775" s="100" t="s">
        <v>2547</v>
      </c>
      <c r="E2775" s="48" t="s">
        <v>1822</v>
      </c>
      <c r="F2775" s="48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T</v>
      </c>
      <c r="J2775" s="10" t="str">
        <f>IF(COUNTIFS($E$3:E2775,E2775)=1,MAX($J$2:J2774)+1,"")</f>
        <v/>
      </c>
      <c r="K2775" s="6" t="str">
        <f t="shared" si="54"/>
        <v>2522100635Giáo dục thể chất 1-1-25 (ĐH20.08)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</row>
    <row r="2776" spans="1:13" ht="18.75" customHeight="1">
      <c r="A2776" s="6"/>
      <c r="B2776" s="98" t="s">
        <v>2548</v>
      </c>
      <c r="C2776" s="109" t="s">
        <v>2542</v>
      </c>
      <c r="D2776" s="100" t="s">
        <v>2549</v>
      </c>
      <c r="E2776" s="48" t="s">
        <v>1822</v>
      </c>
      <c r="F2776" s="48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T</v>
      </c>
      <c r="J2776" s="10" t="str">
        <f>IF(COUNTIFS($E$3:E2776,E2776)=1,MAX($J$2:J2775)+1,"")</f>
        <v/>
      </c>
      <c r="K2776" s="6" t="str">
        <f t="shared" si="54"/>
        <v>2522100529Giáo dục thể chất 1-1-25 (ĐH20.08)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</row>
    <row r="2777" spans="1:13" ht="18.75" customHeight="1">
      <c r="A2777" s="6"/>
      <c r="B2777" s="98" t="s">
        <v>2550</v>
      </c>
      <c r="C2777" s="109" t="s">
        <v>2542</v>
      </c>
      <c r="D2777" s="100" t="s">
        <v>2551</v>
      </c>
      <c r="E2777" s="48" t="s">
        <v>1822</v>
      </c>
      <c r="F2777" s="48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T</v>
      </c>
      <c r="J2777" s="10" t="str">
        <f>IF(COUNTIFS($E$3:E2777,E2777)=1,MAX($J$2:J2776)+1,"")</f>
        <v/>
      </c>
      <c r="K2777" s="6" t="str">
        <f t="shared" si="54"/>
        <v>2522100578Giáo dục thể chất 1-1-25 (ĐH20.08)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</row>
    <row r="2778" spans="1:13" ht="18.75" customHeight="1">
      <c r="A2778" s="6"/>
      <c r="B2778" s="98" t="s">
        <v>2552</v>
      </c>
      <c r="C2778" s="99" t="s">
        <v>2542</v>
      </c>
      <c r="D2778" s="100" t="s">
        <v>2553</v>
      </c>
      <c r="E2778" s="48" t="s">
        <v>1822</v>
      </c>
      <c r="F2778" s="48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T</v>
      </c>
      <c r="J2778" s="10" t="str">
        <f>IF(COUNTIFS($E$3:E2778,E2778)=1,MAX($J$2:J2777)+1,"")</f>
        <v/>
      </c>
      <c r="K2778" s="6" t="str">
        <f t="shared" ref="K2778:K2815" si="55">B2778&amp;E2778</f>
        <v>2522100719Giáo dục thể chất 1-1-25 (ĐH20.08)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</row>
    <row r="2779" spans="1:13" ht="18.75" customHeight="1">
      <c r="A2779" s="6"/>
      <c r="B2779" s="98" t="s">
        <v>2554</v>
      </c>
      <c r="C2779" s="99" t="s">
        <v>2542</v>
      </c>
      <c r="D2779" s="100" t="s">
        <v>2555</v>
      </c>
      <c r="E2779" s="48" t="s">
        <v>1822</v>
      </c>
      <c r="F2779" s="48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T</v>
      </c>
      <c r="J2779" s="10" t="str">
        <f>IF(COUNTIFS($E$3:E2779,E2779)=1,MAX($J$2:J2778)+1,"")</f>
        <v/>
      </c>
      <c r="K2779" s="6" t="str">
        <f t="shared" si="55"/>
        <v>2522100732Giáo dục thể chất 1-1-25 (ĐH20.08)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</row>
    <row r="2780" spans="1:13" ht="18.75" customHeight="1">
      <c r="A2780" s="6"/>
      <c r="B2780" s="98" t="s">
        <v>2556</v>
      </c>
      <c r="C2780" s="109" t="s">
        <v>2542</v>
      </c>
      <c r="D2780" s="100" t="s">
        <v>2557</v>
      </c>
      <c r="E2780" s="48" t="s">
        <v>1822</v>
      </c>
      <c r="F2780" s="48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T</v>
      </c>
      <c r="J2780" s="10" t="str">
        <f>IF(COUNTIFS($E$3:E2780,E2780)=1,MAX($J$2:J2779)+1,"")</f>
        <v/>
      </c>
      <c r="K2780" s="6" t="str">
        <f t="shared" si="55"/>
        <v>2522100664Giáo dục thể chất 1-1-25 (ĐH20.08)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</row>
    <row r="2781" spans="1:13" ht="18.75" customHeight="1">
      <c r="A2781" s="6"/>
      <c r="B2781" s="98" t="s">
        <v>2558</v>
      </c>
      <c r="C2781" s="99" t="s">
        <v>2542</v>
      </c>
      <c r="D2781" s="100" t="s">
        <v>995</v>
      </c>
      <c r="E2781" s="48" t="s">
        <v>1822</v>
      </c>
      <c r="F2781" s="48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T</v>
      </c>
      <c r="J2781" s="10" t="str">
        <f>IF(COUNTIFS($E$3:E2781,E2781)=1,MAX($J$2:J2780)+1,"")</f>
        <v/>
      </c>
      <c r="K2781" s="6" t="str">
        <f t="shared" si="55"/>
        <v>2522100694Giáo dục thể chất 1-1-25 (ĐH20.08)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</row>
    <row r="2782" spans="1:13" ht="18.75" customHeight="1">
      <c r="A2782" s="6"/>
      <c r="B2782" s="98" t="s">
        <v>2559</v>
      </c>
      <c r="C2782" s="99" t="s">
        <v>2542</v>
      </c>
      <c r="D2782" s="100" t="s">
        <v>2560</v>
      </c>
      <c r="E2782" s="48" t="s">
        <v>1822</v>
      </c>
      <c r="F2782" s="48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T</v>
      </c>
      <c r="J2782" s="10" t="str">
        <f>IF(COUNTIFS($E$3:E2782,E2782)=1,MAX($J$2:J2781)+1,"")</f>
        <v/>
      </c>
      <c r="K2782" s="6" t="str">
        <f t="shared" si="55"/>
        <v>2522100100Giáo dục thể chất 1-1-25 (ĐH20.08)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</row>
    <row r="2783" spans="1:13" ht="18.75" customHeight="1">
      <c r="A2783" s="6"/>
      <c r="B2783" s="98" t="s">
        <v>2561</v>
      </c>
      <c r="C2783" s="99" t="s">
        <v>2542</v>
      </c>
      <c r="D2783" s="100" t="s">
        <v>2562</v>
      </c>
      <c r="E2783" s="48" t="s">
        <v>1822</v>
      </c>
      <c r="F2783" s="48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T</v>
      </c>
      <c r="J2783" s="10" t="str">
        <f>IF(COUNTIFS($E$3:E2783,E2783)=1,MAX($J$2:J2782)+1,"")</f>
        <v/>
      </c>
      <c r="K2783" s="6" t="str">
        <f t="shared" si="55"/>
        <v>2522100554Giáo dục thể chất 1-1-25 (ĐH20.08)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</row>
    <row r="2784" spans="1:13" ht="18.75" customHeight="1">
      <c r="A2784" s="6"/>
      <c r="B2784" s="98" t="s">
        <v>2563</v>
      </c>
      <c r="C2784" s="99" t="s">
        <v>2542</v>
      </c>
      <c r="D2784" s="100" t="s">
        <v>2564</v>
      </c>
      <c r="E2784" s="48" t="s">
        <v>1822</v>
      </c>
      <c r="F2784" s="48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T</v>
      </c>
      <c r="J2784" s="10" t="str">
        <f>IF(COUNTIFS($E$3:E2784,E2784)=1,MAX($J$2:J2783)+1,"")</f>
        <v/>
      </c>
      <c r="K2784" s="6" t="str">
        <f t="shared" si="55"/>
        <v>2522100341Giáo dục thể chất 1-1-25 (ĐH20.08)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</row>
    <row r="2785" spans="1:13" ht="18.75" customHeight="1">
      <c r="A2785" s="6"/>
      <c r="B2785" s="98" t="s">
        <v>2565</v>
      </c>
      <c r="C2785" s="99" t="s">
        <v>2566</v>
      </c>
      <c r="D2785" s="100" t="s">
        <v>2567</v>
      </c>
      <c r="E2785" s="48" t="s">
        <v>1823</v>
      </c>
      <c r="F2785" s="48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T</v>
      </c>
      <c r="J2785" s="10">
        <f>IF(COUNTIFS($E$3:E2785,E2785)=1,MAX($J$2:J2784)+1,"")</f>
        <v>69</v>
      </c>
      <c r="K2785" s="6" t="str">
        <f t="shared" si="55"/>
        <v>2522100863Giáo dục thể chất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</row>
    <row r="2786" spans="1:13" ht="18.75" customHeight="1">
      <c r="A2786" s="6"/>
      <c r="B2786" s="98" t="s">
        <v>2568</v>
      </c>
      <c r="C2786" s="99" t="s">
        <v>2569</v>
      </c>
      <c r="D2786" s="100" t="s">
        <v>2570</v>
      </c>
      <c r="E2786" s="48" t="s">
        <v>1823</v>
      </c>
      <c r="F2786" s="48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T</v>
      </c>
      <c r="J2786" s="10" t="str">
        <f>IF(COUNTIFS($E$3:E2786,E2786)=1,MAX($J$2:J2785)+1,"")</f>
        <v/>
      </c>
      <c r="K2786" s="6" t="str">
        <f t="shared" si="55"/>
        <v>2522100872Giáo dục thể chất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</row>
    <row r="2787" spans="1:13" ht="18.75" customHeight="1">
      <c r="A2787" s="6"/>
      <c r="B2787" s="98" t="s">
        <v>2571</v>
      </c>
      <c r="C2787" s="99" t="s">
        <v>2569</v>
      </c>
      <c r="D2787" s="100" t="s">
        <v>2572</v>
      </c>
      <c r="E2787" s="48" t="s">
        <v>1823</v>
      </c>
      <c r="F2787" s="48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T</v>
      </c>
      <c r="J2787" s="10" t="str">
        <f>IF(COUNTIFS($E$3:E2787,E2787)=1,MAX($J$2:J2786)+1,"")</f>
        <v/>
      </c>
      <c r="K2787" s="6" t="str">
        <f t="shared" si="55"/>
        <v>2522100860Giáo dục thể chất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</row>
    <row r="2788" spans="1:13" ht="18.75" customHeight="1">
      <c r="A2788" s="6"/>
      <c r="B2788" s="98" t="s">
        <v>2573</v>
      </c>
      <c r="C2788" s="99" t="s">
        <v>2569</v>
      </c>
      <c r="D2788" s="100" t="s">
        <v>2574</v>
      </c>
      <c r="E2788" s="48" t="s">
        <v>1823</v>
      </c>
      <c r="F2788" s="48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T</v>
      </c>
      <c r="J2788" s="10" t="str">
        <f>IF(COUNTIFS($E$3:E2788,E2788)=1,MAX($J$2:J2787)+1,"")</f>
        <v/>
      </c>
      <c r="K2788" s="6" t="str">
        <f t="shared" si="55"/>
        <v>2522100786Giáo dục thể chất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</row>
    <row r="2789" spans="1:13" ht="18.75" customHeight="1">
      <c r="A2789" s="6"/>
      <c r="B2789" s="98" t="s">
        <v>2575</v>
      </c>
      <c r="C2789" s="99" t="s">
        <v>2569</v>
      </c>
      <c r="D2789" s="100" t="s">
        <v>1066</v>
      </c>
      <c r="E2789" s="48" t="s">
        <v>1823</v>
      </c>
      <c r="F2789" s="48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T</v>
      </c>
      <c r="J2789" s="10" t="str">
        <f>IF(COUNTIFS($E$3:E2789,E2789)=1,MAX($J$2:J2788)+1,"")</f>
        <v/>
      </c>
      <c r="K2789" s="6" t="str">
        <f t="shared" si="55"/>
        <v>2521102013Giáo dục thể chất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</row>
    <row r="2790" spans="1:13" ht="18.75" customHeight="1">
      <c r="A2790" s="6"/>
      <c r="B2790" s="98" t="s">
        <v>2576</v>
      </c>
      <c r="C2790" s="99" t="s">
        <v>2569</v>
      </c>
      <c r="D2790" s="100" t="s">
        <v>2577</v>
      </c>
      <c r="E2790" s="48" t="s">
        <v>1823</v>
      </c>
      <c r="F2790" s="48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T</v>
      </c>
      <c r="J2790" s="10" t="str">
        <f>IF(COUNTIFS($E$3:E2790,E2790)=1,MAX($J$2:J2789)+1,"")</f>
        <v/>
      </c>
      <c r="K2790" s="6" t="str">
        <f t="shared" si="55"/>
        <v>2522100908Giáo dục thể chất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</row>
    <row r="2791" spans="1:13" ht="18.75" customHeight="1">
      <c r="A2791" s="6"/>
      <c r="B2791" s="98" t="s">
        <v>2578</v>
      </c>
      <c r="C2791" s="99" t="s">
        <v>2569</v>
      </c>
      <c r="D2791" s="100" t="s">
        <v>1053</v>
      </c>
      <c r="E2791" s="48" t="s">
        <v>1823</v>
      </c>
      <c r="F2791" s="48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T</v>
      </c>
      <c r="J2791" s="10" t="str">
        <f>IF(COUNTIFS($E$3:E2791,E2791)=1,MAX($J$2:J2790)+1,"")</f>
        <v/>
      </c>
      <c r="K2791" s="6" t="str">
        <f t="shared" si="55"/>
        <v>2522100899Giáo dục thể chất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</row>
    <row r="2792" spans="1:13" ht="18.75" customHeight="1">
      <c r="A2792" s="6"/>
      <c r="B2792" s="98" t="s">
        <v>2579</v>
      </c>
      <c r="C2792" s="99" t="s">
        <v>2569</v>
      </c>
      <c r="D2792" s="100" t="s">
        <v>2580</v>
      </c>
      <c r="E2792" s="48" t="s">
        <v>1823</v>
      </c>
      <c r="F2792" s="48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T</v>
      </c>
      <c r="J2792" s="10" t="str">
        <f>IF(COUNTIFS($E$3:E2792,E2792)=1,MAX($J$2:J2791)+1,"")</f>
        <v/>
      </c>
      <c r="K2792" s="6" t="str">
        <f t="shared" si="55"/>
        <v>2522100844Giáo dục thể chất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</row>
    <row r="2793" spans="1:13" ht="18.75" customHeight="1">
      <c r="A2793" s="6"/>
      <c r="B2793" s="98" t="s">
        <v>2581</v>
      </c>
      <c r="C2793" s="99" t="s">
        <v>2569</v>
      </c>
      <c r="D2793" s="100" t="s">
        <v>2582</v>
      </c>
      <c r="E2793" s="48" t="s">
        <v>1823</v>
      </c>
      <c r="F2793" s="48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T</v>
      </c>
      <c r="J2793" s="10" t="str">
        <f>IF(COUNTIFS($E$3:E2793,E2793)=1,MAX($J$2:J2792)+1,"")</f>
        <v/>
      </c>
      <c r="K2793" s="6" t="str">
        <f t="shared" si="55"/>
        <v>2521102044Giáo dục thể chất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</row>
    <row r="2794" spans="1:13" ht="18.75" customHeight="1">
      <c r="A2794" s="6"/>
      <c r="B2794" s="98" t="s">
        <v>2583</v>
      </c>
      <c r="C2794" s="99" t="s">
        <v>2569</v>
      </c>
      <c r="D2794" s="100" t="s">
        <v>2584</v>
      </c>
      <c r="E2794" s="48" t="s">
        <v>1823</v>
      </c>
      <c r="F2794" s="48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T</v>
      </c>
      <c r="J2794" s="10" t="str">
        <f>IF(COUNTIFS($E$3:E2794,E2794)=1,MAX($J$2:J2793)+1,"")</f>
        <v/>
      </c>
      <c r="K2794" s="6" t="str">
        <f t="shared" si="55"/>
        <v>2522100658Giáo dục thể chất 1-1-25 (ĐH20.09)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</row>
    <row r="2795" spans="1:13" ht="18.75" customHeight="1">
      <c r="A2795" s="6"/>
      <c r="B2795" s="98" t="s">
        <v>2585</v>
      </c>
      <c r="C2795" s="99" t="s">
        <v>2569</v>
      </c>
      <c r="D2795" s="100" t="s">
        <v>2586</v>
      </c>
      <c r="E2795" s="48" t="s">
        <v>1823</v>
      </c>
      <c r="F2795" s="48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T</v>
      </c>
      <c r="J2795" s="10" t="str">
        <f>IF(COUNTIFS($E$3:E2795,E2795)=1,MAX($J$2:J2794)+1,"")</f>
        <v/>
      </c>
      <c r="K2795" s="6" t="str">
        <f t="shared" si="55"/>
        <v>2522100861Giáo dục thể chất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</row>
    <row r="2796" spans="1:13" ht="18.75" customHeight="1">
      <c r="A2796" s="6"/>
      <c r="B2796" s="98" t="s">
        <v>2587</v>
      </c>
      <c r="C2796" s="99" t="s">
        <v>2569</v>
      </c>
      <c r="D2796" s="100" t="s">
        <v>2588</v>
      </c>
      <c r="E2796" s="48" t="s">
        <v>1823</v>
      </c>
      <c r="F2796" s="48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T</v>
      </c>
      <c r="J2796" s="10" t="str">
        <f>IF(COUNTIFS($E$3:E2796,E2796)=1,MAX($J$2:J2795)+1,"")</f>
        <v/>
      </c>
      <c r="K2796" s="6" t="str">
        <f t="shared" si="55"/>
        <v>2522100768Giáo dục thể chất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</row>
    <row r="2797" spans="1:13" ht="18.75" customHeight="1">
      <c r="A2797" s="6"/>
      <c r="B2797" s="98" t="s">
        <v>2589</v>
      </c>
      <c r="C2797" s="99" t="s">
        <v>2569</v>
      </c>
      <c r="D2797" s="100" t="s">
        <v>2590</v>
      </c>
      <c r="E2797" s="48" t="s">
        <v>1823</v>
      </c>
      <c r="F2797" s="48"/>
      <c r="G2797" s="11" t="str">
        <f>IFERROR(INDEX('Loại môn học'!$A$3:$T$2001,MATCH($E2797,'Loại môn học'!$C$3:$C$2001,0),'Loại môn học'!$D$1),"")</f>
        <v>I</v>
      </c>
      <c r="H2797" s="10" t="str">
        <f>IFERROR(VALUE(MID(#REF!,8,1)),"")</f>
        <v/>
      </c>
      <c r="I2797" s="10" t="str">
        <f>IFERROR(INDEX('Loại môn học'!$A$3:$T$2001,MATCH($E2797,'Loại môn học'!$C$3:$C$2001,0),'Loại môn học'!$N$1),"")</f>
        <v>T</v>
      </c>
      <c r="J2797" s="10" t="str">
        <f>IF(COUNTIFS($E$3:E2797,E2797)=1,MAX($J$2:J2796)+1,"")</f>
        <v/>
      </c>
      <c r="K2797" s="6" t="str">
        <f t="shared" si="55"/>
        <v>2522100609Giáo dục thể chất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</row>
    <row r="2798" spans="1:13" ht="18.75" customHeight="1">
      <c r="A2798" s="6"/>
      <c r="B2798" s="98" t="s">
        <v>2591</v>
      </c>
      <c r="C2798" s="99" t="s">
        <v>2569</v>
      </c>
      <c r="D2798" s="100" t="s">
        <v>1354</v>
      </c>
      <c r="E2798" s="48" t="s">
        <v>1823</v>
      </c>
      <c r="F2798" s="48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T</v>
      </c>
      <c r="J2798" s="10" t="str">
        <f>IF(COUNTIFS($E$3:E2798,E2798)=1,MAX($J$2:J2797)+1,"")</f>
        <v/>
      </c>
      <c r="K2798" s="6" t="str">
        <f t="shared" si="55"/>
        <v>2521102020Giáo dục thể chất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</row>
    <row r="2799" spans="1:13" ht="18.75" customHeight="1">
      <c r="A2799" s="6"/>
      <c r="B2799" s="98" t="s">
        <v>2592</v>
      </c>
      <c r="C2799" s="99" t="s">
        <v>2569</v>
      </c>
      <c r="D2799" s="100" t="s">
        <v>2326</v>
      </c>
      <c r="E2799" s="48" t="s">
        <v>1823</v>
      </c>
      <c r="F2799" s="48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T</v>
      </c>
      <c r="J2799" s="10" t="str">
        <f>IF(COUNTIFS($E$3:E2799,E2799)=1,MAX($J$2:J2798)+1,"")</f>
        <v/>
      </c>
      <c r="K2799" s="6" t="str">
        <f t="shared" si="55"/>
        <v>2522100545Giáo dục thể chất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</row>
    <row r="2800" spans="1:13" ht="18.75" customHeight="1">
      <c r="A2800" s="6"/>
      <c r="B2800" s="98" t="s">
        <v>2593</v>
      </c>
      <c r="C2800" s="99" t="s">
        <v>2569</v>
      </c>
      <c r="D2800" s="100" t="s">
        <v>2594</v>
      </c>
      <c r="E2800" s="48" t="s">
        <v>1823</v>
      </c>
      <c r="F2800" s="48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T</v>
      </c>
      <c r="J2800" s="10" t="str">
        <f>IF(COUNTIFS($E$3:E2800,E2800)=1,MAX($J$2:J2799)+1,"")</f>
        <v/>
      </c>
      <c r="K2800" s="6" t="str">
        <f t="shared" si="55"/>
        <v>2522100517Giáo dục thể chất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</row>
    <row r="2801" spans="1:13" ht="18.75" customHeight="1">
      <c r="A2801" s="6"/>
      <c r="B2801" s="98" t="s">
        <v>2595</v>
      </c>
      <c r="C2801" s="99" t="s">
        <v>2569</v>
      </c>
      <c r="D2801" s="100" t="s">
        <v>1230</v>
      </c>
      <c r="E2801" s="48" t="s">
        <v>1823</v>
      </c>
      <c r="F2801" s="48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T</v>
      </c>
      <c r="J2801" s="10" t="str">
        <f>IF(COUNTIFS($E$3:E2801,E2801)=1,MAX($J$2:J2800)+1,"")</f>
        <v/>
      </c>
      <c r="K2801" s="6" t="str">
        <f t="shared" si="55"/>
        <v>2522100179Giáo dục thể chất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</row>
    <row r="2802" spans="1:13" ht="18.75" customHeight="1">
      <c r="A2802" s="6"/>
      <c r="B2802" s="98" t="s">
        <v>2596</v>
      </c>
      <c r="C2802" s="99" t="s">
        <v>2569</v>
      </c>
      <c r="D2802" s="100" t="s">
        <v>2597</v>
      </c>
      <c r="E2802" s="48" t="s">
        <v>1823</v>
      </c>
      <c r="F2802" s="48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T</v>
      </c>
      <c r="J2802" s="10" t="str">
        <f>IF(COUNTIFS($E$3:E2802,E2802)=1,MAX($J$2:J2801)+1,"")</f>
        <v/>
      </c>
      <c r="K2802" s="6" t="str">
        <f t="shared" si="55"/>
        <v>2521102017Giáo dục thể chất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</row>
    <row r="2803" spans="1:13" ht="18.75" customHeight="1">
      <c r="A2803" s="6"/>
      <c r="B2803" s="98" t="s">
        <v>2598</v>
      </c>
      <c r="C2803" s="99" t="s">
        <v>2569</v>
      </c>
      <c r="D2803" s="100" t="s">
        <v>2599</v>
      </c>
      <c r="E2803" s="48" t="s">
        <v>1823</v>
      </c>
      <c r="F2803" s="48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T</v>
      </c>
      <c r="J2803" s="10" t="str">
        <f>IF(COUNTIFS($E$3:E2803,E2803)=1,MAX($J$2:J2802)+1,"")</f>
        <v/>
      </c>
      <c r="K2803" s="6" t="str">
        <f t="shared" si="55"/>
        <v>2522101004Giáo dục thể chất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</row>
    <row r="2804" spans="1:13" ht="18.75" customHeight="1">
      <c r="A2804" s="6"/>
      <c r="B2804" s="98" t="s">
        <v>2600</v>
      </c>
      <c r="C2804" s="99" t="s">
        <v>2569</v>
      </c>
      <c r="D2804" s="100" t="s">
        <v>2601</v>
      </c>
      <c r="E2804" s="48" t="s">
        <v>1823</v>
      </c>
      <c r="F2804" s="48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T</v>
      </c>
      <c r="J2804" s="10" t="str">
        <f>IF(COUNTIFS($E$3:E2804,E2804)=1,MAX($J$2:J2803)+1,"")</f>
        <v/>
      </c>
      <c r="K2804" s="6" t="str">
        <f t="shared" si="55"/>
        <v>2522100466Giáo dục thể chất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</row>
    <row r="2805" spans="1:13" ht="18.75" customHeight="1">
      <c r="A2805" s="6"/>
      <c r="B2805" s="98" t="s">
        <v>2602</v>
      </c>
      <c r="C2805" s="99" t="s">
        <v>2569</v>
      </c>
      <c r="D2805" s="100" t="s">
        <v>2603</v>
      </c>
      <c r="E2805" s="48" t="s">
        <v>1823</v>
      </c>
      <c r="F2805" s="48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T</v>
      </c>
      <c r="J2805" s="10" t="str">
        <f>IF(COUNTIFS($E$3:E2805,E2805)=1,MAX($J$2:J2804)+1,"")</f>
        <v/>
      </c>
      <c r="K2805" s="6" t="str">
        <f t="shared" si="55"/>
        <v>2521102014Giáo dục thể chất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</row>
    <row r="2806" spans="1:13" ht="18.75" customHeight="1">
      <c r="A2806" s="6"/>
      <c r="B2806" s="98" t="s">
        <v>2604</v>
      </c>
      <c r="C2806" s="99" t="s">
        <v>2569</v>
      </c>
      <c r="D2806" s="100" t="s">
        <v>2605</v>
      </c>
      <c r="E2806" s="48" t="s">
        <v>1823</v>
      </c>
      <c r="F2806" s="48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T</v>
      </c>
      <c r="J2806" s="10" t="str">
        <f>IF(COUNTIFS($E$3:E2806,E2806)=1,MAX($J$2:J2805)+1,"")</f>
        <v/>
      </c>
      <c r="K2806" s="6" t="str">
        <f t="shared" si="55"/>
        <v>2522100533Giáo dục thể chất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</row>
    <row r="2807" spans="1:13" ht="18.75" customHeight="1">
      <c r="A2807" s="6"/>
      <c r="B2807" s="98" t="s">
        <v>2606</v>
      </c>
      <c r="C2807" s="99" t="s">
        <v>2569</v>
      </c>
      <c r="D2807" s="100" t="s">
        <v>2607</v>
      </c>
      <c r="E2807" s="48" t="s">
        <v>1823</v>
      </c>
      <c r="F2807" s="48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T</v>
      </c>
      <c r="J2807" s="10" t="str">
        <f>IF(COUNTIFS($E$3:E2807,E2807)=1,MAX($J$2:J2806)+1,"")</f>
        <v/>
      </c>
      <c r="K2807" s="6" t="str">
        <f t="shared" si="55"/>
        <v>2522100354Giáo dục thể chất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</row>
    <row r="2808" spans="1:13" ht="18.75" customHeight="1">
      <c r="A2808" s="6"/>
      <c r="B2808" s="98" t="s">
        <v>2608</v>
      </c>
      <c r="C2808" s="99" t="s">
        <v>2569</v>
      </c>
      <c r="D2808" s="100" t="s">
        <v>2609</v>
      </c>
      <c r="E2808" s="48" t="s">
        <v>1823</v>
      </c>
      <c r="F2808" s="48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T</v>
      </c>
      <c r="J2808" s="10" t="str">
        <f>IF(COUNTIFS($E$3:E2808,E2808)=1,MAX($J$2:J2807)+1,"")</f>
        <v/>
      </c>
      <c r="K2808" s="6" t="str">
        <f t="shared" si="55"/>
        <v>2522100031Giáo dục thể chất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</row>
    <row r="2809" spans="1:13" ht="18.75" customHeight="1">
      <c r="A2809" s="6"/>
      <c r="B2809" s="98" t="s">
        <v>2610</v>
      </c>
      <c r="C2809" s="99" t="s">
        <v>2569</v>
      </c>
      <c r="D2809" s="100" t="s">
        <v>2611</v>
      </c>
      <c r="E2809" s="48" t="s">
        <v>1823</v>
      </c>
      <c r="F2809" s="48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T</v>
      </c>
      <c r="J2809" s="10" t="str">
        <f>IF(COUNTIFS($E$3:E2809,E2809)=1,MAX($J$2:J2808)+1,"")</f>
        <v/>
      </c>
      <c r="K2809" s="6" t="str">
        <f t="shared" si="55"/>
        <v>2522100560Giáo dục thể chất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</row>
    <row r="2810" spans="1:13" ht="18.75" customHeight="1">
      <c r="A2810" s="6"/>
      <c r="B2810" s="98" t="s">
        <v>2612</v>
      </c>
      <c r="C2810" s="99" t="s">
        <v>2569</v>
      </c>
      <c r="D2810" s="100" t="s">
        <v>2613</v>
      </c>
      <c r="E2810" s="48" t="s">
        <v>1823</v>
      </c>
      <c r="F2810" s="48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T</v>
      </c>
      <c r="J2810" s="10" t="str">
        <f>IF(COUNTIFS($E$3:E2810,E2810)=1,MAX($J$2:J2809)+1,"")</f>
        <v/>
      </c>
      <c r="K2810" s="6" t="str">
        <f t="shared" si="55"/>
        <v>2522100422Giáo dục thể chất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</row>
    <row r="2811" spans="1:13" ht="18.75" customHeight="1">
      <c r="A2811" s="6"/>
      <c r="B2811" s="98" t="s">
        <v>2614</v>
      </c>
      <c r="C2811" s="99" t="s">
        <v>2569</v>
      </c>
      <c r="D2811" s="100" t="s">
        <v>2615</v>
      </c>
      <c r="E2811" s="48" t="s">
        <v>1823</v>
      </c>
      <c r="F2811" s="48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T</v>
      </c>
      <c r="J2811" s="10" t="str">
        <f>IF(COUNTIFS($E$3:E2811,E2811)=1,MAX($J$2:J2810)+1,"")</f>
        <v/>
      </c>
      <c r="K2811" s="6" t="str">
        <f t="shared" si="55"/>
        <v>2522100856Giáo dục thể chất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</row>
    <row r="2812" spans="1:13" ht="18.75" customHeight="1">
      <c r="A2812" s="6"/>
      <c r="B2812" s="98" t="s">
        <v>2616</v>
      </c>
      <c r="C2812" s="99" t="s">
        <v>2569</v>
      </c>
      <c r="D2812" s="100" t="s">
        <v>2617</v>
      </c>
      <c r="E2812" s="48" t="s">
        <v>1823</v>
      </c>
      <c r="F2812" s="48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T</v>
      </c>
      <c r="J2812" s="10" t="str">
        <f>IF(COUNTIFS($E$3:E2812,E2812)=1,MAX($J$2:J2811)+1,"")</f>
        <v/>
      </c>
      <c r="K2812" s="6" t="str">
        <f t="shared" si="55"/>
        <v>2522100296Giáo dục thể chất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</row>
    <row r="2813" spans="1:13" ht="18.75" customHeight="1">
      <c r="A2813" s="6"/>
      <c r="B2813" s="98" t="s">
        <v>2618</v>
      </c>
      <c r="C2813" s="99" t="s">
        <v>2569</v>
      </c>
      <c r="D2813" s="100" t="s">
        <v>2619</v>
      </c>
      <c r="E2813" s="48" t="s">
        <v>1823</v>
      </c>
      <c r="F2813" s="48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T</v>
      </c>
      <c r="J2813" s="10" t="str">
        <f>IF(COUNTIFS($E$3:E2813,E2813)=1,MAX($J$2:J2812)+1,"")</f>
        <v/>
      </c>
      <c r="K2813" s="6" t="str">
        <f t="shared" si="55"/>
        <v>2522100309Giáo dục thể chất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</row>
    <row r="2814" spans="1:13" ht="18.75" customHeight="1">
      <c r="A2814" s="6"/>
      <c r="B2814" s="98" t="s">
        <v>2620</v>
      </c>
      <c r="C2814" s="99" t="s">
        <v>2569</v>
      </c>
      <c r="D2814" s="100" t="s">
        <v>2621</v>
      </c>
      <c r="E2814" s="48" t="s">
        <v>1823</v>
      </c>
      <c r="F2814" s="48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T</v>
      </c>
      <c r="J2814" s="10" t="str">
        <f>IF(COUNTIFS($E$3:E2814,E2814)=1,MAX($J$2:J2813)+1,"")</f>
        <v/>
      </c>
      <c r="K2814" s="6" t="str">
        <f t="shared" si="55"/>
        <v>2522101016Giáo dục thể chất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</row>
    <row r="2815" spans="1:13" ht="18.75" customHeight="1">
      <c r="A2815" s="6"/>
      <c r="B2815" s="98" t="s">
        <v>2622</v>
      </c>
      <c r="C2815" s="99" t="s">
        <v>2569</v>
      </c>
      <c r="D2815" s="100" t="s">
        <v>2623</v>
      </c>
      <c r="E2815" s="48" t="s">
        <v>1823</v>
      </c>
      <c r="F2815" s="48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T</v>
      </c>
      <c r="J2815" s="10" t="str">
        <f>IF(COUNTIFS($E$3:E2815,E2815)=1,MAX($J$2:J2814)+1,"")</f>
        <v/>
      </c>
      <c r="K2815" s="6" t="str">
        <f t="shared" si="55"/>
        <v>2521100864Giáo dục thể chất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</row>
    <row r="2816" spans="1:13" ht="18.75" customHeight="1">
      <c r="A2816" s="6"/>
      <c r="B2816" s="98" t="s">
        <v>2624</v>
      </c>
      <c r="C2816" s="99" t="s">
        <v>2569</v>
      </c>
      <c r="D2816" s="100" t="s">
        <v>2625</v>
      </c>
      <c r="E2816" s="48" t="s">
        <v>1823</v>
      </c>
      <c r="F2816" s="48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T</v>
      </c>
      <c r="J2816" s="10" t="str">
        <f>IF(COUNTIFS($E$3:E2816,E2816)=1,MAX($J$2:J2815)+1,"")</f>
        <v/>
      </c>
      <c r="K2816" s="6" t="str">
        <f t="shared" ref="K2816:K2841" si="56">B2816&amp;E2816</f>
        <v>2522100212Giáo dục thể chất 1-1-25 (ĐH20.09)</v>
      </c>
      <c r="L2816" s="10" t="str">
        <f>IF(COUNTIFS($M$3:M2816,"",$K$3:K2816,K2816,$E$3:E2816,'DS KTQT'!$D$8)=1,MAX($L$2:L2815)+1,"")</f>
        <v/>
      </c>
    </row>
    <row r="2817" spans="1:12" ht="18.75" customHeight="1">
      <c r="A2817" s="6"/>
      <c r="B2817" s="98" t="s">
        <v>2626</v>
      </c>
      <c r="C2817" s="99" t="s">
        <v>2569</v>
      </c>
      <c r="D2817" s="100" t="s">
        <v>2627</v>
      </c>
      <c r="E2817" s="48" t="s">
        <v>1823</v>
      </c>
      <c r="F2817" s="48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T</v>
      </c>
      <c r="J2817" s="10" t="str">
        <f>IF(COUNTIFS($E$3:E2817,E2817)=1,MAX($J$2:J2816)+1,"")</f>
        <v/>
      </c>
      <c r="K2817" s="6" t="str">
        <f t="shared" si="56"/>
        <v>2521100780Giáo dục thể chất 1-1-25 (ĐH20.09)</v>
      </c>
      <c r="L2817" s="10" t="str">
        <f>IF(COUNTIFS($M$3:M2817,"",$K$3:K2817,K2817,$E$3:E2817,'DS KTQT'!$D$8)=1,MAX($L$2:L2816)+1,"")</f>
        <v/>
      </c>
    </row>
    <row r="2818" spans="1:12" ht="18.75" customHeight="1">
      <c r="A2818" s="6"/>
      <c r="B2818" s="98" t="s">
        <v>2628</v>
      </c>
      <c r="C2818" s="99" t="s">
        <v>2569</v>
      </c>
      <c r="D2818" s="100" t="s">
        <v>2629</v>
      </c>
      <c r="E2818" s="48" t="s">
        <v>1823</v>
      </c>
      <c r="F2818" s="48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T</v>
      </c>
      <c r="J2818" s="10" t="str">
        <f>IF(COUNTIFS($E$3:E2818,E2818)=1,MAX($J$2:J2817)+1,"")</f>
        <v/>
      </c>
      <c r="K2818" s="6" t="str">
        <f t="shared" si="56"/>
        <v>2521100674Giáo dục thể chất 1-1-25 (ĐH20.09)</v>
      </c>
      <c r="L2818" s="10" t="str">
        <f>IF(COUNTIFS($M$3:M2818,"",$K$3:K2818,K2818,$E$3:E2818,'DS KTQT'!$D$8)=1,MAX($L$2:L2817)+1,"")</f>
        <v/>
      </c>
    </row>
    <row r="2819" spans="1:12" ht="18.75" customHeight="1">
      <c r="A2819" s="6"/>
      <c r="B2819" s="98" t="s">
        <v>2630</v>
      </c>
      <c r="C2819" s="99" t="s">
        <v>2569</v>
      </c>
      <c r="D2819" s="100" t="s">
        <v>2631</v>
      </c>
      <c r="E2819" s="48" t="s">
        <v>1823</v>
      </c>
      <c r="F2819" s="48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T</v>
      </c>
      <c r="J2819" s="10" t="str">
        <f>IF(COUNTIFS($E$3:E2819,E2819)=1,MAX($J$2:J2818)+1,"")</f>
        <v/>
      </c>
      <c r="K2819" s="6" t="str">
        <f t="shared" si="56"/>
        <v>2522100198Giáo dục thể chất 1-1-25 (ĐH20.09)</v>
      </c>
      <c r="L2819" s="10" t="str">
        <f>IF(COUNTIFS($M$3:M2819,"",$K$3:K2819,K2819,$E$3:E2819,'DS KTQT'!$D$8)=1,MAX($L$2:L2818)+1,"")</f>
        <v/>
      </c>
    </row>
    <row r="2820" spans="1:12" ht="18.75" customHeight="1">
      <c r="A2820" s="6"/>
      <c r="B2820" s="98" t="s">
        <v>2632</v>
      </c>
      <c r="C2820" s="99" t="s">
        <v>2569</v>
      </c>
      <c r="D2820" s="100" t="s">
        <v>2633</v>
      </c>
      <c r="E2820" s="48" t="s">
        <v>1823</v>
      </c>
      <c r="F2820" s="48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T</v>
      </c>
      <c r="J2820" s="10" t="str">
        <f>IF(COUNTIFS($E$3:E2820,E2820)=1,MAX($J$2:J2819)+1,"")</f>
        <v/>
      </c>
      <c r="K2820" s="6" t="str">
        <f t="shared" si="56"/>
        <v>2522100484Giáo dục thể chất 1-1-25 (ĐH20.09)</v>
      </c>
      <c r="L2820" s="10" t="str">
        <f>IF(COUNTIFS($M$3:M2820,"",$K$3:K2820,K2820,$E$3:E2820,'DS KTQT'!$D$8)=1,MAX($L$2:L2819)+1,"")</f>
        <v/>
      </c>
    </row>
    <row r="2821" spans="1:12" ht="18.75" customHeight="1">
      <c r="A2821" s="6"/>
      <c r="B2821" s="98" t="s">
        <v>2634</v>
      </c>
      <c r="C2821" s="99" t="s">
        <v>2569</v>
      </c>
      <c r="D2821" s="100" t="s">
        <v>2635</v>
      </c>
      <c r="E2821" s="48" t="s">
        <v>1823</v>
      </c>
      <c r="F2821" s="48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T</v>
      </c>
      <c r="J2821" s="10" t="str">
        <f>IF(COUNTIFS($E$3:E2821,E2821)=1,MAX($J$2:J2820)+1,"")</f>
        <v/>
      </c>
      <c r="K2821" s="6" t="str">
        <f t="shared" si="56"/>
        <v>2522100939Giáo dục thể chất 1-1-25 (ĐH20.09)</v>
      </c>
      <c r="L2821" s="10" t="str">
        <f>IF(COUNTIFS($M$3:M2821,"",$K$3:K2821,K2821,$E$3:E2821,'DS KTQT'!$D$8)=1,MAX($L$2:L2820)+1,"")</f>
        <v/>
      </c>
    </row>
    <row r="2822" spans="1:12" ht="18.75" customHeight="1">
      <c r="A2822" s="6"/>
      <c r="B2822" s="105" t="s">
        <v>2636</v>
      </c>
      <c r="C2822" s="106" t="s">
        <v>2569</v>
      </c>
      <c r="D2822" s="107" t="s">
        <v>1931</v>
      </c>
      <c r="E2822" s="48" t="s">
        <v>1823</v>
      </c>
      <c r="F2822" s="48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T</v>
      </c>
      <c r="J2822" s="10" t="str">
        <f>IF(COUNTIFS($E$3:E2822,E2822)=1,MAX($J$2:J2821)+1,"")</f>
        <v/>
      </c>
      <c r="K2822" s="6" t="str">
        <f t="shared" si="56"/>
        <v>2521101042Giáo dục thể chất 1-1-25 (ĐH20.09)</v>
      </c>
      <c r="L2822" s="10" t="str">
        <f>IF(COUNTIFS($M$3:M2822,"",$K$3:K2822,K2822,$E$3:E2822,'DS KTQT'!$D$8)=1,MAX($L$2:L2821)+1,"")</f>
        <v/>
      </c>
    </row>
    <row r="2823" spans="1:12" ht="18.75" customHeight="1">
      <c r="A2823" s="6"/>
      <c r="B2823" s="98" t="s">
        <v>2637</v>
      </c>
      <c r="C2823" s="99" t="s">
        <v>2569</v>
      </c>
      <c r="D2823" s="100" t="s">
        <v>2638</v>
      </c>
      <c r="E2823" s="48" t="s">
        <v>1823</v>
      </c>
      <c r="F2823" s="48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T</v>
      </c>
      <c r="J2823" s="10" t="str">
        <f>IF(COUNTIFS($E$3:E2823,E2823)=1,MAX($J$2:J2822)+1,"")</f>
        <v/>
      </c>
      <c r="K2823" s="6" t="str">
        <f t="shared" si="56"/>
        <v>2522100532Giáo dục thể chất 1-1-25 (ĐH20.09)</v>
      </c>
      <c r="L2823" s="10" t="str">
        <f>IF(COUNTIFS($M$3:M2823,"",$K$3:K2823,K2823,$E$3:E2823,'DS KTQT'!$D$8)=1,MAX($L$2:L2822)+1,"")</f>
        <v/>
      </c>
    </row>
    <row r="2824" spans="1:12" ht="18.75" customHeight="1">
      <c r="A2824" s="6"/>
      <c r="B2824" s="98" t="s">
        <v>2639</v>
      </c>
      <c r="C2824" s="99" t="s">
        <v>2569</v>
      </c>
      <c r="D2824" s="100" t="s">
        <v>2640</v>
      </c>
      <c r="E2824" s="48" t="s">
        <v>1823</v>
      </c>
      <c r="F2824" s="48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T</v>
      </c>
      <c r="J2824" s="10" t="str">
        <f>IF(COUNTIFS($E$3:E2824,E2824)=1,MAX($J$2:J2823)+1,"")</f>
        <v/>
      </c>
      <c r="K2824" s="6" t="str">
        <f t="shared" si="56"/>
        <v>2522100603Giáo dục thể chất 1-1-25 (ĐH20.09)</v>
      </c>
      <c r="L2824" s="10" t="str">
        <f>IF(COUNTIFS($M$3:M2824,"",$K$3:K2824,K2824,$E$3:E2824,'DS KTQT'!$D$8)=1,MAX($L$2:L2823)+1,"")</f>
        <v/>
      </c>
    </row>
    <row r="2825" spans="1:12" ht="18.75" customHeight="1">
      <c r="A2825" s="6"/>
      <c r="B2825" s="98" t="s">
        <v>2641</v>
      </c>
      <c r="C2825" s="99" t="s">
        <v>2569</v>
      </c>
      <c r="D2825" s="100" t="s">
        <v>2642</v>
      </c>
      <c r="E2825" s="48" t="s">
        <v>1823</v>
      </c>
      <c r="F2825" s="48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T</v>
      </c>
      <c r="J2825" s="10" t="str">
        <f>IF(COUNTIFS($E$3:E2825,E2825)=1,MAX($J$2:J2824)+1,"")</f>
        <v/>
      </c>
      <c r="K2825" s="6" t="str">
        <f t="shared" si="56"/>
        <v>2522100003Giáo dục thể chất 1-1-25 (ĐH20.09)</v>
      </c>
      <c r="L2825" s="10" t="str">
        <f>IF(COUNTIFS($M$3:M2825,"",$K$3:K2825,K2825,$E$3:E2825,'DS KTQT'!$D$8)=1,MAX($L$2:L2824)+1,"")</f>
        <v/>
      </c>
    </row>
    <row r="2826" spans="1:12" ht="18.75" customHeight="1">
      <c r="A2826" s="6"/>
      <c r="B2826" s="98" t="s">
        <v>2643</v>
      </c>
      <c r="C2826" s="99" t="s">
        <v>2569</v>
      </c>
      <c r="D2826" s="100" t="s">
        <v>2644</v>
      </c>
      <c r="E2826" s="48" t="s">
        <v>1823</v>
      </c>
      <c r="F2826" s="48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T</v>
      </c>
      <c r="J2826" s="10" t="str">
        <f>IF(COUNTIFS($E$3:E2826,E2826)=1,MAX($J$2:J2825)+1,"")</f>
        <v/>
      </c>
      <c r="K2826" s="6" t="str">
        <f t="shared" si="56"/>
        <v>2522101055Giáo dục thể chất 1-1-25 (ĐH20.09)</v>
      </c>
      <c r="L2826" s="10" t="str">
        <f>IF(COUNTIFS($M$3:M2826,"",$K$3:K2826,K2826,$E$3:E2826,'DS KTQT'!$D$8)=1,MAX($L$2:L2825)+1,"")</f>
        <v/>
      </c>
    </row>
    <row r="2827" spans="1:12" ht="18.75" customHeight="1">
      <c r="A2827" s="6"/>
      <c r="B2827" s="98" t="s">
        <v>2645</v>
      </c>
      <c r="C2827" s="99" t="s">
        <v>2569</v>
      </c>
      <c r="D2827" s="100" t="s">
        <v>2646</v>
      </c>
      <c r="E2827" s="48" t="s">
        <v>1823</v>
      </c>
      <c r="F2827" s="48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T</v>
      </c>
      <c r="J2827" s="10" t="str">
        <f>IF(COUNTIFS($E$3:E2827,E2827)=1,MAX($J$2:J2826)+1,"")</f>
        <v/>
      </c>
      <c r="K2827" s="6" t="str">
        <f t="shared" si="56"/>
        <v>2522100295Giáo dục thể chất 1-1-25 (ĐH20.09)</v>
      </c>
      <c r="L2827" s="10" t="str">
        <f>IF(COUNTIFS($M$3:M2827,"",$K$3:K2827,K2827,$E$3:E2827,'DS KTQT'!$D$8)=1,MAX($L$2:L2826)+1,"")</f>
        <v/>
      </c>
    </row>
    <row r="2828" spans="1:12" ht="18.75" customHeight="1">
      <c r="A2828" s="6"/>
      <c r="B2828" s="98" t="s">
        <v>2647</v>
      </c>
      <c r="C2828" s="99" t="s">
        <v>2569</v>
      </c>
      <c r="D2828" s="100" t="s">
        <v>2648</v>
      </c>
      <c r="E2828" s="48" t="s">
        <v>1823</v>
      </c>
      <c r="F2828" s="48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T</v>
      </c>
      <c r="J2828" s="10" t="str">
        <f>IF(COUNTIFS($E$3:E2828,E2828)=1,MAX($J$2:J2827)+1,"")</f>
        <v/>
      </c>
      <c r="K2828" s="6" t="str">
        <f t="shared" si="56"/>
        <v>2521102018Giáo dục thể chất 1-1-25 (ĐH20.09)</v>
      </c>
      <c r="L2828" s="10" t="str">
        <f>IF(COUNTIFS($M$3:M2828,"",$K$3:K2828,K2828,$E$3:E2828,'DS KTQT'!$D$8)=1,MAX($L$2:L2827)+1,"")</f>
        <v/>
      </c>
    </row>
    <row r="2829" spans="1:12" ht="18.75" customHeight="1">
      <c r="A2829" s="6"/>
      <c r="B2829" s="98" t="s">
        <v>2649</v>
      </c>
      <c r="C2829" s="99" t="s">
        <v>2569</v>
      </c>
      <c r="D2829" s="100" t="s">
        <v>2650</v>
      </c>
      <c r="E2829" s="48" t="s">
        <v>1823</v>
      </c>
      <c r="F2829" s="48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T</v>
      </c>
      <c r="J2829" s="10" t="str">
        <f>IF(COUNTIFS($E$3:E2829,E2829)=1,MAX($J$2:J2828)+1,"")</f>
        <v/>
      </c>
      <c r="K2829" s="6" t="str">
        <f t="shared" si="56"/>
        <v>2522100345Giáo dục thể chất 1-1-25 (ĐH20.09)</v>
      </c>
      <c r="L2829" s="10" t="str">
        <f>IF(COUNTIFS($M$3:M2829,"",$K$3:K2829,K2829,$E$3:E2829,'DS KTQT'!$D$8)=1,MAX($L$2:L2828)+1,"")</f>
        <v/>
      </c>
    </row>
    <row r="2830" spans="1:12" ht="18.75" customHeight="1">
      <c r="A2830" s="6"/>
      <c r="B2830" s="98" t="s">
        <v>2651</v>
      </c>
      <c r="C2830" s="99" t="s">
        <v>2569</v>
      </c>
      <c r="D2830" s="100" t="s">
        <v>2652</v>
      </c>
      <c r="E2830" s="48" t="s">
        <v>1823</v>
      </c>
      <c r="F2830" s="48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T</v>
      </c>
      <c r="J2830" s="10" t="str">
        <f>IF(COUNTIFS($E$3:E2830,E2830)=1,MAX($J$2:J2829)+1,"")</f>
        <v/>
      </c>
      <c r="K2830" s="6" t="str">
        <f t="shared" si="56"/>
        <v>2522100612Giáo dục thể chất 1-1-25 (ĐH20.09)</v>
      </c>
      <c r="L2830" s="10" t="str">
        <f>IF(COUNTIFS($M$3:M2830,"",$K$3:K2830,K2830,$E$3:E2830,'DS KTQT'!$D$8)=1,MAX($L$2:L2829)+1,"")</f>
        <v/>
      </c>
    </row>
    <row r="2831" spans="1:12" ht="18.75" customHeight="1">
      <c r="A2831" s="6"/>
      <c r="B2831" s="98" t="s">
        <v>2653</v>
      </c>
      <c r="C2831" s="99" t="s">
        <v>2654</v>
      </c>
      <c r="D2831" s="100" t="s">
        <v>2655</v>
      </c>
      <c r="E2831" s="48" t="s">
        <v>1823</v>
      </c>
      <c r="F2831" s="48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T</v>
      </c>
      <c r="J2831" s="10" t="str">
        <f>IF(COUNTIFS($E$3:E2831,E2831)=1,MAX($J$2:J2830)+1,"")</f>
        <v/>
      </c>
      <c r="K2831" s="6" t="str">
        <f t="shared" si="56"/>
        <v>2522100500Giáo dục thể chất 1-1-25 (ĐH20.09)</v>
      </c>
      <c r="L2831" s="10" t="str">
        <f>IF(COUNTIFS($M$3:M2831,"",$K$3:K2831,K2831,$E$3:E2831,'DS KTQT'!$D$8)=1,MAX($L$2:L2830)+1,"")</f>
        <v/>
      </c>
    </row>
    <row r="2832" spans="1:12" ht="18.75" customHeight="1">
      <c r="A2832" s="6"/>
      <c r="B2832" s="98" t="s">
        <v>2656</v>
      </c>
      <c r="C2832" s="99" t="s">
        <v>2654</v>
      </c>
      <c r="D2832" s="100" t="s">
        <v>2657</v>
      </c>
      <c r="E2832" s="48" t="s">
        <v>1823</v>
      </c>
      <c r="F2832" s="48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T</v>
      </c>
      <c r="J2832" s="10" t="str">
        <f>IF(COUNTIFS($E$3:E2832,E2832)=1,MAX($J$2:J2831)+1,"")</f>
        <v/>
      </c>
      <c r="K2832" s="6" t="str">
        <f t="shared" si="56"/>
        <v>2522100738Giáo dục thể chất 1-1-25 (ĐH20.09)</v>
      </c>
      <c r="L2832" s="10" t="str">
        <f>IF(COUNTIFS($M$3:M2832,"",$K$3:K2832,K2832,$E$3:E2832,'DS KTQT'!$D$8)=1,MAX($L$2:L2831)+1,"")</f>
        <v/>
      </c>
    </row>
    <row r="2833" spans="1:12" ht="18.75" customHeight="1">
      <c r="A2833" s="6"/>
      <c r="B2833" s="98" t="s">
        <v>2658</v>
      </c>
      <c r="C2833" s="99" t="s">
        <v>2654</v>
      </c>
      <c r="D2833" s="100" t="s">
        <v>2659</v>
      </c>
      <c r="E2833" s="48" t="s">
        <v>1823</v>
      </c>
      <c r="F2833" s="48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T</v>
      </c>
      <c r="J2833" s="10" t="str">
        <f>IF(COUNTIFS($E$3:E2833,E2833)=1,MAX($J$2:J2832)+1,"")</f>
        <v/>
      </c>
      <c r="K2833" s="6" t="str">
        <f t="shared" si="56"/>
        <v>2522100907Giáo dục thể chất 1-1-25 (ĐH20.09)</v>
      </c>
      <c r="L2833" s="10" t="str">
        <f>IF(COUNTIFS($M$3:M2833,"",$K$3:K2833,K2833,$E$3:E2833,'DS KTQT'!$D$8)=1,MAX($L$2:L2832)+1,"")</f>
        <v/>
      </c>
    </row>
    <row r="2834" spans="1:12" ht="18.75" customHeight="1">
      <c r="A2834" s="6"/>
      <c r="B2834" s="98" t="s">
        <v>2660</v>
      </c>
      <c r="C2834" s="99" t="s">
        <v>2654</v>
      </c>
      <c r="D2834" s="100" t="s">
        <v>2661</v>
      </c>
      <c r="E2834" s="48" t="s">
        <v>1823</v>
      </c>
      <c r="F2834" s="48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T</v>
      </c>
      <c r="J2834" s="10" t="str">
        <f>IF(COUNTIFS($E$3:E2834,E2834)=1,MAX($J$2:J2833)+1,"")</f>
        <v/>
      </c>
      <c r="K2834" s="6" t="str">
        <f t="shared" si="56"/>
        <v>2522100884Giáo dục thể chất 1-1-25 (ĐH20.09)</v>
      </c>
      <c r="L2834" s="10" t="str">
        <f>IF(COUNTIFS($M$3:M2834,"",$K$3:K2834,K2834,$E$3:E2834,'DS KTQT'!$D$8)=1,MAX($L$2:L2833)+1,"")</f>
        <v/>
      </c>
    </row>
    <row r="2835" spans="1:12" ht="18.75" customHeight="1">
      <c r="A2835" s="6"/>
      <c r="B2835" s="98" t="s">
        <v>2662</v>
      </c>
      <c r="C2835" s="99" t="s">
        <v>2654</v>
      </c>
      <c r="D2835" s="100" t="s">
        <v>2663</v>
      </c>
      <c r="E2835" s="48" t="s">
        <v>1823</v>
      </c>
      <c r="F2835" s="48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T</v>
      </c>
      <c r="J2835" s="10" t="str">
        <f>IF(COUNTIFS($E$3:E2835,E2835)=1,MAX($J$2:J2834)+1,"")</f>
        <v/>
      </c>
      <c r="K2835" s="6" t="str">
        <f t="shared" si="56"/>
        <v>2521100832Giáo dục thể chất 1-1-25 (ĐH20.09)</v>
      </c>
      <c r="L2835" s="10" t="str">
        <f>IF(COUNTIFS($M$3:M2835,"",$K$3:K2835,K2835,$E$3:E2835,'DS KTQT'!$D$8)=1,MAX($L$2:L2834)+1,"")</f>
        <v/>
      </c>
    </row>
    <row r="2836" spans="1:12" ht="18.75" customHeight="1">
      <c r="A2836" s="6"/>
      <c r="B2836" s="98" t="s">
        <v>2664</v>
      </c>
      <c r="C2836" s="99" t="s">
        <v>2654</v>
      </c>
      <c r="D2836" s="100" t="s">
        <v>2665</v>
      </c>
      <c r="E2836" s="48" t="s">
        <v>1823</v>
      </c>
      <c r="F2836" s="48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T</v>
      </c>
      <c r="J2836" s="10" t="str">
        <f>IF(COUNTIFS($E$3:E2836,E2836)=1,MAX($J$2:J2835)+1,"")</f>
        <v/>
      </c>
      <c r="K2836" s="6" t="str">
        <f t="shared" si="56"/>
        <v>2522100728Giáo dục thể chất 1-1-25 (ĐH20.09)</v>
      </c>
      <c r="L2836" s="10" t="str">
        <f>IF(COUNTIFS($M$3:M2836,"",$K$3:K2836,K2836,$E$3:E2836,'DS KTQT'!$D$8)=1,MAX($L$2:L2835)+1,"")</f>
        <v/>
      </c>
    </row>
    <row r="2837" spans="1:12" ht="18.75" customHeight="1">
      <c r="A2837" s="6"/>
      <c r="B2837" s="98" t="s">
        <v>2666</v>
      </c>
      <c r="C2837" s="99" t="s">
        <v>2654</v>
      </c>
      <c r="D2837" s="100" t="s">
        <v>2667</v>
      </c>
      <c r="E2837" s="48" t="s">
        <v>1823</v>
      </c>
      <c r="F2837" s="48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T</v>
      </c>
      <c r="J2837" s="10" t="str">
        <f>IF(COUNTIFS($E$3:E2837,E2837)=1,MAX($J$2:J2836)+1,"")</f>
        <v/>
      </c>
      <c r="K2837" s="6" t="str">
        <f t="shared" si="56"/>
        <v>2522100090Giáo dục thể chất 1-1-25 (ĐH20.09)</v>
      </c>
      <c r="L2837" s="10" t="str">
        <f>IF(COUNTIFS($M$3:M2837,"",$K$3:K2837,K2837,$E$3:E2837,'DS KTQT'!$D$8)=1,MAX($L$2:L2836)+1,"")</f>
        <v/>
      </c>
    </row>
    <row r="2838" spans="1:12" ht="18.75" customHeight="1">
      <c r="A2838" s="6"/>
      <c r="B2838" s="98" t="s">
        <v>2668</v>
      </c>
      <c r="C2838" s="99" t="s">
        <v>2654</v>
      </c>
      <c r="D2838" s="100" t="s">
        <v>2669</v>
      </c>
      <c r="E2838" s="48" t="s">
        <v>1823</v>
      </c>
      <c r="F2838" s="48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T</v>
      </c>
      <c r="J2838" s="10" t="str">
        <f>IF(COUNTIFS($E$3:E2838,E2838)=1,MAX($J$2:J2837)+1,"")</f>
        <v/>
      </c>
      <c r="K2838" s="6" t="str">
        <f t="shared" si="56"/>
        <v>2522100977Giáo dục thể chất 1-1-25 (ĐH20.09)</v>
      </c>
      <c r="L2838" s="10" t="str">
        <f>IF(COUNTIFS($M$3:M2838,"",$K$3:K2838,K2838,$E$3:E2838,'DS KTQT'!$D$8)=1,MAX($L$2:L2837)+1,"")</f>
        <v/>
      </c>
    </row>
    <row r="2839" spans="1:12" ht="18.75" customHeight="1">
      <c r="A2839" s="6"/>
      <c r="B2839" s="98" t="s">
        <v>2565</v>
      </c>
      <c r="C2839" s="99" t="s">
        <v>2566</v>
      </c>
      <c r="D2839" s="100" t="s">
        <v>2567</v>
      </c>
      <c r="E2839" s="48" t="s">
        <v>1834</v>
      </c>
      <c r="F2839" s="48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>
        <f>IF(COUNTIFS($E$3:E2839,E2839)=1,MAX($J$2:J2838)+1,"")</f>
        <v>70</v>
      </c>
      <c r="K2839" s="6" t="str">
        <f t="shared" si="56"/>
        <v>2522100863Tiếng anh 1-1-25 (ĐH20.09)</v>
      </c>
      <c r="L2839" s="10" t="str">
        <f>IF(COUNTIFS($M$3:M2839,"",$K$3:K2839,K2839,$E$3:E2839,'DS KTQT'!$D$8)=1,MAX($L$2:L2838)+1,"")</f>
        <v/>
      </c>
    </row>
    <row r="2840" spans="1:12" ht="18.75" customHeight="1">
      <c r="A2840" s="6"/>
      <c r="B2840" s="98" t="s">
        <v>2568</v>
      </c>
      <c r="C2840" s="99" t="s">
        <v>2569</v>
      </c>
      <c r="D2840" s="100" t="s">
        <v>2570</v>
      </c>
      <c r="E2840" s="48" t="s">
        <v>1834</v>
      </c>
      <c r="F2840" s="48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56"/>
        <v>2522100872Tiếng anh 1-1-25 (ĐH20.09)</v>
      </c>
      <c r="L2840" s="10" t="str">
        <f>IF(COUNTIFS($M$3:M2840,"",$K$3:K2840,K2840,$E$3:E2840,'DS KTQT'!$D$8)=1,MAX($L$2:L2839)+1,"")</f>
        <v/>
      </c>
    </row>
    <row r="2841" spans="1:12" ht="18.75" customHeight="1">
      <c r="A2841" s="6"/>
      <c r="B2841" s="98" t="s">
        <v>2571</v>
      </c>
      <c r="C2841" s="99" t="s">
        <v>2569</v>
      </c>
      <c r="D2841" s="100" t="s">
        <v>2572</v>
      </c>
      <c r="E2841" s="48" t="s">
        <v>1834</v>
      </c>
      <c r="F2841" s="48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56"/>
        <v>2522100860Tiếng anh 1-1-25 (ĐH20.09)</v>
      </c>
      <c r="L2841" s="10" t="str">
        <f>IF(COUNTIFS($M$3:M2841,"",$K$3:K2841,K2841,$E$3:E2841,'DS KTQT'!$D$8)=1,MAX($L$2:L2840)+1,"")</f>
        <v/>
      </c>
    </row>
    <row r="2842" spans="1:12" ht="18.75" customHeight="1">
      <c r="A2842" s="6"/>
      <c r="B2842" s="98" t="s">
        <v>2573</v>
      </c>
      <c r="C2842" s="99" t="s">
        <v>2569</v>
      </c>
      <c r="D2842" s="100" t="s">
        <v>2574</v>
      </c>
      <c r="E2842" s="48" t="s">
        <v>1834</v>
      </c>
      <c r="F2842" s="48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ref="K2842:K2845" si="57">B2842&amp;E2842</f>
        <v>2522100786Tiếng anh 1-1-25 (ĐH20.09)</v>
      </c>
      <c r="L2842" s="10" t="str">
        <f>IF(COUNTIFS($M$3:M2842,"",$K$3:K2842,K2842,$E$3:E2842,'DS KTQT'!$D$8)=1,MAX($L$2:L2841)+1,"")</f>
        <v/>
      </c>
    </row>
    <row r="2843" spans="1:12" ht="18.75" customHeight="1">
      <c r="A2843" s="6"/>
      <c r="B2843" s="98" t="s">
        <v>2575</v>
      </c>
      <c r="C2843" s="99" t="s">
        <v>2569</v>
      </c>
      <c r="D2843" s="100" t="s">
        <v>1066</v>
      </c>
      <c r="E2843" s="48" t="s">
        <v>1834</v>
      </c>
      <c r="F2843" s="48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57"/>
        <v>2521102013Tiếng anh 1-1-25 (ĐH20.09)</v>
      </c>
      <c r="L2843" s="10" t="str">
        <f>IF(COUNTIFS($M$3:M2843,"",$K$3:K2843,K2843,$E$3:E2843,'DS KTQT'!$D$8)=1,MAX($L$2:L2842)+1,"")</f>
        <v/>
      </c>
    </row>
    <row r="2844" spans="1:12" ht="18.75" customHeight="1">
      <c r="A2844" s="6"/>
      <c r="B2844" s="98" t="s">
        <v>2576</v>
      </c>
      <c r="C2844" s="99" t="s">
        <v>2569</v>
      </c>
      <c r="D2844" s="100" t="s">
        <v>2577</v>
      </c>
      <c r="E2844" s="48" t="s">
        <v>1834</v>
      </c>
      <c r="F2844" s="48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57"/>
        <v>2522100908Tiếng anh 1-1-25 (ĐH20.09)</v>
      </c>
      <c r="L2844" s="10" t="str">
        <f>IF(COUNTIFS($M$3:M2844,"",$K$3:K2844,K2844,$E$3:E2844,'DS KTQT'!$D$8)=1,MAX($L$2:L2843)+1,"")</f>
        <v/>
      </c>
    </row>
    <row r="2845" spans="1:12" ht="18.75" customHeight="1">
      <c r="A2845" s="6"/>
      <c r="B2845" s="98" t="s">
        <v>2578</v>
      </c>
      <c r="C2845" s="99" t="s">
        <v>2569</v>
      </c>
      <c r="D2845" s="100" t="s">
        <v>1053</v>
      </c>
      <c r="E2845" s="48" t="s">
        <v>1834</v>
      </c>
      <c r="F2845" s="48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57"/>
        <v>2522100899Tiếng anh 1-1-25 (ĐH20.09)</v>
      </c>
      <c r="L2845" s="10" t="str">
        <f>IF(COUNTIFS($M$3:M2845,"",$K$3:K2845,K2845,$E$3:E2845,'DS KTQT'!$D$8)=1,MAX($L$2:L2844)+1,"")</f>
        <v/>
      </c>
    </row>
    <row r="2846" spans="1:12" ht="18.75" customHeight="1">
      <c r="A2846" s="6"/>
      <c r="B2846" s="98" t="s">
        <v>2579</v>
      </c>
      <c r="C2846" s="99" t="s">
        <v>2569</v>
      </c>
      <c r="D2846" s="100" t="s">
        <v>2580</v>
      </c>
      <c r="E2846" s="48" t="s">
        <v>1834</v>
      </c>
      <c r="F2846" s="48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ref="K2846:K2851" si="58">B2846&amp;E2846</f>
        <v>2522100844Tiếng anh 1-1-25 (ĐH20.09)</v>
      </c>
      <c r="L2846" s="10" t="str">
        <f>IF(COUNTIFS($M$3:M2846,"",$K$3:K2846,K2846,$E$3:E2846,'DS KTQT'!$D$8)=1,MAX($L$2:L2845)+1,"")</f>
        <v/>
      </c>
    </row>
    <row r="2847" spans="1:12" ht="18.75" customHeight="1">
      <c r="A2847" s="6"/>
      <c r="B2847" s="98" t="s">
        <v>2581</v>
      </c>
      <c r="C2847" s="99" t="s">
        <v>2569</v>
      </c>
      <c r="D2847" s="100" t="s">
        <v>2582</v>
      </c>
      <c r="E2847" s="48" t="s">
        <v>1834</v>
      </c>
      <c r="F2847" s="48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58"/>
        <v>2521102044Tiếng anh 1-1-25 (ĐH20.09)</v>
      </c>
      <c r="L2847" s="10" t="str">
        <f>IF(COUNTIFS($M$3:M2847,"",$K$3:K2847,K2847,$E$3:E2847,'DS KTQT'!$D$8)=1,MAX($L$2:L2846)+1,"")</f>
        <v/>
      </c>
    </row>
    <row r="2848" spans="1:12" ht="18.75" customHeight="1">
      <c r="A2848" s="6"/>
      <c r="B2848" s="98" t="s">
        <v>2583</v>
      </c>
      <c r="C2848" s="99" t="s">
        <v>2569</v>
      </c>
      <c r="D2848" s="100" t="s">
        <v>2584</v>
      </c>
      <c r="E2848" s="48" t="s">
        <v>1834</v>
      </c>
      <c r="F2848" s="48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58"/>
        <v>2522100658Tiếng anh 1-1-25 (ĐH20.09)</v>
      </c>
      <c r="L2848" s="10" t="str">
        <f>IF(COUNTIFS($M$3:M2848,"",$K$3:K2848,K2848,$E$3:E2848,'DS KTQT'!$D$8)=1,MAX($L$2:L2847)+1,"")</f>
        <v/>
      </c>
    </row>
    <row r="2849" spans="1:12" ht="18.75" customHeight="1">
      <c r="A2849" s="6"/>
      <c r="B2849" s="98" t="s">
        <v>2585</v>
      </c>
      <c r="C2849" s="99" t="s">
        <v>2569</v>
      </c>
      <c r="D2849" s="100" t="s">
        <v>2586</v>
      </c>
      <c r="E2849" s="48" t="s">
        <v>1834</v>
      </c>
      <c r="F2849" s="48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58"/>
        <v>2522100861Tiếng anh 1-1-25 (ĐH20.09)</v>
      </c>
      <c r="L2849" s="10" t="str">
        <f>IF(COUNTIFS($M$3:M2849,"",$K$3:K2849,K2849,$E$3:E2849,'DS KTQT'!$D$8)=1,MAX($L$2:L2848)+1,"")</f>
        <v/>
      </c>
    </row>
    <row r="2850" spans="1:12" ht="18.75" customHeight="1">
      <c r="A2850" s="6"/>
      <c r="B2850" s="98" t="s">
        <v>2587</v>
      </c>
      <c r="C2850" s="99" t="s">
        <v>2569</v>
      </c>
      <c r="D2850" s="100" t="s">
        <v>2588</v>
      </c>
      <c r="E2850" s="48" t="s">
        <v>1834</v>
      </c>
      <c r="F2850" s="48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58"/>
        <v>2522100768Tiếng anh 1-1-25 (ĐH20.09)</v>
      </c>
      <c r="L2850" s="10" t="str">
        <f>IF(COUNTIFS($M$3:M2850,"",$K$3:K2850,K2850,$E$3:E2850,'DS KTQT'!$D$8)=1,MAX($L$2:L2849)+1,"")</f>
        <v/>
      </c>
    </row>
    <row r="2851" spans="1:12" ht="18.75" customHeight="1">
      <c r="A2851" s="6"/>
      <c r="B2851" s="98" t="s">
        <v>2589</v>
      </c>
      <c r="C2851" s="99" t="s">
        <v>2569</v>
      </c>
      <c r="D2851" s="100" t="s">
        <v>2590</v>
      </c>
      <c r="E2851" s="48" t="s">
        <v>1834</v>
      </c>
      <c r="F2851" s="48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58"/>
        <v>2522100609Tiếng anh 1-1-25 (ĐH20.09)</v>
      </c>
      <c r="L2851" s="10" t="str">
        <f>IF(COUNTIFS($M$3:M2851,"",$K$3:K2851,K2851,$E$3:E2851,'DS KTQT'!$D$8)=1,MAX($L$2:L2850)+1,"")</f>
        <v/>
      </c>
    </row>
    <row r="2852" spans="1:12" ht="18.75" customHeight="1">
      <c r="A2852" s="6"/>
      <c r="B2852" s="98" t="s">
        <v>2591</v>
      </c>
      <c r="C2852" s="99" t="s">
        <v>2569</v>
      </c>
      <c r="D2852" s="100" t="s">
        <v>1354</v>
      </c>
      <c r="E2852" s="48" t="s">
        <v>1834</v>
      </c>
      <c r="F2852" s="48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ref="K2852:K2854" si="59">B2852&amp;E2852</f>
        <v>2521102020Tiếng anh 1-1-25 (ĐH20.09)</v>
      </c>
      <c r="L2852" s="10" t="str">
        <f>IF(COUNTIFS($M$3:M2852,"",$K$3:K2852,K2852,$E$3:E2852,'DS KTQT'!$D$8)=1,MAX($L$2:L2851)+1,"")</f>
        <v/>
      </c>
    </row>
    <row r="2853" spans="1:12" ht="18.75" customHeight="1">
      <c r="A2853" s="6"/>
      <c r="B2853" s="98" t="s">
        <v>2592</v>
      </c>
      <c r="C2853" s="99" t="s">
        <v>2569</v>
      </c>
      <c r="D2853" s="100" t="s">
        <v>2326</v>
      </c>
      <c r="E2853" s="48" t="s">
        <v>1834</v>
      </c>
      <c r="F2853" s="48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59"/>
        <v>2522100545Tiếng anh 1-1-25 (ĐH20.09)</v>
      </c>
      <c r="L2853" s="10" t="str">
        <f>IF(COUNTIFS($M$3:M2853,"",$K$3:K2853,K2853,$E$3:E2853,'DS KTQT'!$D$8)=1,MAX($L$2:L2852)+1,"")</f>
        <v/>
      </c>
    </row>
    <row r="2854" spans="1:12" ht="18.75" customHeight="1">
      <c r="A2854" s="6"/>
      <c r="B2854" s="98" t="s">
        <v>2593</v>
      </c>
      <c r="C2854" s="99" t="s">
        <v>2569</v>
      </c>
      <c r="D2854" s="100" t="s">
        <v>2594</v>
      </c>
      <c r="E2854" s="48" t="s">
        <v>1834</v>
      </c>
      <c r="F2854" s="48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59"/>
        <v>2522100517Tiếng anh 1-1-25 (ĐH20.09)</v>
      </c>
      <c r="L2854" s="10" t="str">
        <f>IF(COUNTIFS($M$3:M2854,"",$K$3:K2854,K2854,$E$3:E2854,'DS KTQT'!$D$8)=1,MAX($L$2:L2853)+1,"")</f>
        <v/>
      </c>
    </row>
    <row r="2855" spans="1:12" ht="18.75" customHeight="1">
      <c r="A2855" s="6"/>
      <c r="B2855" s="98" t="s">
        <v>2595</v>
      </c>
      <c r="C2855" s="99" t="s">
        <v>2569</v>
      </c>
      <c r="D2855" s="100" t="s">
        <v>1230</v>
      </c>
      <c r="E2855" s="48" t="s">
        <v>1834</v>
      </c>
      <c r="F2855" s="48"/>
      <c r="G2855" s="11"/>
      <c r="H2855" s="10"/>
      <c r="I2855" s="10"/>
      <c r="J2855" s="10" t="str">
        <f>IF(COUNTIFS($E$3:E2855,E2855)=1,MAX($J$2:J2854)+1,"")</f>
        <v/>
      </c>
      <c r="K2855" s="6" t="str">
        <f t="shared" ref="K2855:K2918" si="60">B2855&amp;E2855</f>
        <v>2522100179Tiếng anh 1-1-25 (ĐH20.09)</v>
      </c>
      <c r="L2855" s="10" t="str">
        <f>IF(COUNTIFS($M$3:M2855,"",$K$3:K2855,K2855,$E$3:E2855,'DS KTQT'!$D$8)=1,MAX($L$2:L2854)+1,"")</f>
        <v/>
      </c>
    </row>
    <row r="2856" spans="1:12" ht="18.75" customHeight="1">
      <c r="A2856" s="6"/>
      <c r="B2856" s="98" t="s">
        <v>2596</v>
      </c>
      <c r="C2856" s="99" t="s">
        <v>2569</v>
      </c>
      <c r="D2856" s="100" t="s">
        <v>2597</v>
      </c>
      <c r="E2856" s="48" t="s">
        <v>1834</v>
      </c>
      <c r="F2856" s="48"/>
      <c r="G2856" s="11"/>
      <c r="H2856" s="10"/>
      <c r="I2856" s="10"/>
      <c r="J2856" s="10" t="str">
        <f>IF(COUNTIFS($E$3:E2856,E2856)=1,MAX($J$2:J2855)+1,"")</f>
        <v/>
      </c>
      <c r="K2856" s="6" t="str">
        <f t="shared" si="60"/>
        <v>2521102017Tiếng anh 1-1-25 (ĐH20.09)</v>
      </c>
      <c r="L2856" s="10" t="str">
        <f>IF(COUNTIFS($M$3:M2856,"",$K$3:K2856,K2856,$E$3:E2856,'DS KTQT'!$D$8)=1,MAX($L$2:L2855)+1,"")</f>
        <v/>
      </c>
    </row>
    <row r="2857" spans="1:12" ht="18.75" customHeight="1">
      <c r="A2857" s="6"/>
      <c r="B2857" s="98" t="s">
        <v>2598</v>
      </c>
      <c r="C2857" s="99" t="s">
        <v>2569</v>
      </c>
      <c r="D2857" s="100" t="s">
        <v>2599</v>
      </c>
      <c r="E2857" s="48" t="s">
        <v>1834</v>
      </c>
      <c r="F2857" s="48"/>
      <c r="G2857" s="11"/>
      <c r="H2857" s="10"/>
      <c r="I2857" s="10"/>
      <c r="J2857" s="10" t="str">
        <f>IF(COUNTIFS($E$3:E2857,E2857)=1,MAX($J$2:J2856)+1,"")</f>
        <v/>
      </c>
      <c r="K2857" s="6" t="str">
        <f t="shared" si="60"/>
        <v>2522101004Tiếng anh 1-1-25 (ĐH20.09)</v>
      </c>
      <c r="L2857" s="10" t="str">
        <f>IF(COUNTIFS($M$3:M2857,"",$K$3:K2857,K2857,$E$3:E2857,'DS KTQT'!$D$8)=1,MAX($L$2:L2856)+1,"")</f>
        <v/>
      </c>
    </row>
    <row r="2858" spans="1:12" ht="18.75" customHeight="1">
      <c r="A2858" s="6"/>
      <c r="B2858" s="98" t="s">
        <v>2600</v>
      </c>
      <c r="C2858" s="99" t="s">
        <v>2569</v>
      </c>
      <c r="D2858" s="100" t="s">
        <v>2601</v>
      </c>
      <c r="E2858" s="48" t="s">
        <v>1834</v>
      </c>
      <c r="F2858" s="48"/>
      <c r="G2858" s="11"/>
      <c r="H2858" s="10"/>
      <c r="I2858" s="10"/>
      <c r="J2858" s="10" t="str">
        <f>IF(COUNTIFS($E$3:E2858,E2858)=1,MAX($J$2:J2857)+1,"")</f>
        <v/>
      </c>
      <c r="K2858" s="6" t="str">
        <f t="shared" si="60"/>
        <v>2522100466Tiếng anh 1-1-25 (ĐH20.09)</v>
      </c>
      <c r="L2858" s="10" t="str">
        <f>IF(COUNTIFS($M$3:M2858,"",$K$3:K2858,K2858,$E$3:E2858,'DS KTQT'!$D$8)=1,MAX($L$2:L2857)+1,"")</f>
        <v/>
      </c>
    </row>
    <row r="2859" spans="1:12" ht="18.75" customHeight="1">
      <c r="A2859" s="6"/>
      <c r="B2859" s="98" t="s">
        <v>2602</v>
      </c>
      <c r="C2859" s="99" t="s">
        <v>2569</v>
      </c>
      <c r="D2859" s="100" t="s">
        <v>2603</v>
      </c>
      <c r="E2859" s="48" t="s">
        <v>1834</v>
      </c>
      <c r="F2859" s="48"/>
      <c r="G2859" s="11"/>
      <c r="H2859" s="10"/>
      <c r="I2859" s="10"/>
      <c r="J2859" s="10" t="str">
        <f>IF(COUNTIFS($E$3:E2859,E2859)=1,MAX($J$2:J2858)+1,"")</f>
        <v/>
      </c>
      <c r="K2859" s="6" t="str">
        <f t="shared" si="60"/>
        <v>2521102014Tiếng anh 1-1-25 (ĐH20.09)</v>
      </c>
      <c r="L2859" s="10" t="str">
        <f>IF(COUNTIFS($M$3:M2859,"",$K$3:K2859,K2859,$E$3:E2859,'DS KTQT'!$D$8)=1,MAX($L$2:L2858)+1,"")</f>
        <v/>
      </c>
    </row>
    <row r="2860" spans="1:12" ht="18.75" customHeight="1">
      <c r="A2860" s="6"/>
      <c r="B2860" s="98" t="s">
        <v>2604</v>
      </c>
      <c r="C2860" s="99" t="s">
        <v>2569</v>
      </c>
      <c r="D2860" s="100" t="s">
        <v>2605</v>
      </c>
      <c r="E2860" s="48" t="s">
        <v>1834</v>
      </c>
      <c r="F2860" s="48"/>
      <c r="G2860" s="11"/>
      <c r="H2860" s="10"/>
      <c r="I2860" s="10"/>
      <c r="J2860" s="10" t="str">
        <f>IF(COUNTIFS($E$3:E2860,E2860)=1,MAX($J$2:J2859)+1,"")</f>
        <v/>
      </c>
      <c r="K2860" s="6" t="str">
        <f t="shared" si="60"/>
        <v>2522100533Tiếng anh 1-1-25 (ĐH20.09)</v>
      </c>
      <c r="L2860" s="10" t="str">
        <f>IF(COUNTIFS($M$3:M2860,"",$K$3:K2860,K2860,$E$3:E2860,'DS KTQT'!$D$8)=1,MAX($L$2:L2859)+1,"")</f>
        <v/>
      </c>
    </row>
    <row r="2861" spans="1:12" ht="18.75" customHeight="1">
      <c r="A2861" s="6"/>
      <c r="B2861" s="98" t="s">
        <v>2606</v>
      </c>
      <c r="C2861" s="99" t="s">
        <v>2569</v>
      </c>
      <c r="D2861" s="100" t="s">
        <v>2607</v>
      </c>
      <c r="E2861" s="48" t="s">
        <v>1834</v>
      </c>
      <c r="F2861" s="48"/>
      <c r="G2861" s="11"/>
      <c r="H2861" s="10"/>
      <c r="I2861" s="10"/>
      <c r="J2861" s="10" t="str">
        <f>IF(COUNTIFS($E$3:E2861,E2861)=1,MAX($J$2:J2860)+1,"")</f>
        <v/>
      </c>
      <c r="K2861" s="6" t="str">
        <f t="shared" si="60"/>
        <v>2522100354Tiếng anh 1-1-25 (ĐH20.09)</v>
      </c>
      <c r="L2861" s="10" t="str">
        <f>IF(COUNTIFS($M$3:M2861,"",$K$3:K2861,K2861,$E$3:E2861,'DS KTQT'!$D$8)=1,MAX($L$2:L2860)+1,"")</f>
        <v/>
      </c>
    </row>
    <row r="2862" spans="1:12" ht="18.75" customHeight="1">
      <c r="A2862" s="6"/>
      <c r="B2862" s="98" t="s">
        <v>2608</v>
      </c>
      <c r="C2862" s="99" t="s">
        <v>2569</v>
      </c>
      <c r="D2862" s="100" t="s">
        <v>2609</v>
      </c>
      <c r="E2862" s="48" t="s">
        <v>1834</v>
      </c>
      <c r="F2862" s="48"/>
      <c r="G2862" s="11"/>
      <c r="H2862" s="10"/>
      <c r="I2862" s="10"/>
      <c r="J2862" s="10" t="str">
        <f>IF(COUNTIFS($E$3:E2862,E2862)=1,MAX($J$2:J2861)+1,"")</f>
        <v/>
      </c>
      <c r="K2862" s="6" t="str">
        <f t="shared" si="60"/>
        <v>2522100031Tiếng anh 1-1-25 (ĐH20.09)</v>
      </c>
      <c r="L2862" s="10" t="str">
        <f>IF(COUNTIFS($M$3:M2862,"",$K$3:K2862,K2862,$E$3:E2862,'DS KTQT'!$D$8)=1,MAX($L$2:L2861)+1,"")</f>
        <v/>
      </c>
    </row>
    <row r="2863" spans="1:12" ht="18.75" customHeight="1">
      <c r="A2863" s="6"/>
      <c r="B2863" s="98" t="s">
        <v>2610</v>
      </c>
      <c r="C2863" s="99" t="s">
        <v>2569</v>
      </c>
      <c r="D2863" s="100" t="s">
        <v>2611</v>
      </c>
      <c r="E2863" s="48" t="s">
        <v>1834</v>
      </c>
      <c r="F2863" s="48"/>
      <c r="G2863" s="11"/>
      <c r="H2863" s="10"/>
      <c r="I2863" s="10"/>
      <c r="J2863" s="10" t="str">
        <f>IF(COUNTIFS($E$3:E2863,E2863)=1,MAX($J$2:J2862)+1,"")</f>
        <v/>
      </c>
      <c r="K2863" s="6" t="str">
        <f t="shared" si="60"/>
        <v>2522100560Tiếng anh 1-1-25 (ĐH20.09)</v>
      </c>
      <c r="L2863" s="10" t="str">
        <f>IF(COUNTIFS($M$3:M2863,"",$K$3:K2863,K2863,$E$3:E2863,'DS KTQT'!$D$8)=1,MAX($L$2:L2862)+1,"")</f>
        <v/>
      </c>
    </row>
    <row r="2864" spans="1:12" ht="18.75" customHeight="1">
      <c r="A2864" s="6"/>
      <c r="B2864" s="98" t="s">
        <v>2612</v>
      </c>
      <c r="C2864" s="99" t="s">
        <v>2569</v>
      </c>
      <c r="D2864" s="100" t="s">
        <v>2613</v>
      </c>
      <c r="E2864" s="48" t="s">
        <v>1834</v>
      </c>
      <c r="F2864" s="48"/>
      <c r="G2864" s="11"/>
      <c r="H2864" s="10"/>
      <c r="I2864" s="10"/>
      <c r="J2864" s="10" t="str">
        <f>IF(COUNTIFS($E$3:E2864,E2864)=1,MAX($J$2:J2863)+1,"")</f>
        <v/>
      </c>
      <c r="K2864" s="6" t="str">
        <f t="shared" si="60"/>
        <v>2522100422Tiếng anh 1-1-25 (ĐH20.09)</v>
      </c>
      <c r="L2864" s="10" t="str">
        <f>IF(COUNTIFS($M$3:M2864,"",$K$3:K2864,K2864,$E$3:E2864,'DS KTQT'!$D$8)=1,MAX($L$2:L2863)+1,"")</f>
        <v/>
      </c>
    </row>
    <row r="2865" spans="1:12" ht="18.75" customHeight="1">
      <c r="A2865" s="6"/>
      <c r="B2865" s="98" t="s">
        <v>2614</v>
      </c>
      <c r="C2865" s="99" t="s">
        <v>2569</v>
      </c>
      <c r="D2865" s="100" t="s">
        <v>2615</v>
      </c>
      <c r="E2865" s="48" t="s">
        <v>1834</v>
      </c>
      <c r="F2865" s="48"/>
      <c r="G2865" s="11"/>
      <c r="H2865" s="10"/>
      <c r="I2865" s="10"/>
      <c r="J2865" s="10" t="str">
        <f>IF(COUNTIFS($E$3:E2865,E2865)=1,MAX($J$2:J2864)+1,"")</f>
        <v/>
      </c>
      <c r="K2865" s="6" t="str">
        <f t="shared" si="60"/>
        <v>2522100856Tiếng anh 1-1-25 (ĐH20.09)</v>
      </c>
      <c r="L2865" s="10" t="str">
        <f>IF(COUNTIFS($M$3:M2865,"",$K$3:K2865,K2865,$E$3:E2865,'DS KTQT'!$D$8)=1,MAX($L$2:L2864)+1,"")</f>
        <v/>
      </c>
    </row>
    <row r="2866" spans="1:12" ht="18.75" customHeight="1">
      <c r="A2866" s="6"/>
      <c r="B2866" s="98" t="s">
        <v>2616</v>
      </c>
      <c r="C2866" s="99" t="s">
        <v>2569</v>
      </c>
      <c r="D2866" s="100" t="s">
        <v>2617</v>
      </c>
      <c r="E2866" s="48" t="s">
        <v>1834</v>
      </c>
      <c r="F2866" s="48"/>
      <c r="G2866" s="11"/>
      <c r="H2866" s="10"/>
      <c r="I2866" s="10"/>
      <c r="J2866" s="10" t="str">
        <f>IF(COUNTIFS($E$3:E2866,E2866)=1,MAX($J$2:J2865)+1,"")</f>
        <v/>
      </c>
      <c r="K2866" s="6" t="str">
        <f t="shared" si="60"/>
        <v>2522100296Tiếng anh 1-1-25 (ĐH20.09)</v>
      </c>
      <c r="L2866" s="10" t="str">
        <f>IF(COUNTIFS($M$3:M2866,"",$K$3:K2866,K2866,$E$3:E2866,'DS KTQT'!$D$8)=1,MAX($L$2:L2865)+1,"")</f>
        <v/>
      </c>
    </row>
    <row r="2867" spans="1:12" ht="18.75" customHeight="1">
      <c r="A2867" s="6"/>
      <c r="B2867" s="98" t="s">
        <v>2618</v>
      </c>
      <c r="C2867" s="99" t="s">
        <v>2569</v>
      </c>
      <c r="D2867" s="100" t="s">
        <v>2619</v>
      </c>
      <c r="E2867" s="48" t="s">
        <v>1834</v>
      </c>
      <c r="F2867" s="48"/>
      <c r="G2867" s="11"/>
      <c r="H2867" s="10"/>
      <c r="I2867" s="10"/>
      <c r="J2867" s="10" t="str">
        <f>IF(COUNTIFS($E$3:E2867,E2867)=1,MAX($J$2:J2866)+1,"")</f>
        <v/>
      </c>
      <c r="K2867" s="6" t="str">
        <f t="shared" si="60"/>
        <v>2522100309Tiếng anh 1-1-25 (ĐH20.09)</v>
      </c>
      <c r="L2867" s="10" t="str">
        <f>IF(COUNTIFS($M$3:M2867,"",$K$3:K2867,K2867,$E$3:E2867,'DS KTQT'!$D$8)=1,MAX($L$2:L2866)+1,"")</f>
        <v/>
      </c>
    </row>
    <row r="2868" spans="1:12" ht="18.75" customHeight="1">
      <c r="A2868" s="6"/>
      <c r="B2868" s="98" t="s">
        <v>2620</v>
      </c>
      <c r="C2868" s="99" t="s">
        <v>2569</v>
      </c>
      <c r="D2868" s="100" t="s">
        <v>2621</v>
      </c>
      <c r="E2868" s="48" t="s">
        <v>1834</v>
      </c>
      <c r="F2868" s="48"/>
      <c r="G2868" s="11"/>
      <c r="H2868" s="10"/>
      <c r="I2868" s="10"/>
      <c r="J2868" s="10" t="str">
        <f>IF(COUNTIFS($E$3:E2868,E2868)=1,MAX($J$2:J2867)+1,"")</f>
        <v/>
      </c>
      <c r="K2868" s="6" t="str">
        <f t="shared" si="60"/>
        <v>2522101016Tiếng anh 1-1-25 (ĐH20.09)</v>
      </c>
      <c r="L2868" s="10" t="str">
        <f>IF(COUNTIFS($M$3:M2868,"",$K$3:K2868,K2868,$E$3:E2868,'DS KTQT'!$D$8)=1,MAX($L$2:L2867)+1,"")</f>
        <v/>
      </c>
    </row>
    <row r="2869" spans="1:12" ht="18.75" customHeight="1">
      <c r="A2869" s="6"/>
      <c r="B2869" s="98" t="s">
        <v>2622</v>
      </c>
      <c r="C2869" s="99" t="s">
        <v>2569</v>
      </c>
      <c r="D2869" s="100" t="s">
        <v>2623</v>
      </c>
      <c r="E2869" s="48" t="s">
        <v>1834</v>
      </c>
      <c r="F2869" s="48"/>
      <c r="G2869" s="11"/>
      <c r="H2869" s="10"/>
      <c r="I2869" s="10"/>
      <c r="J2869" s="10" t="str">
        <f>IF(COUNTIFS($E$3:E2869,E2869)=1,MAX($J$2:J2868)+1,"")</f>
        <v/>
      </c>
      <c r="K2869" s="6" t="str">
        <f t="shared" si="60"/>
        <v>2521100864Tiếng anh 1-1-25 (ĐH20.09)</v>
      </c>
      <c r="L2869" s="10" t="str">
        <f>IF(COUNTIFS($M$3:M2869,"",$K$3:K2869,K2869,$E$3:E2869,'DS KTQT'!$D$8)=1,MAX($L$2:L2868)+1,"")</f>
        <v/>
      </c>
    </row>
    <row r="2870" spans="1:12" ht="18.75" customHeight="1">
      <c r="A2870" s="6"/>
      <c r="B2870" s="98" t="s">
        <v>2624</v>
      </c>
      <c r="C2870" s="99" t="s">
        <v>2569</v>
      </c>
      <c r="D2870" s="100" t="s">
        <v>2625</v>
      </c>
      <c r="E2870" s="48" t="s">
        <v>1834</v>
      </c>
      <c r="F2870" s="48"/>
      <c r="G2870" s="11"/>
      <c r="H2870" s="10"/>
      <c r="I2870" s="10"/>
      <c r="J2870" s="10" t="str">
        <f>IF(COUNTIFS($E$3:E2870,E2870)=1,MAX($J$2:J2869)+1,"")</f>
        <v/>
      </c>
      <c r="K2870" s="6" t="str">
        <f t="shared" si="60"/>
        <v>2522100212Tiếng anh 1-1-25 (ĐH20.09)</v>
      </c>
      <c r="L2870" s="10" t="str">
        <f>IF(COUNTIFS($M$3:M2870,"",$K$3:K2870,K2870,$E$3:E2870,'DS KTQT'!$D$8)=1,MAX($L$2:L2869)+1,"")</f>
        <v/>
      </c>
    </row>
    <row r="2871" spans="1:12" ht="18.75" customHeight="1">
      <c r="A2871" s="6"/>
      <c r="B2871" s="98" t="s">
        <v>2626</v>
      </c>
      <c r="C2871" s="99" t="s">
        <v>2569</v>
      </c>
      <c r="D2871" s="100" t="s">
        <v>2627</v>
      </c>
      <c r="E2871" s="48" t="s">
        <v>1834</v>
      </c>
      <c r="F2871" s="48"/>
      <c r="G2871" s="11"/>
      <c r="H2871" s="10"/>
      <c r="I2871" s="10"/>
      <c r="J2871" s="10" t="str">
        <f>IF(COUNTIFS($E$3:E2871,E2871)=1,MAX($J$2:J2870)+1,"")</f>
        <v/>
      </c>
      <c r="K2871" s="6" t="str">
        <f t="shared" si="60"/>
        <v>2521100780Tiếng anh 1-1-25 (ĐH20.09)</v>
      </c>
      <c r="L2871" s="10" t="str">
        <f>IF(COUNTIFS($M$3:M2871,"",$K$3:K2871,K2871,$E$3:E2871,'DS KTQT'!$D$8)=1,MAX($L$2:L2870)+1,"")</f>
        <v/>
      </c>
    </row>
    <row r="2872" spans="1:12" ht="18.75" customHeight="1">
      <c r="A2872" s="6"/>
      <c r="B2872" s="98" t="s">
        <v>2628</v>
      </c>
      <c r="C2872" s="99" t="s">
        <v>2569</v>
      </c>
      <c r="D2872" s="100" t="s">
        <v>2629</v>
      </c>
      <c r="E2872" s="48" t="s">
        <v>1834</v>
      </c>
      <c r="F2872" s="48"/>
      <c r="G2872" s="11"/>
      <c r="H2872" s="10"/>
      <c r="I2872" s="10"/>
      <c r="J2872" s="10" t="str">
        <f>IF(COUNTIFS($E$3:E2872,E2872)=1,MAX($J$2:J2871)+1,"")</f>
        <v/>
      </c>
      <c r="K2872" s="6" t="str">
        <f t="shared" si="60"/>
        <v>2521100674Tiếng anh 1-1-25 (ĐH20.09)</v>
      </c>
      <c r="L2872" s="10" t="str">
        <f>IF(COUNTIFS($M$3:M2872,"",$K$3:K2872,K2872,$E$3:E2872,'DS KTQT'!$D$8)=1,MAX($L$2:L2871)+1,"")</f>
        <v/>
      </c>
    </row>
    <row r="2873" spans="1:12" ht="18.75" customHeight="1">
      <c r="A2873" s="6"/>
      <c r="B2873" s="98" t="s">
        <v>2630</v>
      </c>
      <c r="C2873" s="99" t="s">
        <v>2569</v>
      </c>
      <c r="D2873" s="100" t="s">
        <v>2631</v>
      </c>
      <c r="E2873" s="48" t="s">
        <v>1834</v>
      </c>
      <c r="F2873" s="48"/>
      <c r="G2873" s="11"/>
      <c r="H2873" s="10"/>
      <c r="I2873" s="10"/>
      <c r="J2873" s="10" t="str">
        <f>IF(COUNTIFS($E$3:E2873,E2873)=1,MAX($J$2:J2872)+1,"")</f>
        <v/>
      </c>
      <c r="K2873" s="6" t="str">
        <f t="shared" si="60"/>
        <v>2522100198Tiếng anh 1-1-25 (ĐH20.09)</v>
      </c>
      <c r="L2873" s="10" t="str">
        <f>IF(COUNTIFS($M$3:M2873,"",$K$3:K2873,K2873,$E$3:E2873,'DS KTQT'!$D$8)=1,MAX($L$2:L2872)+1,"")</f>
        <v/>
      </c>
    </row>
    <row r="2874" spans="1:12" ht="18.75" customHeight="1">
      <c r="A2874" s="6"/>
      <c r="B2874" s="98" t="s">
        <v>2632</v>
      </c>
      <c r="C2874" s="99" t="s">
        <v>2569</v>
      </c>
      <c r="D2874" s="100" t="s">
        <v>2633</v>
      </c>
      <c r="E2874" s="48" t="s">
        <v>1834</v>
      </c>
      <c r="F2874" s="48"/>
      <c r="G2874" s="11"/>
      <c r="H2874" s="10"/>
      <c r="I2874" s="10"/>
      <c r="J2874" s="10" t="str">
        <f>IF(COUNTIFS($E$3:E2874,E2874)=1,MAX($J$2:J2873)+1,"")</f>
        <v/>
      </c>
      <c r="K2874" s="6" t="str">
        <f t="shared" si="60"/>
        <v>2522100484Tiếng anh 1-1-25 (ĐH20.09)</v>
      </c>
      <c r="L2874" s="10" t="str">
        <f>IF(COUNTIFS($M$3:M2874,"",$K$3:K2874,K2874,$E$3:E2874,'DS KTQT'!$D$8)=1,MAX($L$2:L2873)+1,"")</f>
        <v/>
      </c>
    </row>
    <row r="2875" spans="1:12" ht="18.75" customHeight="1">
      <c r="A2875" s="6"/>
      <c r="B2875" s="98" t="s">
        <v>2634</v>
      </c>
      <c r="C2875" s="99" t="s">
        <v>2569</v>
      </c>
      <c r="D2875" s="100" t="s">
        <v>2635</v>
      </c>
      <c r="E2875" s="48" t="s">
        <v>1834</v>
      </c>
      <c r="F2875" s="48"/>
      <c r="G2875" s="11"/>
      <c r="H2875" s="10"/>
      <c r="I2875" s="10"/>
      <c r="J2875" s="10" t="str">
        <f>IF(COUNTIFS($E$3:E2875,E2875)=1,MAX($J$2:J2874)+1,"")</f>
        <v/>
      </c>
      <c r="K2875" s="6" t="str">
        <f t="shared" si="60"/>
        <v>2522100939Tiếng anh 1-1-25 (ĐH20.09)</v>
      </c>
      <c r="L2875" s="10" t="str">
        <f>IF(COUNTIFS($M$3:M2875,"",$K$3:K2875,K2875,$E$3:E2875,'DS KTQT'!$D$8)=1,MAX($L$2:L2874)+1,"")</f>
        <v/>
      </c>
    </row>
    <row r="2876" spans="1:12" ht="18.75" customHeight="1">
      <c r="A2876" s="6"/>
      <c r="B2876" s="105" t="s">
        <v>2636</v>
      </c>
      <c r="C2876" s="106" t="s">
        <v>2569</v>
      </c>
      <c r="D2876" s="107" t="s">
        <v>1931</v>
      </c>
      <c r="E2876" s="48" t="s">
        <v>1834</v>
      </c>
      <c r="F2876" s="48"/>
      <c r="G2876" s="11"/>
      <c r="H2876" s="10"/>
      <c r="I2876" s="10"/>
      <c r="J2876" s="10" t="str">
        <f>IF(COUNTIFS($E$3:E2876,E2876)=1,MAX($J$2:J2875)+1,"")</f>
        <v/>
      </c>
      <c r="K2876" s="6" t="str">
        <f t="shared" si="60"/>
        <v>2521101042Tiếng anh 1-1-25 (ĐH20.09)</v>
      </c>
      <c r="L2876" s="10" t="str">
        <f>IF(COUNTIFS($M$3:M2876,"",$K$3:K2876,K2876,$E$3:E2876,'DS KTQT'!$D$8)=1,MAX($L$2:L2875)+1,"")</f>
        <v/>
      </c>
    </row>
    <row r="2877" spans="1:12" ht="18.75" customHeight="1">
      <c r="A2877" s="6"/>
      <c r="B2877" s="98" t="s">
        <v>2637</v>
      </c>
      <c r="C2877" s="99" t="s">
        <v>2569</v>
      </c>
      <c r="D2877" s="100" t="s">
        <v>2638</v>
      </c>
      <c r="E2877" s="48" t="s">
        <v>1834</v>
      </c>
      <c r="F2877" s="48"/>
      <c r="G2877" s="11"/>
      <c r="H2877" s="10"/>
      <c r="I2877" s="10"/>
      <c r="J2877" s="10" t="str">
        <f>IF(COUNTIFS($E$3:E2877,E2877)=1,MAX($J$2:J2876)+1,"")</f>
        <v/>
      </c>
      <c r="K2877" s="6" t="str">
        <f t="shared" si="60"/>
        <v>2522100532Tiếng anh 1-1-25 (ĐH20.09)</v>
      </c>
      <c r="L2877" s="10" t="str">
        <f>IF(COUNTIFS($M$3:M2877,"",$K$3:K2877,K2877,$E$3:E2877,'DS KTQT'!$D$8)=1,MAX($L$2:L2876)+1,"")</f>
        <v/>
      </c>
    </row>
    <row r="2878" spans="1:12" ht="18.75" customHeight="1">
      <c r="A2878" s="6"/>
      <c r="B2878" s="98" t="s">
        <v>2639</v>
      </c>
      <c r="C2878" s="99" t="s">
        <v>2569</v>
      </c>
      <c r="D2878" s="100" t="s">
        <v>2640</v>
      </c>
      <c r="E2878" s="48" t="s">
        <v>1834</v>
      </c>
      <c r="F2878" s="48"/>
      <c r="G2878" s="11"/>
      <c r="H2878" s="10"/>
      <c r="I2878" s="10"/>
      <c r="J2878" s="10" t="str">
        <f>IF(COUNTIFS($E$3:E2878,E2878)=1,MAX($J$2:J2877)+1,"")</f>
        <v/>
      </c>
      <c r="K2878" s="6" t="str">
        <f t="shared" si="60"/>
        <v>2522100603Tiếng anh 1-1-25 (ĐH20.09)</v>
      </c>
      <c r="L2878" s="10" t="str">
        <f>IF(COUNTIFS($M$3:M2878,"",$K$3:K2878,K2878,$E$3:E2878,'DS KTQT'!$D$8)=1,MAX($L$2:L2877)+1,"")</f>
        <v/>
      </c>
    </row>
    <row r="2879" spans="1:12" ht="18.75" customHeight="1">
      <c r="A2879" s="6"/>
      <c r="B2879" s="98" t="s">
        <v>2641</v>
      </c>
      <c r="C2879" s="99" t="s">
        <v>2569</v>
      </c>
      <c r="D2879" s="100" t="s">
        <v>2642</v>
      </c>
      <c r="E2879" s="48" t="s">
        <v>1834</v>
      </c>
      <c r="F2879" s="48"/>
      <c r="G2879" s="11"/>
      <c r="H2879" s="10"/>
      <c r="I2879" s="10"/>
      <c r="J2879" s="10" t="str">
        <f>IF(COUNTIFS($E$3:E2879,E2879)=1,MAX($J$2:J2878)+1,"")</f>
        <v/>
      </c>
      <c r="K2879" s="6" t="str">
        <f t="shared" si="60"/>
        <v>2522100003Tiếng anh 1-1-25 (ĐH20.09)</v>
      </c>
      <c r="L2879" s="10" t="str">
        <f>IF(COUNTIFS($M$3:M2879,"",$K$3:K2879,K2879,$E$3:E2879,'DS KTQT'!$D$8)=1,MAX($L$2:L2878)+1,"")</f>
        <v/>
      </c>
    </row>
    <row r="2880" spans="1:12" ht="18.75" customHeight="1">
      <c r="A2880" s="6"/>
      <c r="B2880" s="98" t="s">
        <v>2643</v>
      </c>
      <c r="C2880" s="99" t="s">
        <v>2569</v>
      </c>
      <c r="D2880" s="100" t="s">
        <v>2644</v>
      </c>
      <c r="E2880" s="48" t="s">
        <v>1834</v>
      </c>
      <c r="F2880" s="48"/>
      <c r="G2880" s="11"/>
      <c r="H2880" s="10"/>
      <c r="I2880" s="10"/>
      <c r="J2880" s="10" t="str">
        <f>IF(COUNTIFS($E$3:E2880,E2880)=1,MAX($J$2:J2879)+1,"")</f>
        <v/>
      </c>
      <c r="K2880" s="6" t="str">
        <f t="shared" si="60"/>
        <v>2522101055Tiếng anh 1-1-25 (ĐH20.09)</v>
      </c>
      <c r="L2880" s="10" t="str">
        <f>IF(COUNTIFS($M$3:M2880,"",$K$3:K2880,K2880,$E$3:E2880,'DS KTQT'!$D$8)=1,MAX($L$2:L2879)+1,"")</f>
        <v/>
      </c>
    </row>
    <row r="2881" spans="1:12" ht="18.75" customHeight="1">
      <c r="A2881" s="6"/>
      <c r="B2881" s="98" t="s">
        <v>2645</v>
      </c>
      <c r="C2881" s="99" t="s">
        <v>2569</v>
      </c>
      <c r="D2881" s="100" t="s">
        <v>2646</v>
      </c>
      <c r="E2881" s="48" t="s">
        <v>1834</v>
      </c>
      <c r="F2881" s="48"/>
      <c r="G2881" s="11"/>
      <c r="H2881" s="10"/>
      <c r="I2881" s="10"/>
      <c r="J2881" s="10" t="str">
        <f>IF(COUNTIFS($E$3:E2881,E2881)=1,MAX($J$2:J2880)+1,"")</f>
        <v/>
      </c>
      <c r="K2881" s="6" t="str">
        <f t="shared" si="60"/>
        <v>2522100295Tiếng anh 1-1-25 (ĐH20.09)</v>
      </c>
      <c r="L2881" s="10" t="str">
        <f>IF(COUNTIFS($M$3:M2881,"",$K$3:K2881,K2881,$E$3:E2881,'DS KTQT'!$D$8)=1,MAX($L$2:L2880)+1,"")</f>
        <v/>
      </c>
    </row>
    <row r="2882" spans="1:12" ht="18.75" customHeight="1">
      <c r="A2882" s="6"/>
      <c r="B2882" s="98" t="s">
        <v>2647</v>
      </c>
      <c r="C2882" s="99" t="s">
        <v>2569</v>
      </c>
      <c r="D2882" s="100" t="s">
        <v>2648</v>
      </c>
      <c r="E2882" s="48" t="s">
        <v>1834</v>
      </c>
      <c r="F2882" s="48"/>
      <c r="G2882" s="11"/>
      <c r="H2882" s="10"/>
      <c r="I2882" s="10"/>
      <c r="J2882" s="10" t="str">
        <f>IF(COUNTIFS($E$3:E2882,E2882)=1,MAX($J$2:J2881)+1,"")</f>
        <v/>
      </c>
      <c r="K2882" s="6" t="str">
        <f t="shared" si="60"/>
        <v>2521102018Tiếng anh 1-1-25 (ĐH20.09)</v>
      </c>
      <c r="L2882" s="10" t="str">
        <f>IF(COUNTIFS($M$3:M2882,"",$K$3:K2882,K2882,$E$3:E2882,'DS KTQT'!$D$8)=1,MAX($L$2:L2881)+1,"")</f>
        <v/>
      </c>
    </row>
    <row r="2883" spans="1:12" ht="18.75" customHeight="1">
      <c r="A2883" s="6"/>
      <c r="B2883" s="98" t="s">
        <v>2649</v>
      </c>
      <c r="C2883" s="99" t="s">
        <v>2569</v>
      </c>
      <c r="D2883" s="100" t="s">
        <v>2650</v>
      </c>
      <c r="E2883" s="48" t="s">
        <v>1834</v>
      </c>
      <c r="F2883" s="48"/>
      <c r="G2883" s="11"/>
      <c r="H2883" s="10"/>
      <c r="I2883" s="10"/>
      <c r="J2883" s="10" t="str">
        <f>IF(COUNTIFS($E$3:E2883,E2883)=1,MAX($J$2:J2882)+1,"")</f>
        <v/>
      </c>
      <c r="K2883" s="6" t="str">
        <f t="shared" si="60"/>
        <v>2522100345Tiếng anh 1-1-25 (ĐH20.09)</v>
      </c>
      <c r="L2883" s="10" t="str">
        <f>IF(COUNTIFS($M$3:M2883,"",$K$3:K2883,K2883,$E$3:E2883,'DS KTQT'!$D$8)=1,MAX($L$2:L2882)+1,"")</f>
        <v/>
      </c>
    </row>
    <row r="2884" spans="1:12" ht="18.75" customHeight="1">
      <c r="A2884" s="6"/>
      <c r="B2884" s="98" t="s">
        <v>2651</v>
      </c>
      <c r="C2884" s="99" t="s">
        <v>2569</v>
      </c>
      <c r="D2884" s="100" t="s">
        <v>2652</v>
      </c>
      <c r="E2884" s="48" t="s">
        <v>1834</v>
      </c>
      <c r="F2884" s="48"/>
      <c r="G2884" s="11"/>
      <c r="H2884" s="10"/>
      <c r="I2884" s="10"/>
      <c r="J2884" s="10" t="str">
        <f>IF(COUNTIFS($E$3:E2884,E2884)=1,MAX($J$2:J2883)+1,"")</f>
        <v/>
      </c>
      <c r="K2884" s="6" t="str">
        <f t="shared" si="60"/>
        <v>2522100612Tiếng anh 1-1-25 (ĐH20.09)</v>
      </c>
      <c r="L2884" s="10" t="str">
        <f>IF(COUNTIFS($M$3:M2884,"",$K$3:K2884,K2884,$E$3:E2884,'DS KTQT'!$D$8)=1,MAX($L$2:L2883)+1,"")</f>
        <v/>
      </c>
    </row>
    <row r="2885" spans="1:12" ht="18.75" customHeight="1">
      <c r="A2885" s="6"/>
      <c r="B2885" s="98" t="s">
        <v>2653</v>
      </c>
      <c r="C2885" s="99" t="s">
        <v>2654</v>
      </c>
      <c r="D2885" s="100" t="s">
        <v>2655</v>
      </c>
      <c r="E2885" s="48" t="s">
        <v>1834</v>
      </c>
      <c r="F2885" s="48"/>
      <c r="G2885" s="11"/>
      <c r="H2885" s="10"/>
      <c r="I2885" s="10"/>
      <c r="J2885" s="10" t="str">
        <f>IF(COUNTIFS($E$3:E2885,E2885)=1,MAX($J$2:J2884)+1,"")</f>
        <v/>
      </c>
      <c r="K2885" s="6" t="str">
        <f t="shared" si="60"/>
        <v>2522100500Tiếng anh 1-1-25 (ĐH20.09)</v>
      </c>
      <c r="L2885" s="10" t="str">
        <f>IF(COUNTIFS($M$3:M2885,"",$K$3:K2885,K2885,$E$3:E2885,'DS KTQT'!$D$8)=1,MAX($L$2:L2884)+1,"")</f>
        <v/>
      </c>
    </row>
    <row r="2886" spans="1:12" ht="18.75" customHeight="1">
      <c r="A2886" s="6"/>
      <c r="B2886" s="98" t="s">
        <v>2656</v>
      </c>
      <c r="C2886" s="99" t="s">
        <v>2654</v>
      </c>
      <c r="D2886" s="100" t="s">
        <v>2657</v>
      </c>
      <c r="E2886" s="48" t="s">
        <v>1834</v>
      </c>
      <c r="F2886" s="48"/>
      <c r="G2886" s="11"/>
      <c r="H2886" s="10"/>
      <c r="I2886" s="10"/>
      <c r="J2886" s="10" t="str">
        <f>IF(COUNTIFS($E$3:E2886,E2886)=1,MAX($J$2:J2885)+1,"")</f>
        <v/>
      </c>
      <c r="K2886" s="6" t="str">
        <f t="shared" si="60"/>
        <v>2522100738Tiếng anh 1-1-25 (ĐH20.09)</v>
      </c>
      <c r="L2886" s="10" t="str">
        <f>IF(COUNTIFS($M$3:M2886,"",$K$3:K2886,K2886,$E$3:E2886,'DS KTQT'!$D$8)=1,MAX($L$2:L2885)+1,"")</f>
        <v/>
      </c>
    </row>
    <row r="2887" spans="1:12" ht="18.75" customHeight="1">
      <c r="A2887" s="6"/>
      <c r="B2887" s="98" t="s">
        <v>2658</v>
      </c>
      <c r="C2887" s="99" t="s">
        <v>2654</v>
      </c>
      <c r="D2887" s="100" t="s">
        <v>2659</v>
      </c>
      <c r="E2887" s="48" t="s">
        <v>1834</v>
      </c>
      <c r="F2887" s="48"/>
      <c r="G2887" s="11"/>
      <c r="H2887" s="10"/>
      <c r="I2887" s="10"/>
      <c r="J2887" s="10" t="str">
        <f>IF(COUNTIFS($E$3:E2887,E2887)=1,MAX($J$2:J2886)+1,"")</f>
        <v/>
      </c>
      <c r="K2887" s="6" t="str">
        <f t="shared" si="60"/>
        <v>2522100907Tiếng anh 1-1-25 (ĐH20.09)</v>
      </c>
      <c r="L2887" s="10" t="str">
        <f>IF(COUNTIFS($M$3:M2887,"",$K$3:K2887,K2887,$E$3:E2887,'DS KTQT'!$D$8)=1,MAX($L$2:L2886)+1,"")</f>
        <v/>
      </c>
    </row>
    <row r="2888" spans="1:12" ht="18.75" customHeight="1">
      <c r="A2888" s="6"/>
      <c r="B2888" s="98" t="s">
        <v>2660</v>
      </c>
      <c r="C2888" s="99" t="s">
        <v>2654</v>
      </c>
      <c r="D2888" s="100" t="s">
        <v>2661</v>
      </c>
      <c r="E2888" s="48" t="s">
        <v>1834</v>
      </c>
      <c r="F2888" s="48"/>
      <c r="G2888" s="11"/>
      <c r="H2888" s="10"/>
      <c r="I2888" s="10"/>
      <c r="J2888" s="10" t="str">
        <f>IF(COUNTIFS($E$3:E2888,E2888)=1,MAX($J$2:J2887)+1,"")</f>
        <v/>
      </c>
      <c r="K2888" s="6" t="str">
        <f t="shared" si="60"/>
        <v>2522100884Tiếng anh 1-1-25 (ĐH20.09)</v>
      </c>
      <c r="L2888" s="10" t="str">
        <f>IF(COUNTIFS($M$3:M2888,"",$K$3:K2888,K2888,$E$3:E2888,'DS KTQT'!$D$8)=1,MAX($L$2:L2887)+1,"")</f>
        <v/>
      </c>
    </row>
    <row r="2889" spans="1:12" ht="18.75" customHeight="1">
      <c r="A2889" s="6"/>
      <c r="B2889" s="98" t="s">
        <v>2662</v>
      </c>
      <c r="C2889" s="99" t="s">
        <v>2654</v>
      </c>
      <c r="D2889" s="100" t="s">
        <v>2663</v>
      </c>
      <c r="E2889" s="48" t="s">
        <v>1834</v>
      </c>
      <c r="F2889" s="48"/>
      <c r="G2889" s="11"/>
      <c r="H2889" s="10"/>
      <c r="I2889" s="10"/>
      <c r="J2889" s="10" t="str">
        <f>IF(COUNTIFS($E$3:E2889,E2889)=1,MAX($J$2:J2888)+1,"")</f>
        <v/>
      </c>
      <c r="K2889" s="6" t="str">
        <f t="shared" si="60"/>
        <v>2521100832Tiếng anh 1-1-25 (ĐH20.09)</v>
      </c>
      <c r="L2889" s="10" t="str">
        <f>IF(COUNTIFS($M$3:M2889,"",$K$3:K2889,K2889,$E$3:E2889,'DS KTQT'!$D$8)=1,MAX($L$2:L2888)+1,"")</f>
        <v/>
      </c>
    </row>
    <row r="2890" spans="1:12" ht="18.75" customHeight="1">
      <c r="A2890" s="6"/>
      <c r="B2890" s="98" t="s">
        <v>2664</v>
      </c>
      <c r="C2890" s="99" t="s">
        <v>2654</v>
      </c>
      <c r="D2890" s="100" t="s">
        <v>2665</v>
      </c>
      <c r="E2890" s="48" t="s">
        <v>1834</v>
      </c>
      <c r="F2890" s="48"/>
      <c r="G2890" s="11"/>
      <c r="H2890" s="10"/>
      <c r="I2890" s="10"/>
      <c r="J2890" s="10" t="str">
        <f>IF(COUNTIFS($E$3:E2890,E2890)=1,MAX($J$2:J2889)+1,"")</f>
        <v/>
      </c>
      <c r="K2890" s="6" t="str">
        <f t="shared" si="60"/>
        <v>2522100728Tiếng anh 1-1-25 (ĐH20.09)</v>
      </c>
      <c r="L2890" s="10" t="str">
        <f>IF(COUNTIFS($M$3:M2890,"",$K$3:K2890,K2890,$E$3:E2890,'DS KTQT'!$D$8)=1,MAX($L$2:L2889)+1,"")</f>
        <v/>
      </c>
    </row>
    <row r="2891" spans="1:12" ht="18.75" customHeight="1">
      <c r="A2891" s="6"/>
      <c r="B2891" s="98" t="s">
        <v>2666</v>
      </c>
      <c r="C2891" s="99" t="s">
        <v>2654</v>
      </c>
      <c r="D2891" s="100" t="s">
        <v>2667</v>
      </c>
      <c r="E2891" s="48" t="s">
        <v>1834</v>
      </c>
      <c r="F2891" s="48"/>
      <c r="G2891" s="11"/>
      <c r="H2891" s="10"/>
      <c r="I2891" s="10"/>
      <c r="J2891" s="10" t="str">
        <f>IF(COUNTIFS($E$3:E2891,E2891)=1,MAX($J$2:J2890)+1,"")</f>
        <v/>
      </c>
      <c r="K2891" s="6" t="str">
        <f t="shared" si="60"/>
        <v>2522100090Tiếng anh 1-1-25 (ĐH20.09)</v>
      </c>
      <c r="L2891" s="10" t="str">
        <f>IF(COUNTIFS($M$3:M2891,"",$K$3:K2891,K2891,$E$3:E2891,'DS KTQT'!$D$8)=1,MAX($L$2:L2890)+1,"")</f>
        <v/>
      </c>
    </row>
    <row r="2892" spans="1:12" ht="18.75" customHeight="1">
      <c r="A2892" s="6"/>
      <c r="B2892" s="98" t="s">
        <v>2668</v>
      </c>
      <c r="C2892" s="99" t="s">
        <v>2654</v>
      </c>
      <c r="D2892" s="100" t="s">
        <v>2669</v>
      </c>
      <c r="E2892" s="48" t="s">
        <v>1834</v>
      </c>
      <c r="F2892" s="48"/>
      <c r="G2892" s="11"/>
      <c r="H2892" s="10"/>
      <c r="I2892" s="10"/>
      <c r="J2892" s="10" t="str">
        <f>IF(COUNTIFS($E$3:E2892,E2892)=1,MAX($J$2:J2891)+1,"")</f>
        <v/>
      </c>
      <c r="K2892" s="6" t="str">
        <f t="shared" si="60"/>
        <v>2522100977Tiếng anh 1-1-25 (ĐH20.09)</v>
      </c>
      <c r="L2892" s="10" t="str">
        <f>IF(COUNTIFS($M$3:M2892,"",$K$3:K2892,K2892,$E$3:E2892,'DS KTQT'!$D$8)=1,MAX($L$2:L2891)+1,"")</f>
        <v/>
      </c>
    </row>
    <row r="2893" spans="1:12" ht="18.75" customHeight="1">
      <c r="A2893" s="6"/>
      <c r="B2893" s="98" t="s">
        <v>2565</v>
      </c>
      <c r="C2893" s="99" t="s">
        <v>2566</v>
      </c>
      <c r="D2893" s="100" t="s">
        <v>2567</v>
      </c>
      <c r="E2893" s="48" t="s">
        <v>1845</v>
      </c>
      <c r="F2893" s="48"/>
      <c r="G2893" s="11"/>
      <c r="H2893" s="10"/>
      <c r="I2893" s="10"/>
      <c r="J2893" s="10">
        <f>IF(COUNTIFS($E$3:E2893,E2893)=1,MAX($J$2:J2892)+1,"")</f>
        <v>71</v>
      </c>
      <c r="K2893" s="6" t="str">
        <f t="shared" si="60"/>
        <v>2522100863Toán cao cấp 1-1-25 (ĐH20.09)</v>
      </c>
      <c r="L2893" s="10" t="str">
        <f>IF(COUNTIFS($M$3:M2893,"",$K$3:K2893,K2893,$E$3:E2893,'DS KTQT'!$D$8)=1,MAX($L$2:L2892)+1,"")</f>
        <v/>
      </c>
    </row>
    <row r="2894" spans="1:12" ht="18.75" customHeight="1">
      <c r="A2894" s="6"/>
      <c r="B2894" s="98" t="s">
        <v>2568</v>
      </c>
      <c r="C2894" s="99" t="s">
        <v>2569</v>
      </c>
      <c r="D2894" s="100" t="s">
        <v>2570</v>
      </c>
      <c r="E2894" s="48" t="s">
        <v>1845</v>
      </c>
      <c r="F2894" s="48"/>
      <c r="G2894" s="11"/>
      <c r="H2894" s="10"/>
      <c r="I2894" s="10"/>
      <c r="J2894" s="10" t="str">
        <f>IF(COUNTIFS($E$3:E2894,E2894)=1,MAX($J$2:J2893)+1,"")</f>
        <v/>
      </c>
      <c r="K2894" s="6" t="str">
        <f t="shared" si="60"/>
        <v>2522100872Toán cao cấp 1-1-25 (ĐH20.09)</v>
      </c>
      <c r="L2894" s="10" t="str">
        <f>IF(COUNTIFS($M$3:M2894,"",$K$3:K2894,K2894,$E$3:E2894,'DS KTQT'!$D$8)=1,MAX($L$2:L2893)+1,"")</f>
        <v/>
      </c>
    </row>
    <row r="2895" spans="1:12" ht="18.75" customHeight="1">
      <c r="A2895" s="6"/>
      <c r="B2895" s="98" t="s">
        <v>2571</v>
      </c>
      <c r="C2895" s="99" t="s">
        <v>2569</v>
      </c>
      <c r="D2895" s="100" t="s">
        <v>2572</v>
      </c>
      <c r="E2895" s="48" t="s">
        <v>1845</v>
      </c>
      <c r="F2895" s="48"/>
      <c r="G2895" s="11"/>
      <c r="H2895" s="10"/>
      <c r="I2895" s="10"/>
      <c r="J2895" s="10" t="str">
        <f>IF(COUNTIFS($E$3:E2895,E2895)=1,MAX($J$2:J2894)+1,"")</f>
        <v/>
      </c>
      <c r="K2895" s="6" t="str">
        <f t="shared" si="60"/>
        <v>2522100860Toán cao cấp 1-1-25 (ĐH20.09)</v>
      </c>
      <c r="L2895" s="10" t="str">
        <f>IF(COUNTIFS($M$3:M2895,"",$K$3:K2895,K2895,$E$3:E2895,'DS KTQT'!$D$8)=1,MAX($L$2:L2894)+1,"")</f>
        <v/>
      </c>
    </row>
    <row r="2896" spans="1:12" ht="18.75" customHeight="1">
      <c r="A2896" s="6"/>
      <c r="B2896" s="98" t="s">
        <v>2573</v>
      </c>
      <c r="C2896" s="99" t="s">
        <v>2569</v>
      </c>
      <c r="D2896" s="100" t="s">
        <v>2574</v>
      </c>
      <c r="E2896" s="48" t="s">
        <v>1845</v>
      </c>
      <c r="F2896" s="48"/>
      <c r="G2896" s="11"/>
      <c r="H2896" s="10"/>
      <c r="I2896" s="10"/>
      <c r="J2896" s="10" t="str">
        <f>IF(COUNTIFS($E$3:E2896,E2896)=1,MAX($J$2:J2895)+1,"")</f>
        <v/>
      </c>
      <c r="K2896" s="6" t="str">
        <f t="shared" si="60"/>
        <v>2522100786Toán cao cấp 1-1-25 (ĐH20.09)</v>
      </c>
      <c r="L2896" s="10" t="str">
        <f>IF(COUNTIFS($M$3:M2896,"",$K$3:K2896,K2896,$E$3:E2896,'DS KTQT'!$D$8)=1,MAX($L$2:L2895)+1,"")</f>
        <v/>
      </c>
    </row>
    <row r="2897" spans="1:12" ht="18.75" customHeight="1">
      <c r="A2897" s="6"/>
      <c r="B2897" s="98" t="s">
        <v>2575</v>
      </c>
      <c r="C2897" s="99" t="s">
        <v>2569</v>
      </c>
      <c r="D2897" s="100" t="s">
        <v>1066</v>
      </c>
      <c r="E2897" s="48" t="s">
        <v>1845</v>
      </c>
      <c r="F2897" s="48"/>
      <c r="G2897" s="11"/>
      <c r="H2897" s="10"/>
      <c r="I2897" s="10"/>
      <c r="J2897" s="10" t="str">
        <f>IF(COUNTIFS($E$3:E2897,E2897)=1,MAX($J$2:J2896)+1,"")</f>
        <v/>
      </c>
      <c r="K2897" s="6" t="str">
        <f t="shared" si="60"/>
        <v>2521102013Toán cao cấp 1-1-25 (ĐH20.09)</v>
      </c>
      <c r="L2897" s="10" t="str">
        <f>IF(COUNTIFS($M$3:M2897,"",$K$3:K2897,K2897,$E$3:E2897,'DS KTQT'!$D$8)=1,MAX($L$2:L2896)+1,"")</f>
        <v/>
      </c>
    </row>
    <row r="2898" spans="1:12" ht="18.75" customHeight="1">
      <c r="A2898" s="6"/>
      <c r="B2898" s="98" t="s">
        <v>2576</v>
      </c>
      <c r="C2898" s="99" t="s">
        <v>2569</v>
      </c>
      <c r="D2898" s="100" t="s">
        <v>2577</v>
      </c>
      <c r="E2898" s="48" t="s">
        <v>1845</v>
      </c>
      <c r="F2898" s="48"/>
      <c r="G2898" s="11"/>
      <c r="H2898" s="10"/>
      <c r="I2898" s="10"/>
      <c r="J2898" s="10" t="str">
        <f>IF(COUNTIFS($E$3:E2898,E2898)=1,MAX($J$2:J2897)+1,"")</f>
        <v/>
      </c>
      <c r="K2898" s="6" t="str">
        <f t="shared" si="60"/>
        <v>2522100908Toán cao cấp 1-1-25 (ĐH20.09)</v>
      </c>
      <c r="L2898" s="10" t="str">
        <f>IF(COUNTIFS($M$3:M2898,"",$K$3:K2898,K2898,$E$3:E2898,'DS KTQT'!$D$8)=1,MAX($L$2:L2897)+1,"")</f>
        <v/>
      </c>
    </row>
    <row r="2899" spans="1:12" ht="18.75" customHeight="1">
      <c r="A2899" s="6"/>
      <c r="B2899" s="98" t="s">
        <v>2578</v>
      </c>
      <c r="C2899" s="99" t="s">
        <v>2569</v>
      </c>
      <c r="D2899" s="100" t="s">
        <v>1053</v>
      </c>
      <c r="E2899" s="48" t="s">
        <v>1845</v>
      </c>
      <c r="F2899" s="48"/>
      <c r="G2899" s="11"/>
      <c r="H2899" s="10"/>
      <c r="I2899" s="10"/>
      <c r="J2899" s="10" t="str">
        <f>IF(COUNTIFS($E$3:E2899,E2899)=1,MAX($J$2:J2898)+1,"")</f>
        <v/>
      </c>
      <c r="K2899" s="6" t="str">
        <f t="shared" si="60"/>
        <v>2522100899Toán cao cấp 1-1-25 (ĐH20.09)</v>
      </c>
      <c r="L2899" s="10" t="str">
        <f>IF(COUNTIFS($M$3:M2899,"",$K$3:K2899,K2899,$E$3:E2899,'DS KTQT'!$D$8)=1,MAX($L$2:L2898)+1,"")</f>
        <v/>
      </c>
    </row>
    <row r="2900" spans="1:12" ht="18.75" customHeight="1">
      <c r="A2900" s="6"/>
      <c r="B2900" s="98" t="s">
        <v>2579</v>
      </c>
      <c r="C2900" s="99" t="s">
        <v>2569</v>
      </c>
      <c r="D2900" s="100" t="s">
        <v>2580</v>
      </c>
      <c r="E2900" s="48" t="s">
        <v>1845</v>
      </c>
      <c r="F2900" s="48"/>
      <c r="G2900" s="11"/>
      <c r="H2900" s="10"/>
      <c r="I2900" s="10"/>
      <c r="J2900" s="10" t="str">
        <f>IF(COUNTIFS($E$3:E2900,E2900)=1,MAX($J$2:J2899)+1,"")</f>
        <v/>
      </c>
      <c r="K2900" s="6" t="str">
        <f t="shared" si="60"/>
        <v>2522100844Toán cao cấp 1-1-25 (ĐH20.09)</v>
      </c>
      <c r="L2900" s="10" t="str">
        <f>IF(COUNTIFS($M$3:M2900,"",$K$3:K2900,K2900,$E$3:E2900,'DS KTQT'!$D$8)=1,MAX($L$2:L2899)+1,"")</f>
        <v/>
      </c>
    </row>
    <row r="2901" spans="1:12" ht="18.75" customHeight="1">
      <c r="A2901" s="6"/>
      <c r="B2901" s="98" t="s">
        <v>2581</v>
      </c>
      <c r="C2901" s="99" t="s">
        <v>2569</v>
      </c>
      <c r="D2901" s="100" t="s">
        <v>2582</v>
      </c>
      <c r="E2901" s="48" t="s">
        <v>1845</v>
      </c>
      <c r="F2901" s="48"/>
      <c r="G2901" s="11"/>
      <c r="H2901" s="10"/>
      <c r="I2901" s="10"/>
      <c r="J2901" s="10" t="str">
        <f>IF(COUNTIFS($E$3:E2901,E2901)=1,MAX($J$2:J2900)+1,"")</f>
        <v/>
      </c>
      <c r="K2901" s="6" t="str">
        <f t="shared" si="60"/>
        <v>2521102044Toán cao cấp 1-1-25 (ĐH20.09)</v>
      </c>
      <c r="L2901" s="10" t="str">
        <f>IF(COUNTIFS($M$3:M2901,"",$K$3:K2901,K2901,$E$3:E2901,'DS KTQT'!$D$8)=1,MAX($L$2:L2900)+1,"")</f>
        <v/>
      </c>
    </row>
    <row r="2902" spans="1:12" ht="18.75" customHeight="1">
      <c r="A2902" s="6"/>
      <c r="B2902" s="98" t="s">
        <v>2583</v>
      </c>
      <c r="C2902" s="99" t="s">
        <v>2569</v>
      </c>
      <c r="D2902" s="100" t="s">
        <v>2584</v>
      </c>
      <c r="E2902" s="48" t="s">
        <v>1845</v>
      </c>
      <c r="F2902" s="48"/>
      <c r="G2902" s="11"/>
      <c r="H2902" s="10"/>
      <c r="I2902" s="10"/>
      <c r="J2902" s="10" t="str">
        <f>IF(COUNTIFS($E$3:E2902,E2902)=1,MAX($J$2:J2901)+1,"")</f>
        <v/>
      </c>
      <c r="K2902" s="6" t="str">
        <f t="shared" si="60"/>
        <v>2522100658Toán cao cấp 1-1-25 (ĐH20.09)</v>
      </c>
      <c r="L2902" s="10" t="str">
        <f>IF(COUNTIFS($M$3:M2902,"",$K$3:K2902,K2902,$E$3:E2902,'DS KTQT'!$D$8)=1,MAX($L$2:L2901)+1,"")</f>
        <v/>
      </c>
    </row>
    <row r="2903" spans="1:12" ht="18.75" customHeight="1">
      <c r="A2903" s="6"/>
      <c r="B2903" s="98" t="s">
        <v>2585</v>
      </c>
      <c r="C2903" s="99" t="s">
        <v>2569</v>
      </c>
      <c r="D2903" s="100" t="s">
        <v>2586</v>
      </c>
      <c r="E2903" s="48" t="s">
        <v>1845</v>
      </c>
      <c r="F2903" s="48"/>
      <c r="G2903" s="11"/>
      <c r="H2903" s="10"/>
      <c r="I2903" s="10"/>
      <c r="J2903" s="10" t="str">
        <f>IF(COUNTIFS($E$3:E2903,E2903)=1,MAX($J$2:J2902)+1,"")</f>
        <v/>
      </c>
      <c r="K2903" s="6" t="str">
        <f t="shared" si="60"/>
        <v>2522100861Toán cao cấp 1-1-25 (ĐH20.09)</v>
      </c>
      <c r="L2903" s="10" t="str">
        <f>IF(COUNTIFS($M$3:M2903,"",$K$3:K2903,K2903,$E$3:E2903,'DS KTQT'!$D$8)=1,MAX($L$2:L2902)+1,"")</f>
        <v/>
      </c>
    </row>
    <row r="2904" spans="1:12" ht="18.75" customHeight="1">
      <c r="A2904" s="6"/>
      <c r="B2904" s="98" t="s">
        <v>2587</v>
      </c>
      <c r="C2904" s="99" t="s">
        <v>2569</v>
      </c>
      <c r="D2904" s="100" t="s">
        <v>2588</v>
      </c>
      <c r="E2904" s="48" t="s">
        <v>1845</v>
      </c>
      <c r="F2904" s="48"/>
      <c r="G2904" s="11"/>
      <c r="H2904" s="10"/>
      <c r="I2904" s="10"/>
      <c r="J2904" s="10" t="str">
        <f>IF(COUNTIFS($E$3:E2904,E2904)=1,MAX($J$2:J2903)+1,"")</f>
        <v/>
      </c>
      <c r="K2904" s="6" t="str">
        <f t="shared" si="60"/>
        <v>2522100768Toán cao cấp 1-1-25 (ĐH20.09)</v>
      </c>
      <c r="L2904" s="10" t="str">
        <f>IF(COUNTIFS($M$3:M2904,"",$K$3:K2904,K2904,$E$3:E2904,'DS KTQT'!$D$8)=1,MAX($L$2:L2903)+1,"")</f>
        <v/>
      </c>
    </row>
    <row r="2905" spans="1:12" ht="18.75" customHeight="1">
      <c r="A2905" s="6"/>
      <c r="B2905" s="98" t="s">
        <v>2589</v>
      </c>
      <c r="C2905" s="99" t="s">
        <v>2569</v>
      </c>
      <c r="D2905" s="100" t="s">
        <v>2590</v>
      </c>
      <c r="E2905" s="48" t="s">
        <v>1845</v>
      </c>
      <c r="F2905" s="48"/>
      <c r="G2905" s="11"/>
      <c r="H2905" s="10"/>
      <c r="I2905" s="10"/>
      <c r="J2905" s="10" t="str">
        <f>IF(COUNTIFS($E$3:E2905,E2905)=1,MAX($J$2:J2904)+1,"")</f>
        <v/>
      </c>
      <c r="K2905" s="6" t="str">
        <f t="shared" si="60"/>
        <v>2522100609Toán cao cấp 1-1-25 (ĐH20.09)</v>
      </c>
      <c r="L2905" s="10" t="str">
        <f>IF(COUNTIFS($M$3:M2905,"",$K$3:K2905,K2905,$E$3:E2905,'DS KTQT'!$D$8)=1,MAX($L$2:L2904)+1,"")</f>
        <v/>
      </c>
    </row>
    <row r="2906" spans="1:12" ht="18.75" customHeight="1">
      <c r="A2906" s="6"/>
      <c r="B2906" s="98" t="s">
        <v>2591</v>
      </c>
      <c r="C2906" s="99" t="s">
        <v>2569</v>
      </c>
      <c r="D2906" s="100" t="s">
        <v>1354</v>
      </c>
      <c r="E2906" s="48" t="s">
        <v>1845</v>
      </c>
      <c r="F2906" s="48"/>
      <c r="G2906" s="11"/>
      <c r="H2906" s="10"/>
      <c r="I2906" s="10"/>
      <c r="J2906" s="10" t="str">
        <f>IF(COUNTIFS($E$3:E2906,E2906)=1,MAX($J$2:J2905)+1,"")</f>
        <v/>
      </c>
      <c r="K2906" s="6" t="str">
        <f t="shared" si="60"/>
        <v>2521102020Toán cao cấp 1-1-25 (ĐH20.09)</v>
      </c>
      <c r="L2906" s="10" t="str">
        <f>IF(COUNTIFS($M$3:M2906,"",$K$3:K2906,K2906,$E$3:E2906,'DS KTQT'!$D$8)=1,MAX($L$2:L2905)+1,"")</f>
        <v/>
      </c>
    </row>
    <row r="2907" spans="1:12" ht="18.75" customHeight="1">
      <c r="A2907" s="6"/>
      <c r="B2907" s="98" t="s">
        <v>2592</v>
      </c>
      <c r="C2907" s="99" t="s">
        <v>2569</v>
      </c>
      <c r="D2907" s="100" t="s">
        <v>2326</v>
      </c>
      <c r="E2907" s="48" t="s">
        <v>1845</v>
      </c>
      <c r="F2907" s="48"/>
      <c r="G2907" s="11"/>
      <c r="H2907" s="10"/>
      <c r="I2907" s="10"/>
      <c r="J2907" s="10" t="str">
        <f>IF(COUNTIFS($E$3:E2907,E2907)=1,MAX($J$2:J2906)+1,"")</f>
        <v/>
      </c>
      <c r="K2907" s="6" t="str">
        <f t="shared" si="60"/>
        <v>2522100545Toán cao cấp 1-1-25 (ĐH20.09)</v>
      </c>
      <c r="L2907" s="10" t="str">
        <f>IF(COUNTIFS($M$3:M2907,"",$K$3:K2907,K2907,$E$3:E2907,'DS KTQT'!$D$8)=1,MAX($L$2:L2906)+1,"")</f>
        <v/>
      </c>
    </row>
    <row r="2908" spans="1:12" ht="18.75" customHeight="1">
      <c r="A2908" s="6"/>
      <c r="B2908" s="98" t="s">
        <v>2593</v>
      </c>
      <c r="C2908" s="99" t="s">
        <v>2569</v>
      </c>
      <c r="D2908" s="100" t="s">
        <v>2594</v>
      </c>
      <c r="E2908" s="48" t="s">
        <v>1845</v>
      </c>
      <c r="F2908" s="48"/>
      <c r="G2908" s="11"/>
      <c r="H2908" s="10"/>
      <c r="I2908" s="10"/>
      <c r="J2908" s="10" t="str">
        <f>IF(COUNTIFS($E$3:E2908,E2908)=1,MAX($J$2:J2907)+1,"")</f>
        <v/>
      </c>
      <c r="K2908" s="6" t="str">
        <f t="shared" si="60"/>
        <v>2522100517Toán cao cấp 1-1-25 (ĐH20.09)</v>
      </c>
      <c r="L2908" s="10" t="str">
        <f>IF(COUNTIFS($M$3:M2908,"",$K$3:K2908,K2908,$E$3:E2908,'DS KTQT'!$D$8)=1,MAX($L$2:L2907)+1,"")</f>
        <v/>
      </c>
    </row>
    <row r="2909" spans="1:12" ht="18.75" customHeight="1">
      <c r="A2909" s="6"/>
      <c r="B2909" s="98" t="s">
        <v>2595</v>
      </c>
      <c r="C2909" s="99" t="s">
        <v>2569</v>
      </c>
      <c r="D2909" s="100" t="s">
        <v>1230</v>
      </c>
      <c r="E2909" s="48" t="s">
        <v>1845</v>
      </c>
      <c r="F2909" s="48"/>
      <c r="G2909" s="11"/>
      <c r="H2909" s="10"/>
      <c r="I2909" s="10"/>
      <c r="J2909" s="10" t="str">
        <f>IF(COUNTIFS($E$3:E2909,E2909)=1,MAX($J$2:J2908)+1,"")</f>
        <v/>
      </c>
      <c r="K2909" s="6" t="str">
        <f t="shared" si="60"/>
        <v>2522100179Toán cao cấp 1-1-25 (ĐH20.09)</v>
      </c>
      <c r="L2909" s="10" t="str">
        <f>IF(COUNTIFS($M$3:M2909,"",$K$3:K2909,K2909,$E$3:E2909,'DS KTQT'!$D$8)=1,MAX($L$2:L2908)+1,"")</f>
        <v/>
      </c>
    </row>
    <row r="2910" spans="1:12" ht="18.75" customHeight="1">
      <c r="A2910" s="6"/>
      <c r="B2910" s="98" t="s">
        <v>2596</v>
      </c>
      <c r="C2910" s="99" t="s">
        <v>2569</v>
      </c>
      <c r="D2910" s="100" t="s">
        <v>2597</v>
      </c>
      <c r="E2910" s="48" t="s">
        <v>1845</v>
      </c>
      <c r="F2910" s="48"/>
      <c r="G2910" s="11"/>
      <c r="H2910" s="10"/>
      <c r="I2910" s="10"/>
      <c r="J2910" s="10" t="str">
        <f>IF(COUNTIFS($E$3:E2910,E2910)=1,MAX($J$2:J2909)+1,"")</f>
        <v/>
      </c>
      <c r="K2910" s="6" t="str">
        <f t="shared" si="60"/>
        <v>2521102017Toán cao cấp 1-1-25 (ĐH20.09)</v>
      </c>
      <c r="L2910" s="10" t="str">
        <f>IF(COUNTIFS($M$3:M2910,"",$K$3:K2910,K2910,$E$3:E2910,'DS KTQT'!$D$8)=1,MAX($L$2:L2909)+1,"")</f>
        <v/>
      </c>
    </row>
    <row r="2911" spans="1:12" ht="18.75" customHeight="1">
      <c r="A2911" s="6"/>
      <c r="B2911" s="98" t="s">
        <v>2598</v>
      </c>
      <c r="C2911" s="99" t="s">
        <v>2569</v>
      </c>
      <c r="D2911" s="100" t="s">
        <v>2599</v>
      </c>
      <c r="E2911" s="48" t="s">
        <v>1845</v>
      </c>
      <c r="F2911" s="48"/>
      <c r="G2911" s="11"/>
      <c r="H2911" s="10"/>
      <c r="I2911" s="10"/>
      <c r="J2911" s="10" t="str">
        <f>IF(COUNTIFS($E$3:E2911,E2911)=1,MAX($J$2:J2910)+1,"")</f>
        <v/>
      </c>
      <c r="K2911" s="6" t="str">
        <f t="shared" si="60"/>
        <v>2522101004Toán cao cấp 1-1-25 (ĐH20.09)</v>
      </c>
      <c r="L2911" s="10" t="str">
        <f>IF(COUNTIFS($M$3:M2911,"",$K$3:K2911,K2911,$E$3:E2911,'DS KTQT'!$D$8)=1,MAX($L$2:L2910)+1,"")</f>
        <v/>
      </c>
    </row>
    <row r="2912" spans="1:12" ht="18.75" customHeight="1">
      <c r="A2912" s="6"/>
      <c r="B2912" s="98" t="s">
        <v>2600</v>
      </c>
      <c r="C2912" s="99" t="s">
        <v>2569</v>
      </c>
      <c r="D2912" s="100" t="s">
        <v>2601</v>
      </c>
      <c r="E2912" s="48" t="s">
        <v>1845</v>
      </c>
      <c r="F2912" s="48"/>
      <c r="G2912" s="11"/>
      <c r="H2912" s="10"/>
      <c r="I2912" s="10"/>
      <c r="J2912" s="10" t="str">
        <f>IF(COUNTIFS($E$3:E2912,E2912)=1,MAX($J$2:J2911)+1,"")</f>
        <v/>
      </c>
      <c r="K2912" s="6" t="str">
        <f t="shared" si="60"/>
        <v>2522100466Toán cao cấp 1-1-25 (ĐH20.09)</v>
      </c>
      <c r="L2912" s="10" t="str">
        <f>IF(COUNTIFS($M$3:M2912,"",$K$3:K2912,K2912,$E$3:E2912,'DS KTQT'!$D$8)=1,MAX($L$2:L2911)+1,"")</f>
        <v/>
      </c>
    </row>
    <row r="2913" spans="1:12" ht="18.75" customHeight="1">
      <c r="A2913" s="6"/>
      <c r="B2913" s="98" t="s">
        <v>2602</v>
      </c>
      <c r="C2913" s="99" t="s">
        <v>2569</v>
      </c>
      <c r="D2913" s="100" t="s">
        <v>2603</v>
      </c>
      <c r="E2913" s="48" t="s">
        <v>1845</v>
      </c>
      <c r="F2913" s="48"/>
      <c r="G2913" s="11"/>
      <c r="H2913" s="10"/>
      <c r="I2913" s="10"/>
      <c r="J2913" s="10" t="str">
        <f>IF(COUNTIFS($E$3:E2913,E2913)=1,MAX($J$2:J2912)+1,"")</f>
        <v/>
      </c>
      <c r="K2913" s="6" t="str">
        <f t="shared" si="60"/>
        <v>2521102014Toán cao cấp 1-1-25 (ĐH20.09)</v>
      </c>
      <c r="L2913" s="10" t="str">
        <f>IF(COUNTIFS($M$3:M2913,"",$K$3:K2913,K2913,$E$3:E2913,'DS KTQT'!$D$8)=1,MAX($L$2:L2912)+1,"")</f>
        <v/>
      </c>
    </row>
    <row r="2914" spans="1:12" ht="18.75" customHeight="1">
      <c r="A2914" s="6"/>
      <c r="B2914" s="98" t="s">
        <v>2604</v>
      </c>
      <c r="C2914" s="99" t="s">
        <v>2569</v>
      </c>
      <c r="D2914" s="100" t="s">
        <v>2605</v>
      </c>
      <c r="E2914" s="48" t="s">
        <v>1845</v>
      </c>
      <c r="F2914" s="48"/>
      <c r="G2914" s="11"/>
      <c r="H2914" s="10"/>
      <c r="I2914" s="10"/>
      <c r="J2914" s="10" t="str">
        <f>IF(COUNTIFS($E$3:E2914,E2914)=1,MAX($J$2:J2913)+1,"")</f>
        <v/>
      </c>
      <c r="K2914" s="6" t="str">
        <f t="shared" si="60"/>
        <v>2522100533Toán cao cấp 1-1-25 (ĐH20.09)</v>
      </c>
      <c r="L2914" s="10" t="str">
        <f>IF(COUNTIFS($M$3:M2914,"",$K$3:K2914,K2914,$E$3:E2914,'DS KTQT'!$D$8)=1,MAX($L$2:L2913)+1,"")</f>
        <v/>
      </c>
    </row>
    <row r="2915" spans="1:12" ht="18.75" customHeight="1">
      <c r="A2915" s="6"/>
      <c r="B2915" s="98" t="s">
        <v>2606</v>
      </c>
      <c r="C2915" s="99" t="s">
        <v>2569</v>
      </c>
      <c r="D2915" s="100" t="s">
        <v>2607</v>
      </c>
      <c r="E2915" s="48" t="s">
        <v>1845</v>
      </c>
      <c r="F2915" s="48"/>
      <c r="G2915" s="11"/>
      <c r="H2915" s="10"/>
      <c r="I2915" s="10"/>
      <c r="J2915" s="10" t="str">
        <f>IF(COUNTIFS($E$3:E2915,E2915)=1,MAX($J$2:J2914)+1,"")</f>
        <v/>
      </c>
      <c r="K2915" s="6" t="str">
        <f t="shared" si="60"/>
        <v>2522100354Toán cao cấp 1-1-25 (ĐH20.09)</v>
      </c>
      <c r="L2915" s="10" t="str">
        <f>IF(COUNTIFS($M$3:M2915,"",$K$3:K2915,K2915,$E$3:E2915,'DS KTQT'!$D$8)=1,MAX($L$2:L2914)+1,"")</f>
        <v/>
      </c>
    </row>
    <row r="2916" spans="1:12" ht="18.75" customHeight="1">
      <c r="A2916" s="6"/>
      <c r="B2916" s="98" t="s">
        <v>2608</v>
      </c>
      <c r="C2916" s="99" t="s">
        <v>2569</v>
      </c>
      <c r="D2916" s="100" t="s">
        <v>2609</v>
      </c>
      <c r="E2916" s="48" t="s">
        <v>1845</v>
      </c>
      <c r="F2916" s="48"/>
      <c r="G2916" s="11"/>
      <c r="H2916" s="10"/>
      <c r="I2916" s="10"/>
      <c r="J2916" s="10" t="str">
        <f>IF(COUNTIFS($E$3:E2916,E2916)=1,MAX($J$2:J2915)+1,"")</f>
        <v/>
      </c>
      <c r="K2916" s="6" t="str">
        <f t="shared" si="60"/>
        <v>2522100031Toán cao cấp 1-1-25 (ĐH20.09)</v>
      </c>
      <c r="L2916" s="10" t="str">
        <f>IF(COUNTIFS($M$3:M2916,"",$K$3:K2916,K2916,$E$3:E2916,'DS KTQT'!$D$8)=1,MAX($L$2:L2915)+1,"")</f>
        <v/>
      </c>
    </row>
    <row r="2917" spans="1:12" ht="18.75" customHeight="1">
      <c r="A2917" s="6"/>
      <c r="B2917" s="98" t="s">
        <v>2610</v>
      </c>
      <c r="C2917" s="99" t="s">
        <v>2569</v>
      </c>
      <c r="D2917" s="100" t="s">
        <v>2611</v>
      </c>
      <c r="E2917" s="48" t="s">
        <v>1845</v>
      </c>
      <c r="F2917" s="48"/>
      <c r="G2917" s="11"/>
      <c r="H2917" s="10"/>
      <c r="I2917" s="10"/>
      <c r="J2917" s="10" t="str">
        <f>IF(COUNTIFS($E$3:E2917,E2917)=1,MAX($J$2:J2916)+1,"")</f>
        <v/>
      </c>
      <c r="K2917" s="6" t="str">
        <f t="shared" si="60"/>
        <v>2522100560Toán cao cấp 1-1-25 (ĐH20.09)</v>
      </c>
      <c r="L2917" s="10" t="str">
        <f>IF(COUNTIFS($M$3:M2917,"",$K$3:K2917,K2917,$E$3:E2917,'DS KTQT'!$D$8)=1,MAX($L$2:L2916)+1,"")</f>
        <v/>
      </c>
    </row>
    <row r="2918" spans="1:12" ht="18.75" customHeight="1">
      <c r="A2918" s="6"/>
      <c r="B2918" s="98" t="s">
        <v>2612</v>
      </c>
      <c r="C2918" s="99" t="s">
        <v>2569</v>
      </c>
      <c r="D2918" s="100" t="s">
        <v>2613</v>
      </c>
      <c r="E2918" s="48" t="s">
        <v>1845</v>
      </c>
      <c r="F2918" s="48"/>
      <c r="G2918" s="11"/>
      <c r="H2918" s="10"/>
      <c r="I2918" s="10"/>
      <c r="J2918" s="10" t="str">
        <f>IF(COUNTIFS($E$3:E2918,E2918)=1,MAX($J$2:J2917)+1,"")</f>
        <v/>
      </c>
      <c r="K2918" s="6" t="str">
        <f t="shared" si="60"/>
        <v>2522100422Toán cao cấp 1-1-25 (ĐH20.09)</v>
      </c>
      <c r="L2918" s="10" t="str">
        <f>IF(COUNTIFS($M$3:M2918,"",$K$3:K2918,K2918,$E$3:E2918,'DS KTQT'!$D$8)=1,MAX($L$2:L2917)+1,"")</f>
        <v/>
      </c>
    </row>
    <row r="2919" spans="1:12" ht="18.75" customHeight="1">
      <c r="A2919" s="6"/>
      <c r="B2919" s="98" t="s">
        <v>2614</v>
      </c>
      <c r="C2919" s="99" t="s">
        <v>2569</v>
      </c>
      <c r="D2919" s="100" t="s">
        <v>2615</v>
      </c>
      <c r="E2919" s="48" t="s">
        <v>1845</v>
      </c>
      <c r="F2919" s="48"/>
      <c r="G2919" s="11"/>
      <c r="H2919" s="10"/>
      <c r="I2919" s="10"/>
      <c r="J2919" s="10" t="str">
        <f>IF(COUNTIFS($E$3:E2919,E2919)=1,MAX($J$2:J2918)+1,"")</f>
        <v/>
      </c>
      <c r="K2919" s="6" t="str">
        <f t="shared" ref="K2919:K2959" si="61">B2919&amp;E2919</f>
        <v>2522100856Toán cao cấp 1-1-25 (ĐH20.09)</v>
      </c>
      <c r="L2919" s="10" t="str">
        <f>IF(COUNTIFS($M$3:M2919,"",$K$3:K2919,K2919,$E$3:E2919,'DS KTQT'!$D$8)=1,MAX($L$2:L2918)+1,"")</f>
        <v/>
      </c>
    </row>
    <row r="2920" spans="1:12" ht="18.75" customHeight="1">
      <c r="A2920" s="6"/>
      <c r="B2920" s="98" t="s">
        <v>2616</v>
      </c>
      <c r="C2920" s="99" t="s">
        <v>2569</v>
      </c>
      <c r="D2920" s="100" t="s">
        <v>2617</v>
      </c>
      <c r="E2920" s="48" t="s">
        <v>1845</v>
      </c>
      <c r="F2920" s="48"/>
      <c r="G2920" s="11"/>
      <c r="H2920" s="10"/>
      <c r="I2920" s="10"/>
      <c r="J2920" s="10" t="str">
        <f>IF(COUNTIFS($E$3:E2920,E2920)=1,MAX($J$2:J2919)+1,"")</f>
        <v/>
      </c>
      <c r="K2920" s="6" t="str">
        <f t="shared" si="61"/>
        <v>2522100296Toán cao cấp 1-1-25 (ĐH20.09)</v>
      </c>
      <c r="L2920" s="10" t="str">
        <f>IF(COUNTIFS($M$3:M2920,"",$K$3:K2920,K2920,$E$3:E2920,'DS KTQT'!$D$8)=1,MAX($L$2:L2919)+1,"")</f>
        <v/>
      </c>
    </row>
    <row r="2921" spans="1:12" ht="18.75" customHeight="1">
      <c r="A2921" s="6"/>
      <c r="B2921" s="98" t="s">
        <v>2618</v>
      </c>
      <c r="C2921" s="99" t="s">
        <v>2569</v>
      </c>
      <c r="D2921" s="100" t="s">
        <v>2619</v>
      </c>
      <c r="E2921" s="48" t="s">
        <v>1845</v>
      </c>
      <c r="F2921" s="48"/>
      <c r="G2921" s="11"/>
      <c r="H2921" s="10"/>
      <c r="I2921" s="10"/>
      <c r="J2921" s="10" t="str">
        <f>IF(COUNTIFS($E$3:E2921,E2921)=1,MAX($J$2:J2920)+1,"")</f>
        <v/>
      </c>
      <c r="K2921" s="6" t="str">
        <f t="shared" si="61"/>
        <v>2522100309Toán cao cấp 1-1-25 (ĐH20.09)</v>
      </c>
      <c r="L2921" s="10" t="str">
        <f>IF(COUNTIFS($M$3:M2921,"",$K$3:K2921,K2921,$E$3:E2921,'DS KTQT'!$D$8)=1,MAX($L$2:L2920)+1,"")</f>
        <v/>
      </c>
    </row>
    <row r="2922" spans="1:12" ht="18.75" customHeight="1">
      <c r="A2922" s="6"/>
      <c r="B2922" s="98" t="s">
        <v>2620</v>
      </c>
      <c r="C2922" s="99" t="s">
        <v>2569</v>
      </c>
      <c r="D2922" s="100" t="s">
        <v>2621</v>
      </c>
      <c r="E2922" s="48" t="s">
        <v>1845</v>
      </c>
      <c r="F2922" s="48"/>
      <c r="G2922" s="11"/>
      <c r="H2922" s="10"/>
      <c r="I2922" s="10"/>
      <c r="J2922" s="10" t="str">
        <f>IF(COUNTIFS($E$3:E2922,E2922)=1,MAX($J$2:J2921)+1,"")</f>
        <v/>
      </c>
      <c r="K2922" s="6" t="str">
        <f t="shared" si="61"/>
        <v>2522101016Toán cao cấp 1-1-25 (ĐH20.09)</v>
      </c>
      <c r="L2922" s="10" t="str">
        <f>IF(COUNTIFS($M$3:M2922,"",$K$3:K2922,K2922,$E$3:E2922,'DS KTQT'!$D$8)=1,MAX($L$2:L2921)+1,"")</f>
        <v/>
      </c>
    </row>
    <row r="2923" spans="1:12" ht="18.75" customHeight="1">
      <c r="A2923" s="6"/>
      <c r="B2923" s="98" t="s">
        <v>2622</v>
      </c>
      <c r="C2923" s="99" t="s">
        <v>2569</v>
      </c>
      <c r="D2923" s="100" t="s">
        <v>2623</v>
      </c>
      <c r="E2923" s="48" t="s">
        <v>1845</v>
      </c>
      <c r="F2923" s="48"/>
      <c r="G2923" s="11"/>
      <c r="H2923" s="10"/>
      <c r="I2923" s="10"/>
      <c r="J2923" s="10" t="str">
        <f>IF(COUNTIFS($E$3:E2923,E2923)=1,MAX($J$2:J2922)+1,"")</f>
        <v/>
      </c>
      <c r="K2923" s="6" t="str">
        <f t="shared" si="61"/>
        <v>2521100864Toán cao cấp 1-1-25 (ĐH20.09)</v>
      </c>
      <c r="L2923" s="10" t="str">
        <f>IF(COUNTIFS($M$3:M2923,"",$K$3:K2923,K2923,$E$3:E2923,'DS KTQT'!$D$8)=1,MAX($L$2:L2922)+1,"")</f>
        <v/>
      </c>
    </row>
    <row r="2924" spans="1:12" ht="18.75" customHeight="1">
      <c r="A2924" s="6"/>
      <c r="B2924" s="98" t="s">
        <v>2624</v>
      </c>
      <c r="C2924" s="99" t="s">
        <v>2569</v>
      </c>
      <c r="D2924" s="100" t="s">
        <v>2625</v>
      </c>
      <c r="E2924" s="48" t="s">
        <v>1845</v>
      </c>
      <c r="F2924" s="48"/>
      <c r="G2924" s="11"/>
      <c r="H2924" s="10"/>
      <c r="I2924" s="10"/>
      <c r="J2924" s="10" t="str">
        <f>IF(COUNTIFS($E$3:E2924,E2924)=1,MAX($J$2:J2923)+1,"")</f>
        <v/>
      </c>
      <c r="K2924" s="6" t="str">
        <f t="shared" si="61"/>
        <v>2522100212Toán cao cấp 1-1-25 (ĐH20.09)</v>
      </c>
      <c r="L2924" s="10" t="str">
        <f>IF(COUNTIFS($M$3:M2924,"",$K$3:K2924,K2924,$E$3:E2924,'DS KTQT'!$D$8)=1,MAX($L$2:L2923)+1,"")</f>
        <v/>
      </c>
    </row>
    <row r="2925" spans="1:12" ht="18.75" customHeight="1">
      <c r="A2925" s="6"/>
      <c r="B2925" s="98" t="s">
        <v>2626</v>
      </c>
      <c r="C2925" s="99" t="s">
        <v>2569</v>
      </c>
      <c r="D2925" s="100" t="s">
        <v>2627</v>
      </c>
      <c r="E2925" s="48" t="s">
        <v>1845</v>
      </c>
      <c r="F2925" s="48"/>
      <c r="G2925" s="11"/>
      <c r="H2925" s="10"/>
      <c r="I2925" s="10"/>
      <c r="J2925" s="10" t="str">
        <f>IF(COUNTIFS($E$3:E2925,E2925)=1,MAX($J$2:J2924)+1,"")</f>
        <v/>
      </c>
      <c r="K2925" s="6" t="str">
        <f t="shared" si="61"/>
        <v>2521100780Toán cao cấp 1-1-25 (ĐH20.09)</v>
      </c>
      <c r="L2925" s="10" t="str">
        <f>IF(COUNTIFS($M$3:M2925,"",$K$3:K2925,K2925,$E$3:E2925,'DS KTQT'!$D$8)=1,MAX($L$2:L2924)+1,"")</f>
        <v/>
      </c>
    </row>
    <row r="2926" spans="1:12" ht="18.75" customHeight="1">
      <c r="A2926" s="6"/>
      <c r="B2926" s="98" t="s">
        <v>2628</v>
      </c>
      <c r="C2926" s="99" t="s">
        <v>2569</v>
      </c>
      <c r="D2926" s="100" t="s">
        <v>2629</v>
      </c>
      <c r="E2926" s="48" t="s">
        <v>1845</v>
      </c>
      <c r="F2926" s="48"/>
      <c r="G2926" s="11"/>
      <c r="H2926" s="10"/>
      <c r="I2926" s="10"/>
      <c r="J2926" s="10" t="str">
        <f>IF(COUNTIFS($E$3:E2926,E2926)=1,MAX($J$2:J2925)+1,"")</f>
        <v/>
      </c>
      <c r="K2926" s="6" t="str">
        <f t="shared" si="61"/>
        <v>2521100674Toán cao cấp 1-1-25 (ĐH20.09)</v>
      </c>
      <c r="L2926" s="10" t="str">
        <f>IF(COUNTIFS($M$3:M2926,"",$K$3:K2926,K2926,$E$3:E2926,'DS KTQT'!$D$8)=1,MAX($L$2:L2925)+1,"")</f>
        <v/>
      </c>
    </row>
    <row r="2927" spans="1:12" ht="18.75" customHeight="1">
      <c r="A2927" s="6"/>
      <c r="B2927" s="98" t="s">
        <v>2630</v>
      </c>
      <c r="C2927" s="99" t="s">
        <v>2569</v>
      </c>
      <c r="D2927" s="100" t="s">
        <v>2631</v>
      </c>
      <c r="E2927" s="48" t="s">
        <v>1845</v>
      </c>
      <c r="F2927" s="48"/>
      <c r="G2927" s="11"/>
      <c r="H2927" s="10"/>
      <c r="I2927" s="10"/>
      <c r="J2927" s="10" t="str">
        <f>IF(COUNTIFS($E$3:E2927,E2927)=1,MAX($J$2:J2926)+1,"")</f>
        <v/>
      </c>
      <c r="K2927" s="6" t="str">
        <f t="shared" si="61"/>
        <v>2522100198Toán cao cấp 1-1-25 (ĐH20.09)</v>
      </c>
      <c r="L2927" s="10" t="str">
        <f>IF(COUNTIFS($M$3:M2927,"",$K$3:K2927,K2927,$E$3:E2927,'DS KTQT'!$D$8)=1,MAX($L$2:L2926)+1,"")</f>
        <v/>
      </c>
    </row>
    <row r="2928" spans="1:12" ht="18.75" customHeight="1">
      <c r="A2928" s="6"/>
      <c r="B2928" s="98" t="s">
        <v>2632</v>
      </c>
      <c r="C2928" s="99" t="s">
        <v>2569</v>
      </c>
      <c r="D2928" s="100" t="s">
        <v>2633</v>
      </c>
      <c r="E2928" s="48" t="s">
        <v>1845</v>
      </c>
      <c r="F2928" s="48"/>
      <c r="G2928" s="11"/>
      <c r="H2928" s="10"/>
      <c r="I2928" s="10"/>
      <c r="J2928" s="10" t="str">
        <f>IF(COUNTIFS($E$3:E2928,E2928)=1,MAX($J$2:J2927)+1,"")</f>
        <v/>
      </c>
      <c r="K2928" s="6" t="str">
        <f t="shared" si="61"/>
        <v>2522100484Toán cao cấp 1-1-25 (ĐH20.09)</v>
      </c>
      <c r="L2928" s="10" t="str">
        <f>IF(COUNTIFS($M$3:M2928,"",$K$3:K2928,K2928,$E$3:E2928,'DS KTQT'!$D$8)=1,MAX($L$2:L2927)+1,"")</f>
        <v/>
      </c>
    </row>
    <row r="2929" spans="1:12" ht="18.75" customHeight="1">
      <c r="A2929" s="6"/>
      <c r="B2929" s="98" t="s">
        <v>2634</v>
      </c>
      <c r="C2929" s="99" t="s">
        <v>2569</v>
      </c>
      <c r="D2929" s="100" t="s">
        <v>2635</v>
      </c>
      <c r="E2929" s="48" t="s">
        <v>1845</v>
      </c>
      <c r="F2929" s="48"/>
      <c r="G2929" s="11"/>
      <c r="H2929" s="10"/>
      <c r="I2929" s="10"/>
      <c r="J2929" s="10" t="str">
        <f>IF(COUNTIFS($E$3:E2929,E2929)=1,MAX($J$2:J2928)+1,"")</f>
        <v/>
      </c>
      <c r="K2929" s="6" t="str">
        <f t="shared" si="61"/>
        <v>2522100939Toán cao cấp 1-1-25 (ĐH20.09)</v>
      </c>
      <c r="L2929" s="10" t="str">
        <f>IF(COUNTIFS($M$3:M2929,"",$K$3:K2929,K2929,$E$3:E2929,'DS KTQT'!$D$8)=1,MAX($L$2:L2928)+1,"")</f>
        <v/>
      </c>
    </row>
    <row r="2930" spans="1:12" ht="18.75" customHeight="1">
      <c r="A2930" s="6"/>
      <c r="B2930" s="105" t="s">
        <v>2636</v>
      </c>
      <c r="C2930" s="106" t="s">
        <v>2569</v>
      </c>
      <c r="D2930" s="107" t="s">
        <v>1931</v>
      </c>
      <c r="E2930" s="48" t="s">
        <v>1845</v>
      </c>
      <c r="F2930" s="48"/>
      <c r="G2930" s="11"/>
      <c r="H2930" s="10"/>
      <c r="I2930" s="10"/>
      <c r="J2930" s="10" t="str">
        <f>IF(COUNTIFS($E$3:E2930,E2930)=1,MAX($J$2:J2929)+1,"")</f>
        <v/>
      </c>
      <c r="K2930" s="6" t="str">
        <f t="shared" si="61"/>
        <v>2521101042Toán cao cấp 1-1-25 (ĐH20.09)</v>
      </c>
      <c r="L2930" s="10" t="str">
        <f>IF(COUNTIFS($M$3:M2930,"",$K$3:K2930,K2930,$E$3:E2930,'DS KTQT'!$D$8)=1,MAX($L$2:L2929)+1,"")</f>
        <v/>
      </c>
    </row>
    <row r="2931" spans="1:12" ht="18.75" customHeight="1">
      <c r="A2931" s="6"/>
      <c r="B2931" s="98" t="s">
        <v>2637</v>
      </c>
      <c r="C2931" s="99" t="s">
        <v>2569</v>
      </c>
      <c r="D2931" s="100" t="s">
        <v>2638</v>
      </c>
      <c r="E2931" s="48" t="s">
        <v>1845</v>
      </c>
      <c r="F2931" s="48"/>
      <c r="G2931" s="11"/>
      <c r="H2931" s="10"/>
      <c r="I2931" s="10"/>
      <c r="J2931" s="10" t="str">
        <f>IF(COUNTIFS($E$3:E2931,E2931)=1,MAX($J$2:J2930)+1,"")</f>
        <v/>
      </c>
      <c r="K2931" s="6" t="str">
        <f t="shared" si="61"/>
        <v>2522100532Toán cao cấp 1-1-25 (ĐH20.09)</v>
      </c>
      <c r="L2931" s="10" t="str">
        <f>IF(COUNTIFS($M$3:M2931,"",$K$3:K2931,K2931,$E$3:E2931,'DS KTQT'!$D$8)=1,MAX($L$2:L2930)+1,"")</f>
        <v/>
      </c>
    </row>
    <row r="2932" spans="1:12" ht="18.75" customHeight="1">
      <c r="A2932" s="6"/>
      <c r="B2932" s="98" t="s">
        <v>2639</v>
      </c>
      <c r="C2932" s="99" t="s">
        <v>2569</v>
      </c>
      <c r="D2932" s="100" t="s">
        <v>2640</v>
      </c>
      <c r="E2932" s="48" t="s">
        <v>1845</v>
      </c>
      <c r="F2932" s="48"/>
      <c r="G2932" s="11"/>
      <c r="H2932" s="10"/>
      <c r="I2932" s="10"/>
      <c r="J2932" s="10" t="str">
        <f>IF(COUNTIFS($E$3:E2932,E2932)=1,MAX($J$2:J2931)+1,"")</f>
        <v/>
      </c>
      <c r="K2932" s="6" t="str">
        <f t="shared" si="61"/>
        <v>2522100603Toán cao cấp 1-1-25 (ĐH20.09)</v>
      </c>
      <c r="L2932" s="10" t="str">
        <f>IF(COUNTIFS($M$3:M2932,"",$K$3:K2932,K2932,$E$3:E2932,'DS KTQT'!$D$8)=1,MAX($L$2:L2931)+1,"")</f>
        <v/>
      </c>
    </row>
    <row r="2933" spans="1:12" ht="18.75" customHeight="1">
      <c r="A2933" s="6"/>
      <c r="B2933" s="98" t="s">
        <v>2641</v>
      </c>
      <c r="C2933" s="99" t="s">
        <v>2569</v>
      </c>
      <c r="D2933" s="100" t="s">
        <v>2642</v>
      </c>
      <c r="E2933" s="48" t="s">
        <v>1845</v>
      </c>
      <c r="F2933" s="48"/>
      <c r="G2933" s="11"/>
      <c r="H2933" s="10"/>
      <c r="I2933" s="10"/>
      <c r="J2933" s="10" t="str">
        <f>IF(COUNTIFS($E$3:E2933,E2933)=1,MAX($J$2:J2932)+1,"")</f>
        <v/>
      </c>
      <c r="K2933" s="6" t="str">
        <f t="shared" si="61"/>
        <v>2522100003Toán cao cấp 1-1-25 (ĐH20.09)</v>
      </c>
      <c r="L2933" s="10" t="str">
        <f>IF(COUNTIFS($M$3:M2933,"",$K$3:K2933,K2933,$E$3:E2933,'DS KTQT'!$D$8)=1,MAX($L$2:L2932)+1,"")</f>
        <v/>
      </c>
    </row>
    <row r="2934" spans="1:12" ht="18.75" customHeight="1">
      <c r="A2934" s="6"/>
      <c r="B2934" s="98" t="s">
        <v>2643</v>
      </c>
      <c r="C2934" s="99" t="s">
        <v>2569</v>
      </c>
      <c r="D2934" s="100" t="s">
        <v>2644</v>
      </c>
      <c r="E2934" s="48" t="s">
        <v>1845</v>
      </c>
      <c r="F2934" s="48"/>
      <c r="G2934" s="11"/>
      <c r="H2934" s="10"/>
      <c r="I2934" s="10"/>
      <c r="J2934" s="10" t="str">
        <f>IF(COUNTIFS($E$3:E2934,E2934)=1,MAX($J$2:J2933)+1,"")</f>
        <v/>
      </c>
      <c r="K2934" s="6" t="str">
        <f t="shared" si="61"/>
        <v>2522101055Toán cao cấp 1-1-25 (ĐH20.09)</v>
      </c>
      <c r="L2934" s="10" t="str">
        <f>IF(COUNTIFS($M$3:M2934,"",$K$3:K2934,K2934,$E$3:E2934,'DS KTQT'!$D$8)=1,MAX($L$2:L2933)+1,"")</f>
        <v/>
      </c>
    </row>
    <row r="2935" spans="1:12" ht="18.75" customHeight="1">
      <c r="A2935" s="6"/>
      <c r="B2935" s="98" t="s">
        <v>2645</v>
      </c>
      <c r="C2935" s="99" t="s">
        <v>2569</v>
      </c>
      <c r="D2935" s="100" t="s">
        <v>2646</v>
      </c>
      <c r="E2935" s="48" t="s">
        <v>1845</v>
      </c>
      <c r="F2935" s="48"/>
      <c r="G2935" s="11"/>
      <c r="H2935" s="10"/>
      <c r="I2935" s="10"/>
      <c r="J2935" s="10" t="str">
        <f>IF(COUNTIFS($E$3:E2935,E2935)=1,MAX($J$2:J2934)+1,"")</f>
        <v/>
      </c>
      <c r="K2935" s="6" t="str">
        <f t="shared" si="61"/>
        <v>2522100295Toán cao cấp 1-1-25 (ĐH20.09)</v>
      </c>
      <c r="L2935" s="10" t="str">
        <f>IF(COUNTIFS($M$3:M2935,"",$K$3:K2935,K2935,$E$3:E2935,'DS KTQT'!$D$8)=1,MAX($L$2:L2934)+1,"")</f>
        <v/>
      </c>
    </row>
    <row r="2936" spans="1:12" ht="18.75" customHeight="1">
      <c r="A2936" s="6"/>
      <c r="B2936" s="98" t="s">
        <v>2647</v>
      </c>
      <c r="C2936" s="99" t="s">
        <v>2569</v>
      </c>
      <c r="D2936" s="100" t="s">
        <v>2648</v>
      </c>
      <c r="E2936" s="48" t="s">
        <v>1845</v>
      </c>
      <c r="F2936" s="48"/>
      <c r="G2936" s="11"/>
      <c r="H2936" s="10"/>
      <c r="I2936" s="10"/>
      <c r="J2936" s="10" t="str">
        <f>IF(COUNTIFS($E$3:E2936,E2936)=1,MAX($J$2:J2935)+1,"")</f>
        <v/>
      </c>
      <c r="K2936" s="6" t="str">
        <f t="shared" si="61"/>
        <v>2521102018Toán cao cấp 1-1-25 (ĐH20.09)</v>
      </c>
      <c r="L2936" s="10" t="str">
        <f>IF(COUNTIFS($M$3:M2936,"",$K$3:K2936,K2936,$E$3:E2936,'DS KTQT'!$D$8)=1,MAX($L$2:L2935)+1,"")</f>
        <v/>
      </c>
    </row>
    <row r="2937" spans="1:12" ht="18.75" customHeight="1">
      <c r="A2937" s="6"/>
      <c r="B2937" s="98" t="s">
        <v>2649</v>
      </c>
      <c r="C2937" s="99" t="s">
        <v>2569</v>
      </c>
      <c r="D2937" s="100" t="s">
        <v>2650</v>
      </c>
      <c r="E2937" s="48" t="s">
        <v>1845</v>
      </c>
      <c r="F2937" s="48"/>
      <c r="G2937" s="11"/>
      <c r="H2937" s="10"/>
      <c r="I2937" s="10"/>
      <c r="J2937" s="10" t="str">
        <f>IF(COUNTIFS($E$3:E2937,E2937)=1,MAX($J$2:J2936)+1,"")</f>
        <v/>
      </c>
      <c r="K2937" s="6" t="str">
        <f t="shared" si="61"/>
        <v>2522100345Toán cao cấp 1-1-25 (ĐH20.09)</v>
      </c>
      <c r="L2937" s="10" t="str">
        <f>IF(COUNTIFS($M$3:M2937,"",$K$3:K2937,K2937,$E$3:E2937,'DS KTQT'!$D$8)=1,MAX($L$2:L2936)+1,"")</f>
        <v/>
      </c>
    </row>
    <row r="2938" spans="1:12" ht="18.75" customHeight="1">
      <c r="A2938" s="6"/>
      <c r="B2938" s="98" t="s">
        <v>2651</v>
      </c>
      <c r="C2938" s="99" t="s">
        <v>2569</v>
      </c>
      <c r="D2938" s="100" t="s">
        <v>2652</v>
      </c>
      <c r="E2938" s="48" t="s">
        <v>1845</v>
      </c>
      <c r="F2938" s="48"/>
      <c r="G2938" s="11"/>
      <c r="H2938" s="10"/>
      <c r="I2938" s="10"/>
      <c r="J2938" s="10" t="str">
        <f>IF(COUNTIFS($E$3:E2938,E2938)=1,MAX($J$2:J2937)+1,"")</f>
        <v/>
      </c>
      <c r="K2938" s="6" t="str">
        <f t="shared" si="61"/>
        <v>2522100612Toán cao cấp 1-1-25 (ĐH20.09)</v>
      </c>
      <c r="L2938" s="10" t="str">
        <f>IF(COUNTIFS($M$3:M2938,"",$K$3:K2938,K2938,$E$3:E2938,'DS KTQT'!$D$8)=1,MAX($L$2:L2937)+1,"")</f>
        <v/>
      </c>
    </row>
    <row r="2939" spans="1:12" ht="18.75" customHeight="1">
      <c r="A2939" s="6"/>
      <c r="B2939" s="98" t="s">
        <v>2653</v>
      </c>
      <c r="C2939" s="99" t="s">
        <v>2654</v>
      </c>
      <c r="D2939" s="100" t="s">
        <v>2655</v>
      </c>
      <c r="E2939" s="48" t="s">
        <v>1845</v>
      </c>
      <c r="F2939" s="48"/>
      <c r="G2939" s="11"/>
      <c r="H2939" s="10"/>
      <c r="I2939" s="10"/>
      <c r="J2939" s="10" t="str">
        <f>IF(COUNTIFS($E$3:E2939,E2939)=1,MAX($J$2:J2938)+1,"")</f>
        <v/>
      </c>
      <c r="K2939" s="6" t="str">
        <f t="shared" si="61"/>
        <v>2522100500Toán cao cấp 1-1-25 (ĐH20.09)</v>
      </c>
      <c r="L2939" s="10" t="str">
        <f>IF(COUNTIFS($M$3:M2939,"",$K$3:K2939,K2939,$E$3:E2939,'DS KTQT'!$D$8)=1,MAX($L$2:L2938)+1,"")</f>
        <v/>
      </c>
    </row>
    <row r="2940" spans="1:12" ht="18.75" customHeight="1">
      <c r="A2940" s="6"/>
      <c r="B2940" s="98" t="s">
        <v>2656</v>
      </c>
      <c r="C2940" s="99" t="s">
        <v>2654</v>
      </c>
      <c r="D2940" s="100" t="s">
        <v>2657</v>
      </c>
      <c r="E2940" s="48" t="s">
        <v>1845</v>
      </c>
      <c r="F2940" s="48"/>
      <c r="G2940" s="11"/>
      <c r="H2940" s="10"/>
      <c r="I2940" s="10"/>
      <c r="J2940" s="10" t="str">
        <f>IF(COUNTIFS($E$3:E2940,E2940)=1,MAX($J$2:J2939)+1,"")</f>
        <v/>
      </c>
      <c r="K2940" s="6" t="str">
        <f t="shared" si="61"/>
        <v>2522100738Toán cao cấp 1-1-25 (ĐH20.09)</v>
      </c>
      <c r="L2940" s="10" t="str">
        <f>IF(COUNTIFS($M$3:M2940,"",$K$3:K2940,K2940,$E$3:E2940,'DS KTQT'!$D$8)=1,MAX($L$2:L2939)+1,"")</f>
        <v/>
      </c>
    </row>
    <row r="2941" spans="1:12" ht="18.75" customHeight="1">
      <c r="A2941" s="6"/>
      <c r="B2941" s="98" t="s">
        <v>2658</v>
      </c>
      <c r="C2941" s="99" t="s">
        <v>2654</v>
      </c>
      <c r="D2941" s="100" t="s">
        <v>2659</v>
      </c>
      <c r="E2941" s="48" t="s">
        <v>1845</v>
      </c>
      <c r="F2941" s="48"/>
      <c r="G2941" s="11"/>
      <c r="H2941" s="10"/>
      <c r="I2941" s="10"/>
      <c r="J2941" s="10" t="str">
        <f>IF(COUNTIFS($E$3:E2941,E2941)=1,MAX($J$2:J2940)+1,"")</f>
        <v/>
      </c>
      <c r="K2941" s="6" t="str">
        <f t="shared" si="61"/>
        <v>2522100907Toán cao cấp 1-1-25 (ĐH20.09)</v>
      </c>
      <c r="L2941" s="10" t="str">
        <f>IF(COUNTIFS($M$3:M2941,"",$K$3:K2941,K2941,$E$3:E2941,'DS KTQT'!$D$8)=1,MAX($L$2:L2940)+1,"")</f>
        <v/>
      </c>
    </row>
    <row r="2942" spans="1:12" ht="18.75" customHeight="1">
      <c r="A2942" s="6"/>
      <c r="B2942" s="98" t="s">
        <v>2660</v>
      </c>
      <c r="C2942" s="99" t="s">
        <v>2654</v>
      </c>
      <c r="D2942" s="100" t="s">
        <v>2661</v>
      </c>
      <c r="E2942" s="48" t="s">
        <v>1845</v>
      </c>
      <c r="F2942" s="48"/>
      <c r="G2942" s="11"/>
      <c r="H2942" s="10"/>
      <c r="I2942" s="10"/>
      <c r="J2942" s="10" t="str">
        <f>IF(COUNTIFS($E$3:E2942,E2942)=1,MAX($J$2:J2941)+1,"")</f>
        <v/>
      </c>
      <c r="K2942" s="6" t="str">
        <f t="shared" si="61"/>
        <v>2522100884Toán cao cấp 1-1-25 (ĐH20.09)</v>
      </c>
      <c r="L2942" s="10" t="str">
        <f>IF(COUNTIFS($M$3:M2942,"",$K$3:K2942,K2942,$E$3:E2942,'DS KTQT'!$D$8)=1,MAX($L$2:L2941)+1,"")</f>
        <v/>
      </c>
    </row>
    <row r="2943" spans="1:12" ht="18.75" customHeight="1">
      <c r="A2943" s="6"/>
      <c r="B2943" s="98" t="s">
        <v>2662</v>
      </c>
      <c r="C2943" s="99" t="s">
        <v>2654</v>
      </c>
      <c r="D2943" s="100" t="s">
        <v>2663</v>
      </c>
      <c r="E2943" s="48" t="s">
        <v>1845</v>
      </c>
      <c r="F2943" s="48"/>
      <c r="G2943" s="11"/>
      <c r="H2943" s="10"/>
      <c r="I2943" s="10"/>
      <c r="J2943" s="10" t="str">
        <f>IF(COUNTIFS($E$3:E2943,E2943)=1,MAX($J$2:J2942)+1,"")</f>
        <v/>
      </c>
      <c r="K2943" s="6" t="str">
        <f t="shared" si="61"/>
        <v>2521100832Toán cao cấp 1-1-25 (ĐH20.09)</v>
      </c>
      <c r="L2943" s="10" t="str">
        <f>IF(COUNTIFS($M$3:M2943,"",$K$3:K2943,K2943,$E$3:E2943,'DS KTQT'!$D$8)=1,MAX($L$2:L2942)+1,"")</f>
        <v/>
      </c>
    </row>
    <row r="2944" spans="1:12" ht="18.75" customHeight="1">
      <c r="A2944" s="6"/>
      <c r="B2944" s="98" t="s">
        <v>2664</v>
      </c>
      <c r="C2944" s="99" t="s">
        <v>2654</v>
      </c>
      <c r="D2944" s="100" t="s">
        <v>2665</v>
      </c>
      <c r="E2944" s="48" t="s">
        <v>1845</v>
      </c>
      <c r="F2944" s="48"/>
      <c r="G2944" s="11"/>
      <c r="H2944" s="10"/>
      <c r="I2944" s="10"/>
      <c r="J2944" s="10" t="str">
        <f>IF(COUNTIFS($E$3:E2944,E2944)=1,MAX($J$2:J2943)+1,"")</f>
        <v/>
      </c>
      <c r="K2944" s="6" t="str">
        <f t="shared" si="61"/>
        <v>2522100728Toán cao cấp 1-1-25 (ĐH20.09)</v>
      </c>
      <c r="L2944" s="10" t="str">
        <f>IF(COUNTIFS($M$3:M2944,"",$K$3:K2944,K2944,$E$3:E2944,'DS KTQT'!$D$8)=1,MAX($L$2:L2943)+1,"")</f>
        <v/>
      </c>
    </row>
    <row r="2945" spans="1:12" ht="18.75" customHeight="1">
      <c r="A2945" s="6"/>
      <c r="B2945" s="98" t="s">
        <v>2666</v>
      </c>
      <c r="C2945" s="99" t="s">
        <v>2654</v>
      </c>
      <c r="D2945" s="100" t="s">
        <v>2667</v>
      </c>
      <c r="E2945" s="48" t="s">
        <v>1845</v>
      </c>
      <c r="F2945" s="48"/>
      <c r="G2945" s="11"/>
      <c r="H2945" s="10"/>
      <c r="I2945" s="10"/>
      <c r="J2945" s="10" t="str">
        <f>IF(COUNTIFS($E$3:E2945,E2945)=1,MAX($J$2:J2944)+1,"")</f>
        <v/>
      </c>
      <c r="K2945" s="6" t="str">
        <f t="shared" si="61"/>
        <v>2522100090Toán cao cấp 1-1-25 (ĐH20.09)</v>
      </c>
      <c r="L2945" s="10" t="str">
        <f>IF(COUNTIFS($M$3:M2945,"",$K$3:K2945,K2945,$E$3:E2945,'DS KTQT'!$D$8)=1,MAX($L$2:L2944)+1,"")</f>
        <v/>
      </c>
    </row>
    <row r="2946" spans="1:12" ht="18.75" customHeight="1">
      <c r="A2946" s="6"/>
      <c r="B2946" s="98" t="s">
        <v>2668</v>
      </c>
      <c r="C2946" s="99" t="s">
        <v>2654</v>
      </c>
      <c r="D2946" s="100" t="s">
        <v>2669</v>
      </c>
      <c r="E2946" s="48" t="s">
        <v>1845</v>
      </c>
      <c r="F2946" s="48"/>
      <c r="G2946" s="11"/>
      <c r="H2946" s="10"/>
      <c r="I2946" s="10"/>
      <c r="J2946" s="10" t="str">
        <f>IF(COUNTIFS($E$3:E2946,E2946)=1,MAX($J$2:J2945)+1,"")</f>
        <v/>
      </c>
      <c r="K2946" s="6" t="str">
        <f t="shared" si="61"/>
        <v>2522100977Toán cao cấp 1-1-25 (ĐH20.09)</v>
      </c>
      <c r="L2946" s="10" t="str">
        <f>IF(COUNTIFS($M$3:M2946,"",$K$3:K2946,K2946,$E$3:E2946,'DS KTQT'!$D$8)=1,MAX($L$2:L2945)+1,"")</f>
        <v/>
      </c>
    </row>
    <row r="2947" spans="1:12" ht="18.75" customHeight="1">
      <c r="A2947" s="6"/>
      <c r="B2947" s="98" t="s">
        <v>2565</v>
      </c>
      <c r="C2947" s="99" t="s">
        <v>2566</v>
      </c>
      <c r="D2947" s="100" t="s">
        <v>2567</v>
      </c>
      <c r="E2947" s="48" t="s">
        <v>1852</v>
      </c>
      <c r="F2947" s="48"/>
      <c r="G2947" s="11"/>
      <c r="H2947" s="10"/>
      <c r="I2947" s="10"/>
      <c r="J2947" s="10">
        <f>IF(COUNTIFS($E$3:E2947,E2947)=1,MAX($J$2:J2946)+1,"")</f>
        <v>72</v>
      </c>
      <c r="K2947" s="6" t="str">
        <f t="shared" si="61"/>
        <v>2522100863Vật lý đại cương-1-25 (ĐH20.05)</v>
      </c>
      <c r="L2947" s="10" t="str">
        <f>IF(COUNTIFS($M$3:M2947,"",$K$3:K2947,K2947,$E$3:E2947,'DS KTQT'!$D$8)=1,MAX($L$2:L2946)+1,"")</f>
        <v/>
      </c>
    </row>
    <row r="2948" spans="1:12" ht="18.75" customHeight="1">
      <c r="A2948" s="6"/>
      <c r="B2948" s="98" t="s">
        <v>2568</v>
      </c>
      <c r="C2948" s="99" t="s">
        <v>2569</v>
      </c>
      <c r="D2948" s="100" t="s">
        <v>2570</v>
      </c>
      <c r="E2948" s="48" t="s">
        <v>1852</v>
      </c>
      <c r="F2948" s="48"/>
      <c r="G2948" s="11"/>
      <c r="H2948" s="10"/>
      <c r="I2948" s="10"/>
      <c r="J2948" s="10" t="str">
        <f>IF(COUNTIFS($E$3:E2948,E2948)=1,MAX($J$2:J2947)+1,"")</f>
        <v/>
      </c>
      <c r="K2948" s="6" t="str">
        <f t="shared" si="61"/>
        <v>2522100872Vật lý đại cương-1-25 (ĐH20.05)</v>
      </c>
      <c r="L2948" s="10" t="str">
        <f>IF(COUNTIFS($M$3:M2948,"",$K$3:K2948,K2948,$E$3:E2948,'DS KTQT'!$D$8)=1,MAX($L$2:L2947)+1,"")</f>
        <v/>
      </c>
    </row>
    <row r="2949" spans="1:12" ht="18.75" customHeight="1">
      <c r="A2949" s="6"/>
      <c r="B2949" s="98" t="s">
        <v>2571</v>
      </c>
      <c r="C2949" s="99" t="s">
        <v>2569</v>
      </c>
      <c r="D2949" s="100" t="s">
        <v>2572</v>
      </c>
      <c r="E2949" s="48" t="s">
        <v>1852</v>
      </c>
      <c r="F2949" s="48"/>
      <c r="G2949" s="11"/>
      <c r="H2949" s="10"/>
      <c r="I2949" s="10"/>
      <c r="J2949" s="10" t="str">
        <f>IF(COUNTIFS($E$3:E2949,E2949)=1,MAX($J$2:J2948)+1,"")</f>
        <v/>
      </c>
      <c r="K2949" s="6" t="str">
        <f t="shared" si="61"/>
        <v>2522100860Vật lý đại cương-1-25 (ĐH20.05)</v>
      </c>
      <c r="L2949" s="10" t="str">
        <f>IF(COUNTIFS($M$3:M2949,"",$K$3:K2949,K2949,$E$3:E2949,'DS KTQT'!$D$8)=1,MAX($L$2:L2948)+1,"")</f>
        <v/>
      </c>
    </row>
    <row r="2950" spans="1:12" ht="18.75" customHeight="1">
      <c r="A2950" s="6"/>
      <c r="B2950" s="98" t="s">
        <v>2573</v>
      </c>
      <c r="C2950" s="99" t="s">
        <v>2569</v>
      </c>
      <c r="D2950" s="100" t="s">
        <v>2574</v>
      </c>
      <c r="E2950" s="48" t="s">
        <v>1852</v>
      </c>
      <c r="F2950" s="48"/>
      <c r="G2950" s="11"/>
      <c r="H2950" s="10"/>
      <c r="I2950" s="10"/>
      <c r="J2950" s="10" t="str">
        <f>IF(COUNTIFS($E$3:E2950,E2950)=1,MAX($J$2:J2949)+1,"")</f>
        <v/>
      </c>
      <c r="K2950" s="6" t="str">
        <f t="shared" si="61"/>
        <v>2522100786Vật lý đại cương-1-25 (ĐH20.05)</v>
      </c>
      <c r="L2950" s="10" t="str">
        <f>IF(COUNTIFS($M$3:M2950,"",$K$3:K2950,K2950,$E$3:E2950,'DS KTQT'!$D$8)=1,MAX($L$2:L2949)+1,"")</f>
        <v/>
      </c>
    </row>
    <row r="2951" spans="1:12" ht="18.75" customHeight="1">
      <c r="A2951" s="6"/>
      <c r="B2951" s="98" t="s">
        <v>2575</v>
      </c>
      <c r="C2951" s="99" t="s">
        <v>2569</v>
      </c>
      <c r="D2951" s="100" t="s">
        <v>1066</v>
      </c>
      <c r="E2951" s="48" t="s">
        <v>1852</v>
      </c>
      <c r="F2951" s="48"/>
      <c r="G2951" s="11"/>
      <c r="H2951" s="10"/>
      <c r="I2951" s="10"/>
      <c r="J2951" s="10" t="str">
        <f>IF(COUNTIFS($E$3:E2951,E2951)=1,MAX($J$2:J2950)+1,"")</f>
        <v/>
      </c>
      <c r="K2951" s="6" t="str">
        <f t="shared" si="61"/>
        <v>2521102013Vật lý đại cương-1-25 (ĐH20.05)</v>
      </c>
      <c r="L2951" s="10" t="str">
        <f>IF(COUNTIFS($M$3:M2951,"",$K$3:K2951,K2951,$E$3:E2951,'DS KTQT'!$D$8)=1,MAX($L$2:L2950)+1,"")</f>
        <v/>
      </c>
    </row>
    <row r="2952" spans="1:12" ht="18.75" customHeight="1">
      <c r="A2952" s="6"/>
      <c r="B2952" s="98" t="s">
        <v>2576</v>
      </c>
      <c r="C2952" s="99" t="s">
        <v>2569</v>
      </c>
      <c r="D2952" s="100" t="s">
        <v>2577</v>
      </c>
      <c r="E2952" s="48" t="s">
        <v>1852</v>
      </c>
      <c r="F2952" s="48"/>
      <c r="G2952" s="11"/>
      <c r="H2952" s="10"/>
      <c r="I2952" s="10"/>
      <c r="J2952" s="10" t="str">
        <f>IF(COUNTIFS($E$3:E2952,E2952)=1,MAX($J$2:J2951)+1,"")</f>
        <v/>
      </c>
      <c r="K2952" s="6" t="str">
        <f t="shared" si="61"/>
        <v>2522100908Vật lý đại cương-1-25 (ĐH20.05)</v>
      </c>
      <c r="L2952" s="10" t="str">
        <f>IF(COUNTIFS($M$3:M2952,"",$K$3:K2952,K2952,$E$3:E2952,'DS KTQT'!$D$8)=1,MAX($L$2:L2951)+1,"")</f>
        <v/>
      </c>
    </row>
    <row r="2953" spans="1:12" ht="18.75" customHeight="1">
      <c r="A2953" s="6"/>
      <c r="B2953" s="98" t="s">
        <v>2578</v>
      </c>
      <c r="C2953" s="99" t="s">
        <v>2569</v>
      </c>
      <c r="D2953" s="100" t="s">
        <v>1053</v>
      </c>
      <c r="E2953" s="48" t="s">
        <v>1852</v>
      </c>
      <c r="F2953" s="48"/>
      <c r="G2953" s="11"/>
      <c r="H2953" s="10"/>
      <c r="I2953" s="10"/>
      <c r="J2953" s="10" t="str">
        <f>IF(COUNTIFS($E$3:E2953,E2953)=1,MAX($J$2:J2952)+1,"")</f>
        <v/>
      </c>
      <c r="K2953" s="6" t="str">
        <f t="shared" si="61"/>
        <v>2522100899Vật lý đại cương-1-25 (ĐH20.05)</v>
      </c>
      <c r="L2953" s="10" t="str">
        <f>IF(COUNTIFS($M$3:M2953,"",$K$3:K2953,K2953,$E$3:E2953,'DS KTQT'!$D$8)=1,MAX($L$2:L2952)+1,"")</f>
        <v/>
      </c>
    </row>
    <row r="2954" spans="1:12" ht="18.75" customHeight="1">
      <c r="A2954" s="6"/>
      <c r="B2954" s="98" t="s">
        <v>2579</v>
      </c>
      <c r="C2954" s="99" t="s">
        <v>2569</v>
      </c>
      <c r="D2954" s="100" t="s">
        <v>2580</v>
      </c>
      <c r="E2954" s="48" t="s">
        <v>1852</v>
      </c>
      <c r="F2954" s="48"/>
      <c r="G2954" s="11"/>
      <c r="H2954" s="10"/>
      <c r="I2954" s="10"/>
      <c r="J2954" s="10" t="str">
        <f>IF(COUNTIFS($E$3:E2954,E2954)=1,MAX($J$2:J2953)+1,"")</f>
        <v/>
      </c>
      <c r="K2954" s="6" t="str">
        <f t="shared" si="61"/>
        <v>2522100844Vật lý đại cương-1-25 (ĐH20.05)</v>
      </c>
      <c r="L2954" s="10" t="str">
        <f>IF(COUNTIFS($M$3:M2954,"",$K$3:K2954,K2954,$E$3:E2954,'DS KTQT'!$D$8)=1,MAX($L$2:L2953)+1,"")</f>
        <v/>
      </c>
    </row>
    <row r="2955" spans="1:12" ht="18.75" customHeight="1">
      <c r="A2955" s="6"/>
      <c r="B2955" s="98" t="s">
        <v>2581</v>
      </c>
      <c r="C2955" s="99" t="s">
        <v>2569</v>
      </c>
      <c r="D2955" s="100" t="s">
        <v>2582</v>
      </c>
      <c r="E2955" s="48" t="s">
        <v>1852</v>
      </c>
      <c r="F2955" s="48"/>
      <c r="G2955" s="11"/>
      <c r="H2955" s="10"/>
      <c r="I2955" s="10"/>
      <c r="J2955" s="10" t="str">
        <f>IF(COUNTIFS($E$3:E2955,E2955)=1,MAX($J$2:J2954)+1,"")</f>
        <v/>
      </c>
      <c r="K2955" s="6" t="str">
        <f t="shared" si="61"/>
        <v>2521102044Vật lý đại cương-1-25 (ĐH20.05)</v>
      </c>
      <c r="L2955" s="10" t="str">
        <f>IF(COUNTIFS($M$3:M2955,"",$K$3:K2955,K2955,$E$3:E2955,'DS KTQT'!$D$8)=1,MAX($L$2:L2954)+1,"")</f>
        <v/>
      </c>
    </row>
    <row r="2956" spans="1:12" ht="18.75" customHeight="1">
      <c r="A2956" s="6"/>
      <c r="B2956" s="98" t="s">
        <v>2583</v>
      </c>
      <c r="C2956" s="99" t="s">
        <v>2569</v>
      </c>
      <c r="D2956" s="100" t="s">
        <v>2584</v>
      </c>
      <c r="E2956" s="48" t="s">
        <v>1852</v>
      </c>
      <c r="F2956" s="48"/>
      <c r="G2956" s="11"/>
      <c r="H2956" s="10"/>
      <c r="I2956" s="10"/>
      <c r="J2956" s="10" t="str">
        <f>IF(COUNTIFS($E$3:E2956,E2956)=1,MAX($J$2:J2955)+1,"")</f>
        <v/>
      </c>
      <c r="K2956" s="6" t="str">
        <f t="shared" si="61"/>
        <v>2522100658Vật lý đại cương-1-25 (ĐH20.05)</v>
      </c>
      <c r="L2956" s="10" t="str">
        <f>IF(COUNTIFS($M$3:M2956,"",$K$3:K2956,K2956,$E$3:E2956,'DS KTQT'!$D$8)=1,MAX($L$2:L2955)+1,"")</f>
        <v/>
      </c>
    </row>
    <row r="2957" spans="1:12" ht="18.75" customHeight="1">
      <c r="A2957" s="6"/>
      <c r="B2957" s="98" t="s">
        <v>2585</v>
      </c>
      <c r="C2957" s="99" t="s">
        <v>2569</v>
      </c>
      <c r="D2957" s="100" t="s">
        <v>2586</v>
      </c>
      <c r="E2957" s="48" t="s">
        <v>1852</v>
      </c>
      <c r="F2957" s="48"/>
      <c r="G2957" s="11"/>
      <c r="H2957" s="10"/>
      <c r="I2957" s="10"/>
      <c r="J2957" s="10" t="str">
        <f>IF(COUNTIFS($E$3:E2957,E2957)=1,MAX($J$2:J2956)+1,"")</f>
        <v/>
      </c>
      <c r="K2957" s="6" t="str">
        <f t="shared" si="61"/>
        <v>2522100861Vật lý đại cương-1-25 (ĐH20.05)</v>
      </c>
      <c r="L2957" s="10" t="str">
        <f>IF(COUNTIFS($M$3:M2957,"",$K$3:K2957,K2957,$E$3:E2957,'DS KTQT'!$D$8)=1,MAX($L$2:L2956)+1,"")</f>
        <v/>
      </c>
    </row>
    <row r="2958" spans="1:12" ht="18.75" customHeight="1">
      <c r="A2958" s="6"/>
      <c r="B2958" s="98" t="s">
        <v>2587</v>
      </c>
      <c r="C2958" s="99" t="s">
        <v>2569</v>
      </c>
      <c r="D2958" s="100" t="s">
        <v>2588</v>
      </c>
      <c r="E2958" s="48" t="s">
        <v>1852</v>
      </c>
      <c r="F2958" s="48"/>
      <c r="G2958" s="11"/>
      <c r="H2958" s="10"/>
      <c r="I2958" s="10"/>
      <c r="J2958" s="10" t="str">
        <f>IF(COUNTIFS($E$3:E2958,E2958)=1,MAX($J$2:J2957)+1,"")</f>
        <v/>
      </c>
      <c r="K2958" s="6" t="str">
        <f t="shared" si="61"/>
        <v>2522100768Vật lý đại cương-1-25 (ĐH20.05)</v>
      </c>
      <c r="L2958" s="10" t="str">
        <f>IF(COUNTIFS($M$3:M2958,"",$K$3:K2958,K2958,$E$3:E2958,'DS KTQT'!$D$8)=1,MAX($L$2:L2957)+1,"")</f>
        <v/>
      </c>
    </row>
    <row r="2959" spans="1:12" ht="18.75" customHeight="1">
      <c r="A2959" s="6"/>
      <c r="B2959" s="98" t="s">
        <v>2589</v>
      </c>
      <c r="C2959" s="99" t="s">
        <v>2569</v>
      </c>
      <c r="D2959" s="100" t="s">
        <v>2590</v>
      </c>
      <c r="E2959" s="48" t="s">
        <v>1852</v>
      </c>
      <c r="F2959" s="48"/>
      <c r="G2959" s="11"/>
      <c r="H2959" s="10"/>
      <c r="I2959" s="10"/>
      <c r="J2959" s="10" t="str">
        <f>IF(COUNTIFS($E$3:E2959,E2959)=1,MAX($J$2:J2958)+1,"")</f>
        <v/>
      </c>
      <c r="K2959" s="6" t="str">
        <f t="shared" si="61"/>
        <v>2522100609Vật lý đại cương-1-25 (ĐH20.05)</v>
      </c>
      <c r="L2959" s="10" t="str">
        <f>IF(COUNTIFS($M$3:M2959,"",$K$3:K2959,K2959,$E$3:E2959,'DS KTQT'!$D$8)=1,MAX($L$2:L2958)+1,"")</f>
        <v/>
      </c>
    </row>
    <row r="2960" spans="1:12" ht="18.75" customHeight="1">
      <c r="A2960" s="6"/>
      <c r="B2960" s="98" t="s">
        <v>2591</v>
      </c>
      <c r="C2960" s="99" t="s">
        <v>2569</v>
      </c>
      <c r="D2960" s="100" t="s">
        <v>1354</v>
      </c>
      <c r="E2960" s="48" t="s">
        <v>1852</v>
      </c>
      <c r="F2960" s="48"/>
      <c r="G2960" s="11"/>
      <c r="H2960" s="10"/>
      <c r="I2960" s="10"/>
      <c r="J2960" s="10"/>
      <c r="K2960" s="6"/>
      <c r="L2960" s="10" t="str">
        <f>IF(COUNTIFS($M$3:M2960,"",$K$3:K2960,K2960,$E$3:E2960,'DS KTQT'!$D$8)=1,MAX($L$2:L2959)+1,"")</f>
        <v/>
      </c>
    </row>
    <row r="2961" spans="1:12" ht="18.75" customHeight="1">
      <c r="A2961" s="6"/>
      <c r="B2961" s="98" t="s">
        <v>2592</v>
      </c>
      <c r="C2961" s="99" t="s">
        <v>2569</v>
      </c>
      <c r="D2961" s="100" t="s">
        <v>2326</v>
      </c>
      <c r="E2961" s="48" t="s">
        <v>1852</v>
      </c>
      <c r="F2961" s="48"/>
      <c r="G2961" s="11"/>
      <c r="H2961" s="10"/>
      <c r="I2961" s="10"/>
      <c r="J2961" s="10"/>
      <c r="K2961" s="6"/>
      <c r="L2961" s="10" t="str">
        <f>IF(COUNTIFS($M$3:M2961,"",$K$3:K2961,K2961,$E$3:E2961,'DS KTQT'!$D$8)=1,MAX($L$2:L2960)+1,"")</f>
        <v/>
      </c>
    </row>
    <row r="2962" spans="1:12" ht="18.75" customHeight="1">
      <c r="A2962" s="6"/>
      <c r="B2962" s="98" t="s">
        <v>2593</v>
      </c>
      <c r="C2962" s="99" t="s">
        <v>2569</v>
      </c>
      <c r="D2962" s="100" t="s">
        <v>2594</v>
      </c>
      <c r="E2962" s="48" t="s">
        <v>1852</v>
      </c>
      <c r="F2962" s="48"/>
      <c r="G2962" s="11"/>
      <c r="H2962" s="10"/>
      <c r="I2962" s="10"/>
      <c r="J2962" s="10"/>
      <c r="K2962" s="6"/>
      <c r="L2962" s="10" t="str">
        <f>IF(COUNTIFS($M$3:M2962,"",$K$3:K2962,K2962,$E$3:E2962,'DS KTQT'!$D$8)=1,MAX($L$2:L2961)+1,"")</f>
        <v/>
      </c>
    </row>
    <row r="2963" spans="1:12" ht="18.75" customHeight="1">
      <c r="A2963" s="6"/>
      <c r="B2963" s="98" t="s">
        <v>2595</v>
      </c>
      <c r="C2963" s="99" t="s">
        <v>2569</v>
      </c>
      <c r="D2963" s="100" t="s">
        <v>1230</v>
      </c>
      <c r="E2963" s="48" t="s">
        <v>1852</v>
      </c>
      <c r="F2963" s="48"/>
      <c r="G2963" s="11"/>
      <c r="H2963" s="10"/>
      <c r="I2963" s="10"/>
      <c r="J2963" s="10"/>
      <c r="K2963" s="6"/>
      <c r="L2963" s="10" t="str">
        <f>IF(COUNTIFS($M$3:M2963,"",$K$3:K2963,K2963,$E$3:E2963,'DS KTQT'!$D$8)=1,MAX($L$2:L2962)+1,"")</f>
        <v/>
      </c>
    </row>
    <row r="2964" spans="1:12" ht="18.75" customHeight="1">
      <c r="A2964" s="6"/>
      <c r="B2964" s="98" t="s">
        <v>2596</v>
      </c>
      <c r="C2964" s="99" t="s">
        <v>2569</v>
      </c>
      <c r="D2964" s="100" t="s">
        <v>2597</v>
      </c>
      <c r="E2964" s="48" t="s">
        <v>1852</v>
      </c>
      <c r="F2964" s="48"/>
      <c r="G2964" s="11"/>
      <c r="H2964" s="10"/>
      <c r="I2964" s="10"/>
      <c r="J2964" s="10"/>
      <c r="K2964" s="6"/>
      <c r="L2964" s="10" t="str">
        <f>IF(COUNTIFS($M$3:M2964,"",$K$3:K2964,K2964,$E$3:E2964,'DS KTQT'!$D$8)=1,MAX($L$2:L2963)+1,"")</f>
        <v/>
      </c>
    </row>
    <row r="2965" spans="1:12" ht="18.75" customHeight="1">
      <c r="A2965" s="6"/>
      <c r="B2965" s="98" t="s">
        <v>2598</v>
      </c>
      <c r="C2965" s="99" t="s">
        <v>2569</v>
      </c>
      <c r="D2965" s="100" t="s">
        <v>2599</v>
      </c>
      <c r="E2965" s="48" t="s">
        <v>1852</v>
      </c>
      <c r="F2965" s="48"/>
      <c r="G2965" s="11"/>
      <c r="H2965" s="10"/>
      <c r="I2965" s="10"/>
      <c r="J2965" s="10"/>
      <c r="K2965" s="6"/>
      <c r="L2965" s="10" t="str">
        <f>IF(COUNTIFS($M$3:M2965,"",$K$3:K2965,K2965,$E$3:E2965,'DS KTQT'!$D$8)=1,MAX($L$2:L2964)+1,"")</f>
        <v/>
      </c>
    </row>
    <row r="2966" spans="1:12" ht="18.75" customHeight="1">
      <c r="A2966" s="6"/>
      <c r="B2966" s="98" t="s">
        <v>2600</v>
      </c>
      <c r="C2966" s="99" t="s">
        <v>2569</v>
      </c>
      <c r="D2966" s="100" t="s">
        <v>2601</v>
      </c>
      <c r="E2966" s="48" t="s">
        <v>1852</v>
      </c>
      <c r="F2966" s="48"/>
      <c r="G2966" s="11"/>
      <c r="H2966" s="10"/>
      <c r="I2966" s="10"/>
      <c r="J2966" s="10"/>
      <c r="K2966" s="6"/>
      <c r="L2966" s="10" t="str">
        <f>IF(COUNTIFS($M$3:M2966,"",$K$3:K2966,K2966,$E$3:E2966,'DS KTQT'!$D$8)=1,MAX($L$2:L2965)+1,"")</f>
        <v/>
      </c>
    </row>
    <row r="2967" spans="1:12" ht="18.75" customHeight="1">
      <c r="A2967" s="6"/>
      <c r="B2967" s="98" t="s">
        <v>2602</v>
      </c>
      <c r="C2967" s="99" t="s">
        <v>2569</v>
      </c>
      <c r="D2967" s="100" t="s">
        <v>2603</v>
      </c>
      <c r="E2967" s="48" t="s">
        <v>1852</v>
      </c>
      <c r="F2967" s="48"/>
      <c r="G2967" s="11"/>
      <c r="H2967" s="10"/>
      <c r="I2967" s="10"/>
      <c r="J2967" s="10"/>
      <c r="K2967" s="6"/>
      <c r="L2967" s="10" t="str">
        <f>IF(COUNTIFS($M$3:M2967,"",$K$3:K2967,K2967,$E$3:E2967,'DS KTQT'!$D$8)=1,MAX($L$2:L2966)+1,"")</f>
        <v/>
      </c>
    </row>
    <row r="2968" spans="1:12" ht="18.75" customHeight="1">
      <c r="A2968" s="6"/>
      <c r="B2968" s="98" t="s">
        <v>2604</v>
      </c>
      <c r="C2968" s="99" t="s">
        <v>2569</v>
      </c>
      <c r="D2968" s="100" t="s">
        <v>2605</v>
      </c>
      <c r="E2968" s="48" t="s">
        <v>1852</v>
      </c>
      <c r="F2968" s="48"/>
      <c r="G2968" s="11"/>
      <c r="H2968" s="10"/>
      <c r="I2968" s="10"/>
      <c r="J2968" s="10"/>
      <c r="K2968" s="6"/>
      <c r="L2968" s="10" t="str">
        <f>IF(COUNTIFS($M$3:M2968,"",$K$3:K2968,K2968,$E$3:E2968,'DS KTQT'!$D$8)=1,MAX($L$2:L2967)+1,"")</f>
        <v/>
      </c>
    </row>
    <row r="2969" spans="1:12" ht="18.75" customHeight="1">
      <c r="A2969" s="6"/>
      <c r="B2969" s="98" t="s">
        <v>2606</v>
      </c>
      <c r="C2969" s="99" t="s">
        <v>2569</v>
      </c>
      <c r="D2969" s="100" t="s">
        <v>2607</v>
      </c>
      <c r="E2969" s="48" t="s">
        <v>1852</v>
      </c>
      <c r="F2969" s="48"/>
      <c r="G2969" s="11"/>
      <c r="H2969" s="10"/>
      <c r="I2969" s="10"/>
      <c r="J2969" s="10"/>
      <c r="K2969" s="6"/>
      <c r="L2969" s="10" t="str">
        <f>IF(COUNTIFS($M$3:M2969,"",$K$3:K2969,K2969,$E$3:E2969,'DS KTQT'!$D$8)=1,MAX($L$2:L2968)+1,"")</f>
        <v/>
      </c>
    </row>
    <row r="2970" spans="1:12" ht="18.75" customHeight="1">
      <c r="A2970" s="6"/>
      <c r="B2970" s="98" t="s">
        <v>2608</v>
      </c>
      <c r="C2970" s="99" t="s">
        <v>2569</v>
      </c>
      <c r="D2970" s="100" t="s">
        <v>2609</v>
      </c>
      <c r="E2970" s="48" t="s">
        <v>1852</v>
      </c>
      <c r="F2970" s="48"/>
      <c r="G2970" s="11"/>
      <c r="H2970" s="10"/>
      <c r="I2970" s="10"/>
      <c r="J2970" s="10"/>
      <c r="K2970" s="6"/>
      <c r="L2970" s="10" t="str">
        <f>IF(COUNTIFS($M$3:M2970,"",$K$3:K2970,K2970,$E$3:E2970,'DS KTQT'!$D$8)=1,MAX($L$2:L2969)+1,"")</f>
        <v/>
      </c>
    </row>
    <row r="2971" spans="1:12" ht="18.75" customHeight="1">
      <c r="A2971" s="6"/>
      <c r="B2971" s="98" t="s">
        <v>2610</v>
      </c>
      <c r="C2971" s="99" t="s">
        <v>2569</v>
      </c>
      <c r="D2971" s="100" t="s">
        <v>2611</v>
      </c>
      <c r="E2971" s="48" t="s">
        <v>1852</v>
      </c>
      <c r="F2971" s="48"/>
      <c r="G2971" s="11"/>
      <c r="H2971" s="10"/>
      <c r="I2971" s="10"/>
      <c r="J2971" s="10"/>
      <c r="K2971" s="6"/>
      <c r="L2971" s="10" t="str">
        <f>IF(COUNTIFS($M$3:M2971,"",$K$3:K2971,K2971,$E$3:E2971,'DS KTQT'!$D$8)=1,MAX($L$2:L2970)+1,"")</f>
        <v/>
      </c>
    </row>
    <row r="2972" spans="1:12" ht="18.75" customHeight="1">
      <c r="A2972" s="6"/>
      <c r="B2972" s="98" t="s">
        <v>2612</v>
      </c>
      <c r="C2972" s="99" t="s">
        <v>2569</v>
      </c>
      <c r="D2972" s="100" t="s">
        <v>2613</v>
      </c>
      <c r="E2972" s="48" t="s">
        <v>1852</v>
      </c>
      <c r="F2972" s="48"/>
      <c r="G2972" s="11"/>
      <c r="H2972" s="10"/>
      <c r="I2972" s="10"/>
      <c r="J2972" s="10"/>
      <c r="K2972" s="6"/>
      <c r="L2972" s="10" t="str">
        <f>IF(COUNTIFS($M$3:M2972,"",$K$3:K2972,K2972,$E$3:E2972,'DS KTQT'!$D$8)=1,MAX($L$2:L2971)+1,"")</f>
        <v/>
      </c>
    </row>
    <row r="2973" spans="1:12" ht="18.75" customHeight="1">
      <c r="A2973" s="6"/>
      <c r="B2973" s="98" t="s">
        <v>2614</v>
      </c>
      <c r="C2973" s="99" t="s">
        <v>2569</v>
      </c>
      <c r="D2973" s="100" t="s">
        <v>2615</v>
      </c>
      <c r="E2973" s="48" t="s">
        <v>1852</v>
      </c>
      <c r="F2973" s="48"/>
      <c r="G2973" s="11"/>
      <c r="H2973" s="10"/>
      <c r="I2973" s="10"/>
      <c r="J2973" s="10"/>
      <c r="K2973" s="6"/>
      <c r="L2973" s="10" t="str">
        <f>IF(COUNTIFS($M$3:M2973,"",$K$3:K2973,K2973,$E$3:E2973,'DS KTQT'!$D$8)=1,MAX($L$2:L2972)+1,"")</f>
        <v/>
      </c>
    </row>
    <row r="2974" spans="1:12" ht="18.75" customHeight="1">
      <c r="A2974" s="6"/>
      <c r="B2974" s="98" t="s">
        <v>2616</v>
      </c>
      <c r="C2974" s="99" t="s">
        <v>2569</v>
      </c>
      <c r="D2974" s="100" t="s">
        <v>2617</v>
      </c>
      <c r="E2974" s="48" t="s">
        <v>1852</v>
      </c>
      <c r="F2974" s="48"/>
      <c r="G2974" s="11"/>
      <c r="H2974" s="10"/>
      <c r="I2974" s="10"/>
      <c r="J2974" s="10"/>
      <c r="K2974" s="6"/>
      <c r="L2974" s="10" t="str">
        <f>IF(COUNTIFS($M$3:M2974,"",$K$3:K2974,K2974,$E$3:E2974,'DS KTQT'!$D$8)=1,MAX($L$2:L2973)+1,"")</f>
        <v/>
      </c>
    </row>
    <row r="2975" spans="1:12" ht="18.75" customHeight="1">
      <c r="A2975" s="6"/>
      <c r="B2975" s="98" t="s">
        <v>2618</v>
      </c>
      <c r="C2975" s="99" t="s">
        <v>2569</v>
      </c>
      <c r="D2975" s="100" t="s">
        <v>2619</v>
      </c>
      <c r="E2975" s="48" t="s">
        <v>1852</v>
      </c>
      <c r="F2975" s="48"/>
      <c r="G2975" s="11"/>
      <c r="H2975" s="10"/>
      <c r="I2975" s="10"/>
      <c r="J2975" s="10"/>
      <c r="K2975" s="6"/>
      <c r="L2975" s="10" t="str">
        <f>IF(COUNTIFS($M$3:M2975,"",$K$3:K2975,K2975,$E$3:E2975,'DS KTQT'!$D$8)=1,MAX($L$2:L2974)+1,"")</f>
        <v/>
      </c>
    </row>
    <row r="2976" spans="1:12" ht="18.75" customHeight="1">
      <c r="A2976" s="6"/>
      <c r="B2976" s="98" t="s">
        <v>2620</v>
      </c>
      <c r="C2976" s="99" t="s">
        <v>2569</v>
      </c>
      <c r="D2976" s="100" t="s">
        <v>2621</v>
      </c>
      <c r="E2976" s="48" t="s">
        <v>1852</v>
      </c>
      <c r="F2976" s="48"/>
      <c r="G2976" s="11"/>
      <c r="H2976" s="10"/>
      <c r="I2976" s="10"/>
      <c r="J2976" s="10"/>
      <c r="K2976" s="6"/>
      <c r="L2976" s="10" t="str">
        <f>IF(COUNTIFS($M$3:M2976,"",$K$3:K2976,K2976,$E$3:E2976,'DS KTQT'!$D$8)=1,MAX($L$2:L2975)+1,"")</f>
        <v/>
      </c>
    </row>
    <row r="2977" spans="1:12" ht="18.75" customHeight="1">
      <c r="A2977" s="6"/>
      <c r="B2977" s="98" t="s">
        <v>2622</v>
      </c>
      <c r="C2977" s="99" t="s">
        <v>2569</v>
      </c>
      <c r="D2977" s="100" t="s">
        <v>2623</v>
      </c>
      <c r="E2977" s="48" t="s">
        <v>1852</v>
      </c>
      <c r="F2977" s="48"/>
      <c r="G2977" s="11"/>
      <c r="H2977" s="10"/>
      <c r="I2977" s="10"/>
      <c r="J2977" s="10"/>
      <c r="K2977" s="6"/>
      <c r="L2977" s="10" t="str">
        <f>IF(COUNTIFS($M$3:M2977,"",$K$3:K2977,K2977,$E$3:E2977,'DS KTQT'!$D$8)=1,MAX($L$2:L2976)+1,"")</f>
        <v/>
      </c>
    </row>
    <row r="2978" spans="1:12" ht="18.75" customHeight="1">
      <c r="A2978" s="6"/>
      <c r="B2978" s="98" t="s">
        <v>2624</v>
      </c>
      <c r="C2978" s="99" t="s">
        <v>2569</v>
      </c>
      <c r="D2978" s="100" t="s">
        <v>2625</v>
      </c>
      <c r="E2978" s="48" t="s">
        <v>1852</v>
      </c>
      <c r="F2978" s="48"/>
      <c r="G2978" s="11"/>
      <c r="H2978" s="10"/>
      <c r="I2978" s="10"/>
      <c r="J2978" s="10"/>
      <c r="K2978" s="6"/>
      <c r="L2978" s="10" t="str">
        <f>IF(COUNTIFS($M$3:M2978,"",$K$3:K2978,K2978,$E$3:E2978,'DS KTQT'!$D$8)=1,MAX($L$2:L2977)+1,"")</f>
        <v/>
      </c>
    </row>
    <row r="2979" spans="1:12" ht="18.75" customHeight="1">
      <c r="A2979" s="6"/>
      <c r="B2979" s="98" t="s">
        <v>2626</v>
      </c>
      <c r="C2979" s="99" t="s">
        <v>2569</v>
      </c>
      <c r="D2979" s="100" t="s">
        <v>2627</v>
      </c>
      <c r="E2979" s="48" t="s">
        <v>1852</v>
      </c>
      <c r="F2979" s="48"/>
      <c r="G2979" s="11"/>
      <c r="H2979" s="10"/>
      <c r="I2979" s="10"/>
      <c r="J2979" s="10"/>
      <c r="K2979" s="6"/>
      <c r="L2979" s="10" t="str">
        <f>IF(COUNTIFS($M$3:M2979,"",$K$3:K2979,K2979,$E$3:E2979,'DS KTQT'!$D$8)=1,MAX($L$2:L2978)+1,"")</f>
        <v/>
      </c>
    </row>
    <row r="2980" spans="1:12" ht="18.75" customHeight="1">
      <c r="A2980" s="6"/>
      <c r="B2980" s="98" t="s">
        <v>2628</v>
      </c>
      <c r="C2980" s="99" t="s">
        <v>2569</v>
      </c>
      <c r="D2980" s="100" t="s">
        <v>2629</v>
      </c>
      <c r="E2980" s="48" t="s">
        <v>1852</v>
      </c>
      <c r="F2980" s="48"/>
      <c r="G2980" s="11"/>
      <c r="H2980" s="10"/>
      <c r="I2980" s="10"/>
      <c r="J2980" s="10"/>
      <c r="K2980" s="6"/>
      <c r="L2980" s="10" t="str">
        <f>IF(COUNTIFS($M$3:M2980,"",$K$3:K2980,K2980,$E$3:E2980,'DS KTQT'!$D$8)=1,MAX($L$2:L2979)+1,"")</f>
        <v/>
      </c>
    </row>
    <row r="2981" spans="1:12" ht="18.75" customHeight="1">
      <c r="A2981" s="6"/>
      <c r="B2981" s="98" t="s">
        <v>2630</v>
      </c>
      <c r="C2981" s="99" t="s">
        <v>2569</v>
      </c>
      <c r="D2981" s="100" t="s">
        <v>2631</v>
      </c>
      <c r="E2981" s="48" t="s">
        <v>1852</v>
      </c>
      <c r="F2981" s="48"/>
      <c r="G2981" s="11"/>
      <c r="H2981" s="10"/>
      <c r="I2981" s="10"/>
      <c r="J2981" s="10"/>
      <c r="K2981" s="6"/>
      <c r="L2981" s="10" t="str">
        <f>IF(COUNTIFS($M$3:M2981,"",$K$3:K2981,K2981,$E$3:E2981,'DS KTQT'!$D$8)=1,MAX($L$2:L2980)+1,"")</f>
        <v/>
      </c>
    </row>
    <row r="2982" spans="1:12" ht="18.75" customHeight="1">
      <c r="A2982" s="6"/>
      <c r="B2982" s="98" t="s">
        <v>2632</v>
      </c>
      <c r="C2982" s="99" t="s">
        <v>2569</v>
      </c>
      <c r="D2982" s="100" t="s">
        <v>2633</v>
      </c>
      <c r="E2982" s="48" t="s">
        <v>1852</v>
      </c>
      <c r="F2982" s="48"/>
      <c r="G2982" s="11"/>
      <c r="H2982" s="10"/>
      <c r="I2982" s="10"/>
      <c r="J2982" s="10"/>
      <c r="K2982" s="6"/>
      <c r="L2982" s="10" t="str">
        <f>IF(COUNTIFS($M$3:M2982,"",$K$3:K2982,K2982,$E$3:E2982,'DS KTQT'!$D$8)=1,MAX($L$2:L2981)+1,"")</f>
        <v/>
      </c>
    </row>
    <row r="2983" spans="1:12" ht="18.75" customHeight="1">
      <c r="A2983" s="6"/>
      <c r="B2983" s="98" t="s">
        <v>2634</v>
      </c>
      <c r="C2983" s="99" t="s">
        <v>2569</v>
      </c>
      <c r="D2983" s="100" t="s">
        <v>2635</v>
      </c>
      <c r="E2983" s="48" t="s">
        <v>1852</v>
      </c>
      <c r="F2983" s="48"/>
      <c r="G2983" s="11"/>
      <c r="H2983" s="10"/>
      <c r="I2983" s="10"/>
      <c r="J2983" s="10"/>
      <c r="K2983" s="6"/>
      <c r="L2983" s="10" t="str">
        <f>IF(COUNTIFS($M$3:M2983,"",$K$3:K2983,K2983,$E$3:E2983,'DS KTQT'!$D$8)=1,MAX($L$2:L2982)+1,"")</f>
        <v/>
      </c>
    </row>
    <row r="2984" spans="1:12" ht="18.75" customHeight="1">
      <c r="A2984" s="6"/>
      <c r="B2984" s="105" t="s">
        <v>2636</v>
      </c>
      <c r="C2984" s="106" t="s">
        <v>2569</v>
      </c>
      <c r="D2984" s="107" t="s">
        <v>1931</v>
      </c>
      <c r="E2984" s="48" t="s">
        <v>1852</v>
      </c>
      <c r="F2984" s="48"/>
      <c r="G2984" s="11"/>
      <c r="H2984" s="10"/>
      <c r="I2984" s="10"/>
      <c r="J2984" s="10"/>
      <c r="K2984" s="6"/>
      <c r="L2984" s="10" t="str">
        <f>IF(COUNTIFS($M$3:M2984,"",$K$3:K2984,K2984,$E$3:E2984,'DS KTQT'!$D$8)=1,MAX($L$2:L2983)+1,"")</f>
        <v/>
      </c>
    </row>
    <row r="2985" spans="1:12" ht="18.75" customHeight="1">
      <c r="A2985" s="6"/>
      <c r="B2985" s="98" t="s">
        <v>2637</v>
      </c>
      <c r="C2985" s="99" t="s">
        <v>2569</v>
      </c>
      <c r="D2985" s="100" t="s">
        <v>2638</v>
      </c>
      <c r="E2985" s="48" t="s">
        <v>1852</v>
      </c>
      <c r="F2985" s="48"/>
      <c r="G2985" s="11"/>
      <c r="H2985" s="10"/>
      <c r="I2985" s="10"/>
      <c r="J2985" s="10"/>
      <c r="K2985" s="6"/>
      <c r="L2985" s="10" t="str">
        <f>IF(COUNTIFS($M$3:M2985,"",$K$3:K2985,K2985,$E$3:E2985,'DS KTQT'!$D$8)=1,MAX($L$2:L2984)+1,"")</f>
        <v/>
      </c>
    </row>
    <row r="2986" spans="1:12" ht="18.75" customHeight="1">
      <c r="A2986" s="6"/>
      <c r="B2986" s="98" t="s">
        <v>2639</v>
      </c>
      <c r="C2986" s="99" t="s">
        <v>2569</v>
      </c>
      <c r="D2986" s="100" t="s">
        <v>2640</v>
      </c>
      <c r="E2986" s="48" t="s">
        <v>1852</v>
      </c>
      <c r="F2986" s="48"/>
      <c r="G2986" s="11"/>
      <c r="H2986" s="10"/>
      <c r="I2986" s="10"/>
      <c r="J2986" s="10"/>
      <c r="K2986" s="6"/>
      <c r="L2986" s="10" t="str">
        <f>IF(COUNTIFS($M$3:M2986,"",$K$3:K2986,K2986,$E$3:E2986,'DS KTQT'!$D$8)=1,MAX($L$2:L2985)+1,"")</f>
        <v/>
      </c>
    </row>
    <row r="2987" spans="1:12" ht="18.75" customHeight="1">
      <c r="A2987" s="6"/>
      <c r="B2987" s="98" t="s">
        <v>2641</v>
      </c>
      <c r="C2987" s="99" t="s">
        <v>2569</v>
      </c>
      <c r="D2987" s="100" t="s">
        <v>2642</v>
      </c>
      <c r="E2987" s="48" t="s">
        <v>1852</v>
      </c>
      <c r="F2987" s="48"/>
      <c r="G2987" s="11"/>
      <c r="H2987" s="10"/>
      <c r="I2987" s="10"/>
      <c r="J2987" s="10"/>
      <c r="K2987" s="6"/>
      <c r="L2987" s="10" t="str">
        <f>IF(COUNTIFS($M$3:M2987,"",$K$3:K2987,K2987,$E$3:E2987,'DS KTQT'!$D$8)=1,MAX($L$2:L2986)+1,"")</f>
        <v/>
      </c>
    </row>
    <row r="2988" spans="1:12" ht="18.75" customHeight="1">
      <c r="A2988" s="6"/>
      <c r="B2988" s="98" t="s">
        <v>2643</v>
      </c>
      <c r="C2988" s="99" t="s">
        <v>2569</v>
      </c>
      <c r="D2988" s="100" t="s">
        <v>2644</v>
      </c>
      <c r="E2988" s="48" t="s">
        <v>1852</v>
      </c>
      <c r="F2988" s="48"/>
      <c r="G2988" s="11"/>
      <c r="H2988" s="10"/>
      <c r="I2988" s="10"/>
      <c r="J2988" s="10"/>
      <c r="K2988" s="6"/>
      <c r="L2988" s="10" t="str">
        <f>IF(COUNTIFS($M$3:M2988,"",$K$3:K2988,K2988,$E$3:E2988,'DS KTQT'!$D$8)=1,MAX($L$2:L2987)+1,"")</f>
        <v/>
      </c>
    </row>
    <row r="2989" spans="1:12" ht="18.75" customHeight="1">
      <c r="A2989" s="6"/>
      <c r="B2989" s="98" t="s">
        <v>2645</v>
      </c>
      <c r="C2989" s="99" t="s">
        <v>2569</v>
      </c>
      <c r="D2989" s="100" t="s">
        <v>2646</v>
      </c>
      <c r="E2989" s="48" t="s">
        <v>1852</v>
      </c>
      <c r="F2989" s="48"/>
      <c r="G2989" s="11"/>
      <c r="H2989" s="10"/>
      <c r="I2989" s="10"/>
      <c r="J2989" s="10"/>
      <c r="K2989" s="6"/>
      <c r="L2989" s="10" t="str">
        <f>IF(COUNTIFS($M$3:M2989,"",$K$3:K2989,K2989,$E$3:E2989,'DS KTQT'!$D$8)=1,MAX($L$2:L2988)+1,"")</f>
        <v/>
      </c>
    </row>
    <row r="2990" spans="1:12" ht="18.75" customHeight="1">
      <c r="A2990" s="6"/>
      <c r="B2990" s="98" t="s">
        <v>2647</v>
      </c>
      <c r="C2990" s="99" t="s">
        <v>2569</v>
      </c>
      <c r="D2990" s="100" t="s">
        <v>2648</v>
      </c>
      <c r="E2990" s="48" t="s">
        <v>1852</v>
      </c>
      <c r="F2990" s="48"/>
      <c r="G2990" s="11"/>
      <c r="H2990" s="10"/>
      <c r="I2990" s="10"/>
      <c r="J2990" s="10"/>
      <c r="K2990" s="6"/>
      <c r="L2990" s="10" t="str">
        <f>IF(COUNTIFS($M$3:M2990,"",$K$3:K2990,K2990,$E$3:E2990,'DS KTQT'!$D$8)=1,MAX($L$2:L2989)+1,"")</f>
        <v/>
      </c>
    </row>
    <row r="2991" spans="1:12" ht="18.75" customHeight="1">
      <c r="A2991" s="6"/>
      <c r="B2991" s="98" t="s">
        <v>2649</v>
      </c>
      <c r="C2991" s="99" t="s">
        <v>2569</v>
      </c>
      <c r="D2991" s="100" t="s">
        <v>2650</v>
      </c>
      <c r="E2991" s="48" t="s">
        <v>1852</v>
      </c>
      <c r="F2991" s="48"/>
      <c r="G2991" s="11"/>
      <c r="H2991" s="10"/>
      <c r="I2991" s="10"/>
      <c r="J2991" s="10"/>
      <c r="K2991" s="6"/>
      <c r="L2991" s="10" t="str">
        <f>IF(COUNTIFS($M$3:M2991,"",$K$3:K2991,K2991,$E$3:E2991,'DS KTQT'!$D$8)=1,MAX($L$2:L2990)+1,"")</f>
        <v/>
      </c>
    </row>
    <row r="2992" spans="1:12" ht="18.75" customHeight="1">
      <c r="A2992" s="6"/>
      <c r="B2992" s="98" t="s">
        <v>2651</v>
      </c>
      <c r="C2992" s="99" t="s">
        <v>2569</v>
      </c>
      <c r="D2992" s="100" t="s">
        <v>2652</v>
      </c>
      <c r="E2992" s="48" t="s">
        <v>1852</v>
      </c>
      <c r="F2992" s="48"/>
      <c r="G2992" s="11"/>
      <c r="H2992" s="10"/>
      <c r="I2992" s="10"/>
      <c r="J2992" s="10"/>
      <c r="K2992" s="6"/>
      <c r="L2992" s="10" t="str">
        <f>IF(COUNTIFS($M$3:M2992,"",$K$3:K2992,K2992,$E$3:E2992,'DS KTQT'!$D$8)=1,MAX($L$2:L2991)+1,"")</f>
        <v/>
      </c>
    </row>
    <row r="2993" spans="1:12" ht="18.75" customHeight="1">
      <c r="A2993" s="6"/>
      <c r="B2993" s="98" t="s">
        <v>2653</v>
      </c>
      <c r="C2993" s="99" t="s">
        <v>2654</v>
      </c>
      <c r="D2993" s="100" t="s">
        <v>2655</v>
      </c>
      <c r="E2993" s="48" t="s">
        <v>1852</v>
      </c>
      <c r="F2993" s="48"/>
      <c r="G2993" s="11"/>
      <c r="H2993" s="10"/>
      <c r="I2993" s="10"/>
      <c r="J2993" s="10"/>
      <c r="K2993" s="6"/>
      <c r="L2993" s="10" t="str">
        <f>IF(COUNTIFS($M$3:M2993,"",$K$3:K2993,K2993,$E$3:E2993,'DS KTQT'!$D$8)=1,MAX($L$2:L2992)+1,"")</f>
        <v/>
      </c>
    </row>
    <row r="2994" spans="1:12" ht="18.75" customHeight="1">
      <c r="A2994" s="6"/>
      <c r="B2994" s="98" t="s">
        <v>2656</v>
      </c>
      <c r="C2994" s="99" t="s">
        <v>2654</v>
      </c>
      <c r="D2994" s="100" t="s">
        <v>2657</v>
      </c>
      <c r="E2994" s="48" t="s">
        <v>1852</v>
      </c>
      <c r="F2994" s="48"/>
      <c r="G2994" s="11"/>
      <c r="H2994" s="10"/>
      <c r="I2994" s="10"/>
      <c r="J2994" s="10"/>
      <c r="K2994" s="6"/>
      <c r="L2994" s="10" t="str">
        <f>IF(COUNTIFS($M$3:M2994,"",$K$3:K2994,K2994,$E$3:E2994,'DS KTQT'!$D$8)=1,MAX($L$2:L2993)+1,"")</f>
        <v/>
      </c>
    </row>
    <row r="2995" spans="1:12" ht="18.75" customHeight="1">
      <c r="A2995" s="6"/>
      <c r="B2995" s="98" t="s">
        <v>2658</v>
      </c>
      <c r="C2995" s="99" t="s">
        <v>2654</v>
      </c>
      <c r="D2995" s="100" t="s">
        <v>2659</v>
      </c>
      <c r="E2995" s="48" t="s">
        <v>1852</v>
      </c>
      <c r="F2995" s="48"/>
      <c r="G2995" s="11"/>
      <c r="H2995" s="10"/>
      <c r="I2995" s="10"/>
      <c r="J2995" s="10"/>
      <c r="K2995" s="6"/>
      <c r="L2995" s="10" t="str">
        <f>IF(COUNTIFS($M$3:M2995,"",$K$3:K2995,K2995,$E$3:E2995,'DS KTQT'!$D$8)=1,MAX($L$2:L2994)+1,"")</f>
        <v/>
      </c>
    </row>
    <row r="2996" spans="1:12" ht="18.75" customHeight="1">
      <c r="A2996" s="6"/>
      <c r="B2996" s="98" t="s">
        <v>2660</v>
      </c>
      <c r="C2996" s="99" t="s">
        <v>2654</v>
      </c>
      <c r="D2996" s="100" t="s">
        <v>2661</v>
      </c>
      <c r="E2996" s="48" t="s">
        <v>1852</v>
      </c>
      <c r="F2996" s="48"/>
      <c r="G2996" s="11"/>
      <c r="H2996" s="10"/>
      <c r="I2996" s="10"/>
      <c r="J2996" s="10"/>
      <c r="K2996" s="6"/>
      <c r="L2996" s="10" t="str">
        <f>IF(COUNTIFS($M$3:M2996,"",$K$3:K2996,K2996,$E$3:E2996,'DS KTQT'!$D$8)=1,MAX($L$2:L2995)+1,"")</f>
        <v/>
      </c>
    </row>
    <row r="2997" spans="1:12" ht="18.75" customHeight="1">
      <c r="A2997" s="6"/>
      <c r="B2997" s="98" t="s">
        <v>2662</v>
      </c>
      <c r="C2997" s="99" t="s">
        <v>2654</v>
      </c>
      <c r="D2997" s="100" t="s">
        <v>2663</v>
      </c>
      <c r="E2997" s="48" t="s">
        <v>1852</v>
      </c>
      <c r="F2997" s="48"/>
      <c r="G2997" s="11"/>
      <c r="H2997" s="10"/>
      <c r="I2997" s="10"/>
      <c r="J2997" s="10"/>
      <c r="K2997" s="6"/>
      <c r="L2997" s="10" t="str">
        <f>IF(COUNTIFS($M$3:M2997,"",$K$3:K2997,K2997,$E$3:E2997,'DS KTQT'!$D$8)=1,MAX($L$2:L2996)+1,"")</f>
        <v/>
      </c>
    </row>
    <row r="2998" spans="1:12" ht="18.75" customHeight="1">
      <c r="A2998" s="6"/>
      <c r="B2998" s="98" t="s">
        <v>2664</v>
      </c>
      <c r="C2998" s="99" t="s">
        <v>2654</v>
      </c>
      <c r="D2998" s="100" t="s">
        <v>2665</v>
      </c>
      <c r="E2998" s="48" t="s">
        <v>1852</v>
      </c>
      <c r="F2998" s="48"/>
      <c r="G2998" s="11"/>
      <c r="H2998" s="10"/>
      <c r="I2998" s="10"/>
      <c r="J2998" s="10"/>
      <c r="K2998" s="6"/>
      <c r="L2998" s="10" t="str">
        <f>IF(COUNTIFS($M$3:M2998,"",$K$3:K2998,K2998,$E$3:E2998,'DS KTQT'!$D$8)=1,MAX($L$2:L2997)+1,"")</f>
        <v/>
      </c>
    </row>
    <row r="2999" spans="1:12" ht="18.75" customHeight="1">
      <c r="A2999" s="6"/>
      <c r="B2999" s="98" t="s">
        <v>2666</v>
      </c>
      <c r="C2999" s="99" t="s">
        <v>2654</v>
      </c>
      <c r="D2999" s="100" t="s">
        <v>2667</v>
      </c>
      <c r="E2999" s="48" t="s">
        <v>1852</v>
      </c>
      <c r="F2999" s="48"/>
      <c r="G2999" s="11"/>
      <c r="H2999" s="10"/>
      <c r="I2999" s="10"/>
      <c r="J2999" s="10"/>
      <c r="K2999" s="6"/>
      <c r="L2999" s="10" t="str">
        <f>IF(COUNTIFS($M$3:M2999,"",$K$3:K2999,K2999,$E$3:E2999,'DS KTQT'!$D$8)=1,MAX($L$2:L2998)+1,"")</f>
        <v/>
      </c>
    </row>
    <row r="3000" spans="1:12" ht="18.75" customHeight="1">
      <c r="A3000" s="6"/>
      <c r="B3000" s="98" t="s">
        <v>2668</v>
      </c>
      <c r="C3000" s="99" t="s">
        <v>2654</v>
      </c>
      <c r="D3000" s="100" t="s">
        <v>2669</v>
      </c>
      <c r="E3000" s="48" t="s">
        <v>1852</v>
      </c>
      <c r="F3000" s="48"/>
      <c r="G3000" s="11"/>
      <c r="H3000" s="10"/>
      <c r="I3000" s="10"/>
      <c r="J3000" s="10"/>
      <c r="K3000" s="6"/>
      <c r="L3000" s="10" t="str">
        <f>IF(COUNTIFS($M$3:M3000,"",$K$3:K3000,K3000,$E$3:E3000,'DS KTQT'!$D$8)=1,MAX($L$2:L2999)+1,"")</f>
        <v/>
      </c>
    </row>
    <row r="3001" spans="1:12" ht="18.75" customHeight="1">
      <c r="A3001" s="6"/>
      <c r="B3001" s="98" t="s">
        <v>2670</v>
      </c>
      <c r="C3001" s="99" t="s">
        <v>2671</v>
      </c>
      <c r="D3001" s="100" t="s">
        <v>2672</v>
      </c>
      <c r="E3001" s="48" t="s">
        <v>1824</v>
      </c>
      <c r="F3001" s="48"/>
      <c r="G3001" s="11"/>
      <c r="H3001" s="10"/>
      <c r="I3001" s="10"/>
      <c r="J3001" s="10"/>
      <c r="K3001" s="6"/>
      <c r="L3001" s="10" t="str">
        <f>IF(COUNTIFS($M$3:M3001,"",$K$3:K3001,K3001,$E$3:E3001,'DS KTQT'!$D$8)=1,MAX($L$2:L3000)+1,"")</f>
        <v/>
      </c>
    </row>
    <row r="3002" spans="1:12" ht="18.75" customHeight="1">
      <c r="A3002" s="6"/>
      <c r="B3002" s="98" t="s">
        <v>2673</v>
      </c>
      <c r="C3002" s="99" t="s">
        <v>2671</v>
      </c>
      <c r="D3002" s="100" t="s">
        <v>2674</v>
      </c>
      <c r="E3002" s="48" t="s">
        <v>1824</v>
      </c>
      <c r="F3002" s="48"/>
      <c r="G3002" s="11"/>
      <c r="H3002" s="10"/>
      <c r="I3002" s="10"/>
      <c r="J3002" s="10"/>
      <c r="K3002" s="6"/>
      <c r="L3002" s="10" t="str">
        <f>IF(COUNTIFS($M$3:M3002,"",$K$3:K3002,K3002,$E$3:E3002,'DS KTQT'!$D$8)=1,MAX($L$2:L3001)+1,"")</f>
        <v/>
      </c>
    </row>
    <row r="3003" spans="1:12" ht="18.75" customHeight="1">
      <c r="A3003" s="6"/>
      <c r="B3003" s="98" t="s">
        <v>2675</v>
      </c>
      <c r="C3003" s="109" t="s">
        <v>2671</v>
      </c>
      <c r="D3003" s="100" t="s">
        <v>2676</v>
      </c>
      <c r="E3003" s="48" t="s">
        <v>1824</v>
      </c>
      <c r="F3003" s="48"/>
      <c r="G3003" s="11"/>
      <c r="H3003" s="10"/>
      <c r="I3003" s="10"/>
      <c r="J3003" s="10"/>
      <c r="K3003" s="6"/>
      <c r="L3003" s="10" t="str">
        <f>IF(COUNTIFS($M$3:M3003,"",$K$3:K3003,K3003,$E$3:E3003,'DS KTQT'!$D$8)=1,MAX($L$2:L3002)+1,"")</f>
        <v/>
      </c>
    </row>
    <row r="3004" spans="1:12" ht="18.75" customHeight="1">
      <c r="A3004" s="6"/>
      <c r="B3004" s="98" t="s">
        <v>2677</v>
      </c>
      <c r="C3004" s="109" t="s">
        <v>2671</v>
      </c>
      <c r="D3004" s="100" t="s">
        <v>2678</v>
      </c>
      <c r="E3004" s="48" t="s">
        <v>1824</v>
      </c>
      <c r="F3004" s="48"/>
      <c r="G3004" s="11"/>
      <c r="H3004" s="10"/>
      <c r="I3004" s="10"/>
      <c r="J3004" s="10"/>
      <c r="K3004" s="6"/>
      <c r="L3004" s="10" t="str">
        <f>IF(COUNTIFS($M$3:M3004,"",$K$3:K3004,K3004,$E$3:E3004,'DS KTQT'!$D$8)=1,MAX($L$2:L3003)+1,"")</f>
        <v/>
      </c>
    </row>
    <row r="3005" spans="1:12" ht="18.75" customHeight="1">
      <c r="A3005" s="6"/>
      <c r="B3005" s="98" t="s">
        <v>2679</v>
      </c>
      <c r="C3005" s="99" t="s">
        <v>2671</v>
      </c>
      <c r="D3005" s="100" t="s">
        <v>2680</v>
      </c>
      <c r="E3005" s="48" t="s">
        <v>1824</v>
      </c>
      <c r="F3005" s="48"/>
      <c r="G3005" s="11"/>
      <c r="H3005" s="10"/>
      <c r="I3005" s="10"/>
      <c r="J3005" s="10"/>
      <c r="K3005" s="6"/>
      <c r="L3005" s="10" t="str">
        <f>IF(COUNTIFS($M$3:M3005,"",$K$3:K3005,K3005,$E$3:E3005,'DS KTQT'!$D$8)=1,MAX($L$2:L3004)+1,"")</f>
        <v/>
      </c>
    </row>
    <row r="3006" spans="1:12" ht="18.75" customHeight="1">
      <c r="A3006" s="6"/>
      <c r="B3006" s="98" t="s">
        <v>2681</v>
      </c>
      <c r="C3006" s="99" t="s">
        <v>2671</v>
      </c>
      <c r="D3006" s="100" t="s">
        <v>2682</v>
      </c>
      <c r="E3006" s="48" t="s">
        <v>1824</v>
      </c>
      <c r="F3006" s="48"/>
      <c r="G3006" s="11"/>
      <c r="H3006" s="10"/>
      <c r="I3006" s="10"/>
      <c r="J3006" s="10"/>
      <c r="K3006" s="6"/>
      <c r="L3006" s="10" t="str">
        <f>IF(COUNTIFS($M$3:M3006,"",$K$3:K3006,K3006,$E$3:E3006,'DS KTQT'!$D$8)=1,MAX($L$2:L3005)+1,"")</f>
        <v/>
      </c>
    </row>
    <row r="3007" spans="1:12" ht="18.75" customHeight="1">
      <c r="A3007" s="6"/>
      <c r="B3007" s="105" t="s">
        <v>2683</v>
      </c>
      <c r="C3007" s="106" t="s">
        <v>2671</v>
      </c>
      <c r="D3007" s="107" t="s">
        <v>2684</v>
      </c>
      <c r="E3007" s="48" t="s">
        <v>1824</v>
      </c>
      <c r="F3007" s="48"/>
      <c r="G3007" s="11"/>
      <c r="H3007" s="10"/>
      <c r="I3007" s="10"/>
      <c r="J3007" s="10"/>
      <c r="K3007" s="6"/>
      <c r="L3007" s="10" t="str">
        <f>IF(COUNTIFS($M$3:M3007,"",$K$3:K3007,K3007,$E$3:E3007,'DS KTQT'!$D$8)=1,MAX($L$2:L3006)+1,"")</f>
        <v/>
      </c>
    </row>
    <row r="3008" spans="1:12" ht="18.75" customHeight="1">
      <c r="A3008" s="6"/>
      <c r="B3008" s="98" t="s">
        <v>2685</v>
      </c>
      <c r="C3008" s="99" t="s">
        <v>2671</v>
      </c>
      <c r="D3008" s="100" t="s">
        <v>2686</v>
      </c>
      <c r="E3008" s="48" t="s">
        <v>1824</v>
      </c>
      <c r="F3008" s="48"/>
      <c r="G3008" s="11"/>
      <c r="H3008" s="10"/>
      <c r="I3008" s="10"/>
      <c r="J3008" s="10"/>
      <c r="K3008" s="6"/>
      <c r="L3008" s="10" t="str">
        <f>IF(COUNTIFS($M$3:M3008,"",$K$3:K3008,K3008,$E$3:E3008,'DS KTQT'!$D$8)=1,MAX($L$2:L3007)+1,"")</f>
        <v/>
      </c>
    </row>
    <row r="3009" spans="1:12" ht="18.75" customHeight="1">
      <c r="A3009" s="6"/>
      <c r="B3009" s="98" t="s">
        <v>2687</v>
      </c>
      <c r="C3009" s="109" t="s">
        <v>2671</v>
      </c>
      <c r="D3009" s="100" t="s">
        <v>2688</v>
      </c>
      <c r="E3009" s="48" t="s">
        <v>1824</v>
      </c>
      <c r="F3009" s="48"/>
      <c r="G3009" s="11"/>
      <c r="H3009" s="10"/>
      <c r="I3009" s="10"/>
      <c r="J3009" s="10"/>
      <c r="K3009" s="6"/>
      <c r="L3009" s="10" t="str">
        <f>IF(COUNTIFS($M$3:M3009,"",$K$3:K3009,K3009,$E$3:E3009,'DS KTQT'!$D$8)=1,MAX($L$2:L3008)+1,"")</f>
        <v/>
      </c>
    </row>
    <row r="3010" spans="1:12" ht="18.75" customHeight="1">
      <c r="A3010" s="6"/>
      <c r="B3010" s="98" t="s">
        <v>2689</v>
      </c>
      <c r="C3010" s="99" t="s">
        <v>2671</v>
      </c>
      <c r="D3010" s="100" t="s">
        <v>2690</v>
      </c>
      <c r="E3010" s="48" t="s">
        <v>1824</v>
      </c>
      <c r="F3010" s="48"/>
      <c r="G3010" s="11"/>
      <c r="H3010" s="10"/>
      <c r="I3010" s="10"/>
      <c r="J3010" s="10"/>
      <c r="K3010" s="6"/>
      <c r="L3010" s="10" t="str">
        <f>IF(COUNTIFS($M$3:M3010,"",$K$3:K3010,K3010,$E$3:E3010,'DS KTQT'!$D$8)=1,MAX($L$2:L3009)+1,"")</f>
        <v/>
      </c>
    </row>
    <row r="3011" spans="1:12" ht="18.75" customHeight="1">
      <c r="A3011" s="6"/>
      <c r="B3011" s="98" t="s">
        <v>2691</v>
      </c>
      <c r="C3011" s="99" t="s">
        <v>2671</v>
      </c>
      <c r="D3011" s="100" t="s">
        <v>2692</v>
      </c>
      <c r="E3011" s="48" t="s">
        <v>1824</v>
      </c>
      <c r="F3011" s="48"/>
      <c r="G3011" s="11"/>
      <c r="H3011" s="10"/>
      <c r="I3011" s="10"/>
      <c r="J3011" s="10"/>
      <c r="K3011" s="6"/>
      <c r="L3011" s="10" t="str">
        <f>IF(COUNTIFS($M$3:M3011,"",$K$3:K3011,K3011,$E$3:E3011,'DS KTQT'!$D$8)=1,MAX($L$2:L3010)+1,"")</f>
        <v/>
      </c>
    </row>
    <row r="3012" spans="1:12" ht="18.75" customHeight="1">
      <c r="A3012" s="6"/>
      <c r="B3012" s="98" t="s">
        <v>2693</v>
      </c>
      <c r="C3012" s="99" t="s">
        <v>2671</v>
      </c>
      <c r="D3012" s="100" t="s">
        <v>1629</v>
      </c>
      <c r="E3012" s="48" t="s">
        <v>1824</v>
      </c>
      <c r="F3012" s="48"/>
      <c r="G3012" s="11"/>
      <c r="H3012" s="10"/>
      <c r="I3012" s="10"/>
      <c r="J3012" s="10"/>
      <c r="K3012" s="6"/>
      <c r="L3012" s="10" t="str">
        <f>IF(COUNTIFS($M$3:M3012,"",$K$3:K3012,K3012,$E$3:E3012,'DS KTQT'!$D$8)=1,MAX($L$2:L3011)+1,"")</f>
        <v/>
      </c>
    </row>
    <row r="3013" spans="1:12" ht="18.75" customHeight="1">
      <c r="A3013" s="6"/>
      <c r="B3013" s="98" t="s">
        <v>2694</v>
      </c>
      <c r="C3013" s="99" t="s">
        <v>2671</v>
      </c>
      <c r="D3013" s="100" t="s">
        <v>2695</v>
      </c>
      <c r="E3013" s="48" t="s">
        <v>1824</v>
      </c>
      <c r="F3013" s="48"/>
      <c r="G3013" s="11"/>
      <c r="H3013" s="10"/>
      <c r="I3013" s="10"/>
      <c r="J3013" s="10"/>
      <c r="K3013" s="6"/>
      <c r="L3013" s="10" t="str">
        <f>IF(COUNTIFS($M$3:M3013,"",$K$3:K3013,K3013,$E$3:E3013,'DS KTQT'!$D$8)=1,MAX($L$2:L3012)+1,"")</f>
        <v/>
      </c>
    </row>
    <row r="3014" spans="1:12" ht="18.75" customHeight="1">
      <c r="A3014" s="6"/>
      <c r="B3014" s="98" t="s">
        <v>2696</v>
      </c>
      <c r="C3014" s="99" t="s">
        <v>2671</v>
      </c>
      <c r="D3014" s="100" t="s">
        <v>2697</v>
      </c>
      <c r="E3014" s="48" t="s">
        <v>1824</v>
      </c>
      <c r="F3014" s="48"/>
      <c r="G3014" s="11"/>
      <c r="H3014" s="10"/>
      <c r="I3014" s="10"/>
      <c r="J3014" s="10"/>
      <c r="K3014" s="6"/>
      <c r="L3014" s="10" t="str">
        <f>IF(COUNTIFS($M$3:M3014,"",$K$3:K3014,K3014,$E$3:E3014,'DS KTQT'!$D$8)=1,MAX($L$2:L3013)+1,"")</f>
        <v/>
      </c>
    </row>
    <row r="3015" spans="1:12" ht="18.75" customHeight="1">
      <c r="A3015" s="6"/>
      <c r="B3015" s="105" t="s">
        <v>2698</v>
      </c>
      <c r="C3015" s="106" t="s">
        <v>2671</v>
      </c>
      <c r="D3015" s="107" t="s">
        <v>2699</v>
      </c>
      <c r="E3015" s="48" t="s">
        <v>1824</v>
      </c>
      <c r="F3015" s="48"/>
      <c r="G3015" s="11"/>
      <c r="H3015" s="10"/>
      <c r="I3015" s="10"/>
      <c r="J3015" s="10"/>
      <c r="K3015" s="6"/>
      <c r="L3015" s="10" t="str">
        <f>IF(COUNTIFS($M$3:M3015,"",$K$3:K3015,K3015,$E$3:E3015,'DS KTQT'!$D$8)=1,MAX($L$2:L3014)+1,"")</f>
        <v/>
      </c>
    </row>
    <row r="3016" spans="1:12" ht="18.75" customHeight="1">
      <c r="A3016" s="6"/>
      <c r="B3016" s="98" t="s">
        <v>2700</v>
      </c>
      <c r="C3016" s="99" t="s">
        <v>2671</v>
      </c>
      <c r="D3016" s="100" t="s">
        <v>2701</v>
      </c>
      <c r="E3016" s="48" t="s">
        <v>1824</v>
      </c>
      <c r="F3016" s="48"/>
      <c r="G3016" s="11"/>
      <c r="H3016" s="10"/>
      <c r="I3016" s="10"/>
      <c r="J3016" s="10"/>
      <c r="K3016" s="6"/>
      <c r="L3016" s="10" t="str">
        <f>IF(COUNTIFS($M$3:M3016,"",$K$3:K3016,K3016,$E$3:E3016,'DS KTQT'!$D$8)=1,MAX($L$2:L3015)+1,"")</f>
        <v/>
      </c>
    </row>
    <row r="3017" spans="1:12" ht="18.75" customHeight="1">
      <c r="A3017" s="6"/>
      <c r="B3017" s="98" t="s">
        <v>2702</v>
      </c>
      <c r="C3017" s="99" t="s">
        <v>2671</v>
      </c>
      <c r="D3017" s="100" t="s">
        <v>2703</v>
      </c>
      <c r="E3017" s="48" t="s">
        <v>1824</v>
      </c>
      <c r="F3017" s="48"/>
      <c r="G3017" s="11"/>
      <c r="H3017" s="10"/>
      <c r="I3017" s="10"/>
      <c r="J3017" s="10"/>
      <c r="K3017" s="6"/>
      <c r="L3017" s="10" t="str">
        <f>IF(COUNTIFS($M$3:M3017,"",$K$3:K3017,K3017,$E$3:E3017,'DS KTQT'!$D$8)=1,MAX($L$2:L3016)+1,"")</f>
        <v/>
      </c>
    </row>
    <row r="3018" spans="1:12" ht="18.75" customHeight="1">
      <c r="A3018" s="6"/>
      <c r="B3018" s="98" t="s">
        <v>2704</v>
      </c>
      <c r="C3018" s="99" t="s">
        <v>2705</v>
      </c>
      <c r="D3018" s="100" t="s">
        <v>2706</v>
      </c>
      <c r="E3018" s="48" t="s">
        <v>1824</v>
      </c>
      <c r="F3018" s="48"/>
      <c r="G3018" s="11"/>
      <c r="H3018" s="10"/>
      <c r="I3018" s="10"/>
      <c r="J3018" s="10"/>
      <c r="K3018" s="6"/>
      <c r="L3018" s="10" t="str">
        <f>IF(COUNTIFS($M$3:M3018,"",$K$3:K3018,K3018,$E$3:E3018,'DS KTQT'!$D$8)=1,MAX($L$2:L3017)+1,"")</f>
        <v/>
      </c>
    </row>
    <row r="3019" spans="1:12" ht="18.75" customHeight="1">
      <c r="A3019" s="6"/>
      <c r="B3019" s="98" t="s">
        <v>2707</v>
      </c>
      <c r="C3019" s="99" t="s">
        <v>2705</v>
      </c>
      <c r="D3019" s="100" t="s">
        <v>2708</v>
      </c>
      <c r="E3019" s="48" t="s">
        <v>1824</v>
      </c>
      <c r="F3019" s="48"/>
      <c r="G3019" s="11"/>
      <c r="H3019" s="10"/>
      <c r="I3019" s="10"/>
      <c r="J3019" s="10"/>
      <c r="K3019" s="6"/>
      <c r="L3019" s="10" t="str">
        <f>IF(COUNTIFS($M$3:M3019,"",$K$3:K3019,K3019,$E$3:E3019,'DS KTQT'!$D$8)=1,MAX($L$2:L3018)+1,"")</f>
        <v/>
      </c>
    </row>
    <row r="3020" spans="1:12" ht="18.75" customHeight="1">
      <c r="A3020" s="6"/>
      <c r="B3020" s="101" t="s">
        <v>2709</v>
      </c>
      <c r="C3020" s="99" t="s">
        <v>2705</v>
      </c>
      <c r="D3020" s="100" t="s">
        <v>2710</v>
      </c>
      <c r="E3020" s="48" t="s">
        <v>1824</v>
      </c>
      <c r="F3020" s="48"/>
      <c r="G3020" s="11"/>
      <c r="H3020" s="10"/>
      <c r="I3020" s="10"/>
      <c r="J3020" s="10"/>
      <c r="K3020" s="6"/>
      <c r="L3020" s="10" t="str">
        <f>IF(COUNTIFS($M$3:M3020,"",$K$3:K3020,K3020,$E$3:E3020,'DS KTQT'!$D$8)=1,MAX($L$2:L3019)+1,"")</f>
        <v/>
      </c>
    </row>
    <row r="3021" spans="1:12" ht="18.75" customHeight="1">
      <c r="A3021" s="6"/>
      <c r="B3021" s="98" t="s">
        <v>2711</v>
      </c>
      <c r="C3021" s="99" t="s">
        <v>2705</v>
      </c>
      <c r="D3021" s="100" t="s">
        <v>2712</v>
      </c>
      <c r="E3021" s="48" t="s">
        <v>1824</v>
      </c>
      <c r="F3021" s="48"/>
      <c r="G3021" s="11"/>
      <c r="H3021" s="10"/>
      <c r="I3021" s="10"/>
      <c r="J3021" s="10"/>
      <c r="K3021" s="6"/>
      <c r="L3021" s="10" t="str">
        <f>IF(COUNTIFS($M$3:M3021,"",$K$3:K3021,K3021,$E$3:E3021,'DS KTQT'!$D$8)=1,MAX($L$2:L3020)+1,"")</f>
        <v/>
      </c>
    </row>
    <row r="3022" spans="1:12" ht="18.75" customHeight="1">
      <c r="A3022" s="6"/>
      <c r="B3022" s="98" t="s">
        <v>2713</v>
      </c>
      <c r="C3022" s="99" t="s">
        <v>2705</v>
      </c>
      <c r="D3022" s="100" t="s">
        <v>2714</v>
      </c>
      <c r="E3022" s="48" t="s">
        <v>1824</v>
      </c>
      <c r="F3022" s="48"/>
      <c r="G3022" s="11"/>
      <c r="H3022" s="10"/>
      <c r="I3022" s="10"/>
      <c r="J3022" s="10"/>
      <c r="K3022" s="6"/>
      <c r="L3022" s="10" t="str">
        <f>IF(COUNTIFS($M$3:M3022,"",$K$3:K3022,K3022,$E$3:E3022,'DS KTQT'!$D$8)=1,MAX($L$2:L3021)+1,"")</f>
        <v/>
      </c>
    </row>
    <row r="3023" spans="1:12" ht="18.75" customHeight="1">
      <c r="A3023" s="6"/>
      <c r="B3023" s="98" t="s">
        <v>2715</v>
      </c>
      <c r="C3023" s="99" t="s">
        <v>2705</v>
      </c>
      <c r="D3023" s="100" t="s">
        <v>2021</v>
      </c>
      <c r="E3023" s="48" t="s">
        <v>1824</v>
      </c>
      <c r="F3023" s="48"/>
      <c r="G3023" s="11"/>
      <c r="H3023" s="10"/>
      <c r="I3023" s="10"/>
      <c r="J3023" s="10"/>
      <c r="K3023" s="6"/>
      <c r="L3023" s="10" t="str">
        <f>IF(COUNTIFS($M$3:M3023,"",$K$3:K3023,K3023,$E$3:E3023,'DS KTQT'!$D$8)=1,MAX($L$2:L3022)+1,"")</f>
        <v/>
      </c>
    </row>
    <row r="3024" spans="1:12" ht="18.75" customHeight="1">
      <c r="A3024" s="6"/>
      <c r="B3024" s="98" t="s">
        <v>2716</v>
      </c>
      <c r="C3024" s="99" t="s">
        <v>2705</v>
      </c>
      <c r="D3024" s="100" t="s">
        <v>2717</v>
      </c>
      <c r="E3024" s="48" t="s">
        <v>1824</v>
      </c>
      <c r="F3024" s="48"/>
      <c r="G3024" s="11"/>
      <c r="H3024" s="10"/>
      <c r="I3024" s="10"/>
      <c r="J3024" s="10"/>
      <c r="K3024" s="6"/>
      <c r="L3024" s="10" t="str">
        <f>IF(COUNTIFS($M$3:M3024,"",$K$3:K3024,K3024,$E$3:E3024,'DS KTQT'!$D$8)=1,MAX($L$2:L3023)+1,"")</f>
        <v/>
      </c>
    </row>
    <row r="3025" spans="1:12" ht="18.75" customHeight="1">
      <c r="A3025" s="6"/>
      <c r="B3025" s="98" t="s">
        <v>2718</v>
      </c>
      <c r="C3025" s="109" t="s">
        <v>2705</v>
      </c>
      <c r="D3025" s="100" t="s">
        <v>2719</v>
      </c>
      <c r="E3025" s="48" t="s">
        <v>1824</v>
      </c>
      <c r="F3025" s="48"/>
      <c r="G3025" s="11"/>
      <c r="H3025" s="10"/>
      <c r="I3025" s="10"/>
      <c r="J3025" s="10"/>
      <c r="K3025" s="6"/>
      <c r="L3025" s="10" t="str">
        <f>IF(COUNTIFS($M$3:M3025,"",$K$3:K3025,K3025,$E$3:E3025,'DS KTQT'!$D$8)=1,MAX($L$2:L3024)+1,"")</f>
        <v/>
      </c>
    </row>
    <row r="3026" spans="1:12" ht="18.75" customHeight="1">
      <c r="A3026" s="6"/>
      <c r="B3026" s="98" t="s">
        <v>2720</v>
      </c>
      <c r="C3026" s="99" t="s">
        <v>2705</v>
      </c>
      <c r="D3026" s="100" t="s">
        <v>2721</v>
      </c>
      <c r="E3026" s="48" t="s">
        <v>1824</v>
      </c>
      <c r="F3026" s="48"/>
      <c r="G3026" s="11"/>
      <c r="H3026" s="10"/>
      <c r="I3026" s="10"/>
      <c r="J3026" s="10"/>
      <c r="K3026" s="6"/>
      <c r="L3026" s="10" t="str">
        <f>IF(COUNTIFS($M$3:M3026,"",$K$3:K3026,K3026,$E$3:E3026,'DS KTQT'!$D$8)=1,MAX($L$2:L3025)+1,"")</f>
        <v/>
      </c>
    </row>
    <row r="3027" spans="1:12" ht="18.75" customHeight="1">
      <c r="A3027" s="6"/>
      <c r="B3027" s="98" t="s">
        <v>2722</v>
      </c>
      <c r="C3027" s="99" t="s">
        <v>2723</v>
      </c>
      <c r="D3027" s="100" t="s">
        <v>2724</v>
      </c>
      <c r="E3027" s="48" t="s">
        <v>1824</v>
      </c>
      <c r="F3027" s="48"/>
      <c r="G3027" s="11"/>
      <c r="H3027" s="10"/>
      <c r="I3027" s="10"/>
      <c r="J3027" s="10"/>
      <c r="K3027" s="6"/>
      <c r="L3027" s="10" t="str">
        <f>IF(COUNTIFS($M$3:M3027,"",$K$3:K3027,K3027,$E$3:E3027,'DS KTQT'!$D$8)=1,MAX($L$2:L3026)+1,"")</f>
        <v/>
      </c>
    </row>
    <row r="3028" spans="1:12" ht="18.75" customHeight="1">
      <c r="A3028" s="6"/>
      <c r="B3028" s="98" t="s">
        <v>2725</v>
      </c>
      <c r="C3028" s="99" t="s">
        <v>2723</v>
      </c>
      <c r="D3028" s="100" t="s">
        <v>2726</v>
      </c>
      <c r="E3028" s="48" t="s">
        <v>1824</v>
      </c>
      <c r="F3028" s="48"/>
      <c r="G3028" s="11"/>
      <c r="H3028" s="10"/>
      <c r="I3028" s="10"/>
      <c r="J3028" s="10"/>
      <c r="K3028" s="6"/>
      <c r="L3028" s="10" t="str">
        <f>IF(COUNTIFS($M$3:M3028,"",$K$3:K3028,K3028,$E$3:E3028,'DS KTQT'!$D$8)=1,MAX($L$2:L3027)+1,"")</f>
        <v/>
      </c>
    </row>
    <row r="3029" spans="1:12" ht="18.75" customHeight="1">
      <c r="A3029" s="6"/>
      <c r="B3029" s="98" t="s">
        <v>2727</v>
      </c>
      <c r="C3029" s="99" t="s">
        <v>2723</v>
      </c>
      <c r="D3029" s="100" t="s">
        <v>2728</v>
      </c>
      <c r="E3029" s="48" t="s">
        <v>1824</v>
      </c>
      <c r="F3029" s="48"/>
      <c r="G3029" s="11"/>
      <c r="H3029" s="10"/>
      <c r="I3029" s="10"/>
      <c r="J3029" s="10"/>
      <c r="K3029" s="6"/>
      <c r="L3029" s="10" t="str">
        <f>IF(COUNTIFS($M$3:M3029,"",$K$3:K3029,K3029,$E$3:E3029,'DS KTQT'!$D$8)=1,MAX($L$2:L3028)+1,"")</f>
        <v/>
      </c>
    </row>
    <row r="3030" spans="1:12" ht="18.75" customHeight="1">
      <c r="A3030" s="6"/>
      <c r="B3030" s="98" t="s">
        <v>2729</v>
      </c>
      <c r="C3030" s="99" t="s">
        <v>2723</v>
      </c>
      <c r="D3030" s="100" t="s">
        <v>2730</v>
      </c>
      <c r="E3030" s="48" t="s">
        <v>1824</v>
      </c>
      <c r="F3030" s="48"/>
      <c r="G3030" s="11"/>
      <c r="H3030" s="10"/>
      <c r="I3030" s="10"/>
      <c r="J3030" s="10"/>
      <c r="K3030" s="6"/>
      <c r="L3030" s="10" t="str">
        <f>IF(COUNTIFS($M$3:M3030,"",$K$3:K3030,K3030,$E$3:E3030,'DS KTQT'!$D$8)=1,MAX($L$2:L3029)+1,"")</f>
        <v/>
      </c>
    </row>
    <row r="3031" spans="1:12" ht="18.75" customHeight="1">
      <c r="A3031" s="6"/>
      <c r="B3031" s="98" t="s">
        <v>2731</v>
      </c>
      <c r="C3031" s="99" t="s">
        <v>2723</v>
      </c>
      <c r="D3031" s="100" t="s">
        <v>2732</v>
      </c>
      <c r="E3031" s="48" t="s">
        <v>1824</v>
      </c>
      <c r="F3031" s="48"/>
      <c r="G3031" s="11"/>
      <c r="H3031" s="10"/>
      <c r="I3031" s="10"/>
      <c r="J3031" s="10"/>
      <c r="K3031" s="6"/>
      <c r="L3031" s="10" t="str">
        <f>IF(COUNTIFS($M$3:M3031,"",$K$3:K3031,K3031,$E$3:E3031,'DS KTQT'!$D$8)=1,MAX($L$2:L3030)+1,"")</f>
        <v/>
      </c>
    </row>
    <row r="3032" spans="1:12" ht="18.75" customHeight="1">
      <c r="A3032" s="6"/>
      <c r="B3032" s="98" t="s">
        <v>2733</v>
      </c>
      <c r="C3032" s="99" t="s">
        <v>2723</v>
      </c>
      <c r="D3032" s="100" t="s">
        <v>2734</v>
      </c>
      <c r="E3032" s="48" t="s">
        <v>1824</v>
      </c>
      <c r="F3032" s="48"/>
      <c r="G3032" s="11"/>
      <c r="H3032" s="10"/>
      <c r="I3032" s="10"/>
      <c r="J3032" s="10"/>
      <c r="K3032" s="6"/>
      <c r="L3032" s="10" t="str">
        <f>IF(COUNTIFS($M$3:M3032,"",$K$3:K3032,K3032,$E$3:E3032,'DS KTQT'!$D$8)=1,MAX($L$2:L3031)+1,"")</f>
        <v/>
      </c>
    </row>
    <row r="3033" spans="1:12" ht="18.75" customHeight="1">
      <c r="A3033" s="6"/>
      <c r="B3033" s="98" t="s">
        <v>2735</v>
      </c>
      <c r="C3033" s="99" t="s">
        <v>2723</v>
      </c>
      <c r="D3033" s="100" t="s">
        <v>2736</v>
      </c>
      <c r="E3033" s="48" t="s">
        <v>1824</v>
      </c>
      <c r="F3033" s="48"/>
      <c r="G3033" s="11"/>
      <c r="H3033" s="10"/>
      <c r="I3033" s="10"/>
      <c r="J3033" s="10"/>
      <c r="K3033" s="6"/>
      <c r="L3033" s="10" t="str">
        <f>IF(COUNTIFS($M$3:M3033,"",$K$3:K3033,K3033,$E$3:E3033,'DS KTQT'!$D$8)=1,MAX($L$2:L3032)+1,"")</f>
        <v/>
      </c>
    </row>
    <row r="3034" spans="1:12" ht="18.75" customHeight="1">
      <c r="A3034" s="6"/>
      <c r="B3034" s="98" t="s">
        <v>2670</v>
      </c>
      <c r="C3034" s="99" t="s">
        <v>2671</v>
      </c>
      <c r="D3034" s="100" t="s">
        <v>2672</v>
      </c>
      <c r="E3034" s="48" t="s">
        <v>1835</v>
      </c>
      <c r="F3034" s="48"/>
      <c r="G3034" s="11"/>
      <c r="H3034" s="10"/>
      <c r="I3034" s="10"/>
      <c r="J3034" s="10"/>
      <c r="K3034" s="6"/>
      <c r="L3034" s="10" t="str">
        <f>IF(COUNTIFS($M$3:M3034,"",$K$3:K3034,K3034,$E$3:E3034,'DS KTQT'!$D$8)=1,MAX($L$2:L3033)+1,"")</f>
        <v/>
      </c>
    </row>
    <row r="3035" spans="1:12" ht="18.75" customHeight="1">
      <c r="A3035" s="6"/>
      <c r="B3035" s="98" t="s">
        <v>2673</v>
      </c>
      <c r="C3035" s="99" t="s">
        <v>2671</v>
      </c>
      <c r="D3035" s="100" t="s">
        <v>2674</v>
      </c>
      <c r="E3035" s="48" t="s">
        <v>1835</v>
      </c>
      <c r="F3035" s="48"/>
      <c r="G3035" s="11"/>
      <c r="H3035" s="10"/>
      <c r="I3035" s="10"/>
      <c r="J3035" s="10"/>
      <c r="K3035" s="6"/>
      <c r="L3035" s="10" t="str">
        <f>IF(COUNTIFS($M$3:M3035,"",$K$3:K3035,K3035,$E$3:E3035,'DS KTQT'!$D$8)=1,MAX($L$2:L3034)+1,"")</f>
        <v/>
      </c>
    </row>
    <row r="3036" spans="1:12" ht="18.75" customHeight="1">
      <c r="A3036" s="6"/>
      <c r="B3036" s="98" t="s">
        <v>2675</v>
      </c>
      <c r="C3036" s="109" t="s">
        <v>2671</v>
      </c>
      <c r="D3036" s="100" t="s">
        <v>2676</v>
      </c>
      <c r="E3036" s="48" t="s">
        <v>1835</v>
      </c>
      <c r="F3036" s="48"/>
      <c r="G3036" s="11"/>
      <c r="H3036" s="10"/>
      <c r="I3036" s="10"/>
      <c r="J3036" s="10"/>
      <c r="K3036" s="6"/>
      <c r="L3036" s="10" t="str">
        <f>IF(COUNTIFS($M$3:M3036,"",$K$3:K3036,K3036,$E$3:E3036,'DS KTQT'!$D$8)=1,MAX($L$2:L3035)+1,"")</f>
        <v/>
      </c>
    </row>
    <row r="3037" spans="1:12" ht="18.75" customHeight="1">
      <c r="A3037" s="6"/>
      <c r="B3037" s="98" t="s">
        <v>2677</v>
      </c>
      <c r="C3037" s="109" t="s">
        <v>2671</v>
      </c>
      <c r="D3037" s="100" t="s">
        <v>2678</v>
      </c>
      <c r="E3037" s="48" t="s">
        <v>1835</v>
      </c>
      <c r="F3037" s="48"/>
      <c r="G3037" s="11"/>
      <c r="H3037" s="10"/>
      <c r="I3037" s="10"/>
      <c r="J3037" s="10"/>
      <c r="K3037" s="6"/>
      <c r="L3037" s="10" t="str">
        <f>IF(COUNTIFS($M$3:M3037,"",$K$3:K3037,K3037,$E$3:E3037,'DS KTQT'!$D$8)=1,MAX($L$2:L3036)+1,"")</f>
        <v/>
      </c>
    </row>
    <row r="3038" spans="1:12" ht="18.75" customHeight="1">
      <c r="A3038" s="6"/>
      <c r="B3038" s="98" t="s">
        <v>2679</v>
      </c>
      <c r="C3038" s="99" t="s">
        <v>2671</v>
      </c>
      <c r="D3038" s="100" t="s">
        <v>2680</v>
      </c>
      <c r="E3038" s="48" t="s">
        <v>1835</v>
      </c>
      <c r="F3038" s="48"/>
      <c r="G3038" s="11"/>
      <c r="H3038" s="10"/>
      <c r="I3038" s="10"/>
      <c r="J3038" s="10"/>
      <c r="K3038" s="6"/>
      <c r="L3038" s="10" t="str">
        <f>IF(COUNTIFS($M$3:M3038,"",$K$3:K3038,K3038,$E$3:E3038,'DS KTQT'!$D$8)=1,MAX($L$2:L3037)+1,"")</f>
        <v/>
      </c>
    </row>
    <row r="3039" spans="1:12" ht="18.75" customHeight="1">
      <c r="A3039" s="6"/>
      <c r="B3039" s="98" t="s">
        <v>2681</v>
      </c>
      <c r="C3039" s="99" t="s">
        <v>2671</v>
      </c>
      <c r="D3039" s="100" t="s">
        <v>2682</v>
      </c>
      <c r="E3039" s="48" t="s">
        <v>1835</v>
      </c>
      <c r="F3039" s="48"/>
      <c r="G3039" s="11"/>
      <c r="H3039" s="10"/>
      <c r="I3039" s="10"/>
      <c r="J3039" s="10"/>
      <c r="K3039" s="6"/>
      <c r="L3039" s="10" t="str">
        <f>IF(COUNTIFS($M$3:M3039,"",$K$3:K3039,K3039,$E$3:E3039,'DS KTQT'!$D$8)=1,MAX($L$2:L3038)+1,"")</f>
        <v/>
      </c>
    </row>
    <row r="3040" spans="1:12" ht="18.75" customHeight="1">
      <c r="A3040" s="6"/>
      <c r="B3040" s="105" t="s">
        <v>2683</v>
      </c>
      <c r="C3040" s="106" t="s">
        <v>2671</v>
      </c>
      <c r="D3040" s="107" t="s">
        <v>2684</v>
      </c>
      <c r="E3040" s="48" t="s">
        <v>1835</v>
      </c>
      <c r="F3040" s="48"/>
      <c r="G3040" s="11"/>
      <c r="H3040" s="10"/>
      <c r="I3040" s="10"/>
      <c r="J3040" s="10"/>
      <c r="K3040" s="6"/>
      <c r="L3040" s="10" t="str">
        <f>IF(COUNTIFS($M$3:M3040,"",$K$3:K3040,K3040,$E$3:E3040,'DS KTQT'!$D$8)=1,MAX($L$2:L3039)+1,"")</f>
        <v/>
      </c>
    </row>
    <row r="3041" spans="1:12" ht="18.75" customHeight="1">
      <c r="A3041" s="6"/>
      <c r="B3041" s="98" t="s">
        <v>2685</v>
      </c>
      <c r="C3041" s="99" t="s">
        <v>2671</v>
      </c>
      <c r="D3041" s="100" t="s">
        <v>2686</v>
      </c>
      <c r="E3041" s="48" t="s">
        <v>1835</v>
      </c>
      <c r="F3041" s="48"/>
      <c r="G3041" s="11"/>
      <c r="H3041" s="10"/>
      <c r="I3041" s="10"/>
      <c r="J3041" s="10"/>
      <c r="K3041" s="6"/>
      <c r="L3041" s="10" t="str">
        <f>IF(COUNTIFS($M$3:M3041,"",$K$3:K3041,K3041,$E$3:E3041,'DS KTQT'!$D$8)=1,MAX($L$2:L3040)+1,"")</f>
        <v/>
      </c>
    </row>
    <row r="3042" spans="1:12" ht="18.75" customHeight="1">
      <c r="A3042" s="6"/>
      <c r="B3042" s="98" t="s">
        <v>2687</v>
      </c>
      <c r="C3042" s="109" t="s">
        <v>2671</v>
      </c>
      <c r="D3042" s="100" t="s">
        <v>2688</v>
      </c>
      <c r="E3042" s="48" t="s">
        <v>1835</v>
      </c>
      <c r="F3042" s="48"/>
      <c r="G3042" s="11"/>
      <c r="H3042" s="10"/>
      <c r="I3042" s="10"/>
      <c r="J3042" s="10"/>
      <c r="K3042" s="6"/>
      <c r="L3042" s="10" t="str">
        <f>IF(COUNTIFS($M$3:M3042,"",$K$3:K3042,K3042,$E$3:E3042,'DS KTQT'!$D$8)=1,MAX($L$2:L3041)+1,"")</f>
        <v/>
      </c>
    </row>
    <row r="3043" spans="1:12" ht="18.75" customHeight="1">
      <c r="A3043" s="6"/>
      <c r="B3043" s="98" t="s">
        <v>2689</v>
      </c>
      <c r="C3043" s="99" t="s">
        <v>2671</v>
      </c>
      <c r="D3043" s="100" t="s">
        <v>2690</v>
      </c>
      <c r="E3043" s="48" t="s">
        <v>1835</v>
      </c>
      <c r="F3043" s="48"/>
      <c r="G3043" s="11"/>
      <c r="H3043" s="10"/>
      <c r="I3043" s="10"/>
      <c r="J3043" s="10"/>
      <c r="K3043" s="6"/>
      <c r="L3043" s="10" t="str">
        <f>IF(COUNTIFS($M$3:M3043,"",$K$3:K3043,K3043,$E$3:E3043,'DS KTQT'!$D$8)=1,MAX($L$2:L3042)+1,"")</f>
        <v/>
      </c>
    </row>
    <row r="3044" spans="1:12" ht="18.75" customHeight="1">
      <c r="A3044" s="6"/>
      <c r="B3044" s="98" t="s">
        <v>2691</v>
      </c>
      <c r="C3044" s="99" t="s">
        <v>2671</v>
      </c>
      <c r="D3044" s="100" t="s">
        <v>2692</v>
      </c>
      <c r="E3044" s="48" t="s">
        <v>1835</v>
      </c>
      <c r="F3044" s="48"/>
      <c r="G3044" s="11"/>
      <c r="H3044" s="10"/>
      <c r="I3044" s="10"/>
      <c r="J3044" s="10"/>
      <c r="K3044" s="6"/>
      <c r="L3044" s="10" t="str">
        <f>IF(COUNTIFS($M$3:M3044,"",$K$3:K3044,K3044,$E$3:E3044,'DS KTQT'!$D$8)=1,MAX($L$2:L3043)+1,"")</f>
        <v/>
      </c>
    </row>
    <row r="3045" spans="1:12" ht="18.75" customHeight="1">
      <c r="A3045" s="6"/>
      <c r="B3045" s="98" t="s">
        <v>2693</v>
      </c>
      <c r="C3045" s="99" t="s">
        <v>2671</v>
      </c>
      <c r="D3045" s="100" t="s">
        <v>1629</v>
      </c>
      <c r="E3045" s="48" t="s">
        <v>1835</v>
      </c>
      <c r="F3045" s="48"/>
      <c r="G3045" s="11"/>
      <c r="H3045" s="10"/>
      <c r="I3045" s="10"/>
      <c r="J3045" s="10"/>
      <c r="K3045" s="6"/>
      <c r="L3045" s="10" t="str">
        <f>IF(COUNTIFS($M$3:M3045,"",$K$3:K3045,K3045,$E$3:E3045,'DS KTQT'!$D$8)=1,MAX($L$2:L3044)+1,"")</f>
        <v/>
      </c>
    </row>
    <row r="3046" spans="1:12" ht="18.75" customHeight="1">
      <c r="A3046" s="6"/>
      <c r="B3046" s="98" t="s">
        <v>2694</v>
      </c>
      <c r="C3046" s="99" t="s">
        <v>2671</v>
      </c>
      <c r="D3046" s="100" t="s">
        <v>2695</v>
      </c>
      <c r="E3046" s="48" t="s">
        <v>1835</v>
      </c>
      <c r="F3046" s="48"/>
      <c r="G3046" s="11"/>
      <c r="H3046" s="10"/>
      <c r="I3046" s="10"/>
      <c r="J3046" s="10"/>
      <c r="K3046" s="6"/>
      <c r="L3046" s="10" t="str">
        <f>IF(COUNTIFS($M$3:M3046,"",$K$3:K3046,K3046,$E$3:E3046,'DS KTQT'!$D$8)=1,MAX($L$2:L3045)+1,"")</f>
        <v/>
      </c>
    </row>
    <row r="3047" spans="1:12" ht="18.75" customHeight="1">
      <c r="A3047" s="6"/>
      <c r="B3047" s="98" t="s">
        <v>2696</v>
      </c>
      <c r="C3047" s="99" t="s">
        <v>2671</v>
      </c>
      <c r="D3047" s="100" t="s">
        <v>2697</v>
      </c>
      <c r="E3047" s="48" t="s">
        <v>1835</v>
      </c>
      <c r="F3047" s="48"/>
      <c r="G3047" s="11"/>
      <c r="H3047" s="10"/>
      <c r="I3047" s="10"/>
      <c r="J3047" s="10"/>
      <c r="K3047" s="6"/>
      <c r="L3047" s="10" t="str">
        <f>IF(COUNTIFS($M$3:M3047,"",$K$3:K3047,K3047,$E$3:E3047,'DS KTQT'!$D$8)=1,MAX($L$2:L3046)+1,"")</f>
        <v/>
      </c>
    </row>
    <row r="3048" spans="1:12" ht="18.75" customHeight="1">
      <c r="A3048" s="6"/>
      <c r="B3048" s="105" t="s">
        <v>2698</v>
      </c>
      <c r="C3048" s="106" t="s">
        <v>2671</v>
      </c>
      <c r="D3048" s="107" t="s">
        <v>2699</v>
      </c>
      <c r="E3048" s="48" t="s">
        <v>1835</v>
      </c>
      <c r="F3048" s="48"/>
      <c r="G3048" s="11"/>
      <c r="H3048" s="10"/>
      <c r="I3048" s="10"/>
      <c r="J3048" s="10"/>
      <c r="K3048" s="6"/>
      <c r="L3048" s="10" t="str">
        <f>IF(COUNTIFS($M$3:M3048,"",$K$3:K3048,K3048,$E$3:E3048,'DS KTQT'!$D$8)=1,MAX($L$2:L3047)+1,"")</f>
        <v/>
      </c>
    </row>
    <row r="3049" spans="1:12" ht="18.75" customHeight="1">
      <c r="A3049" s="6"/>
      <c r="B3049" s="98" t="s">
        <v>2700</v>
      </c>
      <c r="C3049" s="99" t="s">
        <v>2671</v>
      </c>
      <c r="D3049" s="100" t="s">
        <v>2701</v>
      </c>
      <c r="E3049" s="48" t="s">
        <v>1835</v>
      </c>
      <c r="F3049" s="48"/>
      <c r="G3049" s="11"/>
      <c r="H3049" s="10"/>
      <c r="I3049" s="10"/>
      <c r="J3049" s="10"/>
      <c r="K3049" s="6"/>
      <c r="L3049" s="10" t="str">
        <f>IF(COUNTIFS($M$3:M3049,"",$K$3:K3049,K3049,$E$3:E3049,'DS KTQT'!$D$8)=1,MAX($L$2:L3048)+1,"")</f>
        <v/>
      </c>
    </row>
    <row r="3050" spans="1:12" ht="18.75" customHeight="1">
      <c r="A3050" s="6"/>
      <c r="B3050" s="98" t="s">
        <v>2702</v>
      </c>
      <c r="C3050" s="99" t="s">
        <v>2671</v>
      </c>
      <c r="D3050" s="100" t="s">
        <v>2703</v>
      </c>
      <c r="E3050" s="48" t="s">
        <v>1835</v>
      </c>
      <c r="F3050" s="48"/>
      <c r="G3050" s="11"/>
      <c r="H3050" s="10"/>
      <c r="I3050" s="10"/>
      <c r="J3050" s="10"/>
      <c r="K3050" s="6"/>
      <c r="L3050" s="10" t="str">
        <f>IF(COUNTIFS($M$3:M3050,"",$K$3:K3050,K3050,$E$3:E3050,'DS KTQT'!$D$8)=1,MAX($L$2:L3049)+1,"")</f>
        <v/>
      </c>
    </row>
    <row r="3051" spans="1:12" ht="18.75" customHeight="1">
      <c r="A3051" s="6"/>
      <c r="B3051" s="98" t="s">
        <v>2704</v>
      </c>
      <c r="C3051" s="99" t="s">
        <v>2705</v>
      </c>
      <c r="D3051" s="100" t="s">
        <v>2706</v>
      </c>
      <c r="E3051" s="48" t="s">
        <v>1835</v>
      </c>
      <c r="F3051" s="48"/>
      <c r="G3051" s="11"/>
      <c r="H3051" s="10"/>
      <c r="I3051" s="10"/>
      <c r="J3051" s="10"/>
      <c r="K3051" s="6"/>
      <c r="L3051" s="10" t="str">
        <f>IF(COUNTIFS($M$3:M3051,"",$K$3:K3051,K3051,$E$3:E3051,'DS KTQT'!$D$8)=1,MAX($L$2:L3050)+1,"")</f>
        <v/>
      </c>
    </row>
    <row r="3052" spans="1:12" ht="18.75" customHeight="1">
      <c r="A3052" s="6"/>
      <c r="B3052" s="98" t="s">
        <v>2707</v>
      </c>
      <c r="C3052" s="99" t="s">
        <v>2705</v>
      </c>
      <c r="D3052" s="100" t="s">
        <v>2708</v>
      </c>
      <c r="E3052" s="48" t="s">
        <v>1835</v>
      </c>
      <c r="F3052" s="48"/>
      <c r="G3052" s="11"/>
      <c r="H3052" s="10"/>
      <c r="I3052" s="10"/>
      <c r="J3052" s="10"/>
      <c r="K3052" s="6"/>
      <c r="L3052" s="10" t="str">
        <f>IF(COUNTIFS($M$3:M3052,"",$K$3:K3052,K3052,$E$3:E3052,'DS KTQT'!$D$8)=1,MAX($L$2:L3051)+1,"")</f>
        <v/>
      </c>
    </row>
    <row r="3053" spans="1:12" ht="18.75" customHeight="1">
      <c r="A3053" s="6"/>
      <c r="B3053" s="101" t="s">
        <v>2709</v>
      </c>
      <c r="C3053" s="99" t="s">
        <v>2705</v>
      </c>
      <c r="D3053" s="100" t="s">
        <v>2710</v>
      </c>
      <c r="E3053" s="48" t="s">
        <v>1835</v>
      </c>
      <c r="F3053" s="48"/>
      <c r="G3053" s="11"/>
      <c r="H3053" s="10"/>
      <c r="I3053" s="10"/>
      <c r="J3053" s="10"/>
      <c r="K3053" s="6"/>
      <c r="L3053" s="10" t="str">
        <f>IF(COUNTIFS($M$3:M3053,"",$K$3:K3053,K3053,$E$3:E3053,'DS KTQT'!$D$8)=1,MAX($L$2:L3052)+1,"")</f>
        <v/>
      </c>
    </row>
    <row r="3054" spans="1:12" ht="18.75" customHeight="1">
      <c r="A3054" s="6"/>
      <c r="B3054" s="98" t="s">
        <v>2711</v>
      </c>
      <c r="C3054" s="99" t="s">
        <v>2705</v>
      </c>
      <c r="D3054" s="100" t="s">
        <v>2712</v>
      </c>
      <c r="E3054" s="48" t="s">
        <v>1835</v>
      </c>
      <c r="F3054" s="48"/>
      <c r="G3054" s="11"/>
      <c r="H3054" s="10"/>
      <c r="I3054" s="10"/>
      <c r="J3054" s="10"/>
      <c r="K3054" s="6"/>
      <c r="L3054" s="10" t="str">
        <f>IF(COUNTIFS($M$3:M3054,"",$K$3:K3054,K3054,$E$3:E3054,'DS KTQT'!$D$8)=1,MAX($L$2:L3053)+1,"")</f>
        <v/>
      </c>
    </row>
    <row r="3055" spans="1:12" ht="18.75" customHeight="1">
      <c r="A3055" s="6"/>
      <c r="B3055" s="98" t="s">
        <v>2713</v>
      </c>
      <c r="C3055" s="99" t="s">
        <v>2705</v>
      </c>
      <c r="D3055" s="100" t="s">
        <v>2714</v>
      </c>
      <c r="E3055" s="48" t="s">
        <v>1835</v>
      </c>
      <c r="F3055" s="48"/>
      <c r="G3055" s="11"/>
      <c r="H3055" s="10"/>
      <c r="I3055" s="10"/>
      <c r="J3055" s="10"/>
      <c r="K3055" s="6"/>
      <c r="L3055" s="10" t="str">
        <f>IF(COUNTIFS($M$3:M3055,"",$K$3:K3055,K3055,$E$3:E3055,'DS KTQT'!$D$8)=1,MAX($L$2:L3054)+1,"")</f>
        <v/>
      </c>
    </row>
    <row r="3056" spans="1:12" ht="18.75" customHeight="1">
      <c r="A3056" s="6"/>
      <c r="B3056" s="98" t="s">
        <v>2715</v>
      </c>
      <c r="C3056" s="99" t="s">
        <v>2705</v>
      </c>
      <c r="D3056" s="100" t="s">
        <v>2021</v>
      </c>
      <c r="E3056" s="48" t="s">
        <v>1835</v>
      </c>
      <c r="F3056" s="48"/>
      <c r="G3056" s="11"/>
      <c r="H3056" s="10"/>
      <c r="I3056" s="10"/>
      <c r="J3056" s="10"/>
      <c r="K3056" s="6"/>
      <c r="L3056" s="10" t="str">
        <f>IF(COUNTIFS($M$3:M3056,"",$K$3:K3056,K3056,$E$3:E3056,'DS KTQT'!$D$8)=1,MAX($L$2:L3055)+1,"")</f>
        <v/>
      </c>
    </row>
    <row r="3057" spans="1:12" ht="18.75" customHeight="1">
      <c r="A3057" s="6"/>
      <c r="B3057" s="98" t="s">
        <v>2716</v>
      </c>
      <c r="C3057" s="99" t="s">
        <v>2705</v>
      </c>
      <c r="D3057" s="100" t="s">
        <v>2717</v>
      </c>
      <c r="E3057" s="48" t="s">
        <v>1835</v>
      </c>
      <c r="F3057" s="48"/>
      <c r="G3057" s="11"/>
      <c r="H3057" s="10"/>
      <c r="I3057" s="10"/>
      <c r="J3057" s="10"/>
      <c r="K3057" s="6"/>
      <c r="L3057" s="10" t="str">
        <f>IF(COUNTIFS($M$3:M3057,"",$K$3:K3057,K3057,$E$3:E3057,'DS KTQT'!$D$8)=1,MAX($L$2:L3056)+1,"")</f>
        <v/>
      </c>
    </row>
    <row r="3058" spans="1:12" ht="18.75" customHeight="1">
      <c r="A3058" s="6"/>
      <c r="B3058" s="98" t="s">
        <v>2718</v>
      </c>
      <c r="C3058" s="109" t="s">
        <v>2705</v>
      </c>
      <c r="D3058" s="100" t="s">
        <v>2719</v>
      </c>
      <c r="E3058" s="48" t="s">
        <v>1835</v>
      </c>
      <c r="F3058" s="48"/>
      <c r="G3058" s="11"/>
      <c r="H3058" s="10"/>
      <c r="I3058" s="10"/>
      <c r="J3058" s="10"/>
      <c r="K3058" s="6"/>
      <c r="L3058" s="10" t="str">
        <f>IF(COUNTIFS($M$3:M3058,"",$K$3:K3058,K3058,$E$3:E3058,'DS KTQT'!$D$8)=1,MAX($L$2:L3057)+1,"")</f>
        <v/>
      </c>
    </row>
    <row r="3059" spans="1:12" ht="18.75" customHeight="1">
      <c r="A3059" s="6"/>
      <c r="B3059" s="98" t="s">
        <v>2720</v>
      </c>
      <c r="C3059" s="99" t="s">
        <v>2705</v>
      </c>
      <c r="D3059" s="100" t="s">
        <v>2721</v>
      </c>
      <c r="E3059" s="48" t="s">
        <v>1835</v>
      </c>
      <c r="F3059" s="48"/>
      <c r="G3059" s="11"/>
      <c r="H3059" s="10"/>
      <c r="I3059" s="10"/>
      <c r="J3059" s="10"/>
      <c r="K3059" s="6"/>
      <c r="L3059" s="10" t="str">
        <f>IF(COUNTIFS($M$3:M3059,"",$K$3:K3059,K3059,$E$3:E3059,'DS KTQT'!$D$8)=1,MAX($L$2:L3058)+1,"")</f>
        <v/>
      </c>
    </row>
    <row r="3060" spans="1:12" ht="18.75" customHeight="1">
      <c r="A3060" s="6"/>
      <c r="B3060" s="98" t="s">
        <v>2722</v>
      </c>
      <c r="C3060" s="99" t="s">
        <v>2723</v>
      </c>
      <c r="D3060" s="100" t="s">
        <v>2724</v>
      </c>
      <c r="E3060" s="48" t="s">
        <v>1835</v>
      </c>
      <c r="F3060" s="48"/>
      <c r="G3060" s="11"/>
      <c r="H3060" s="10"/>
      <c r="I3060" s="10"/>
      <c r="J3060" s="10"/>
      <c r="K3060" s="6"/>
      <c r="L3060" s="10" t="str">
        <f>IF(COUNTIFS($M$3:M3060,"",$K$3:K3060,K3060,$E$3:E3060,'DS KTQT'!$D$8)=1,MAX($L$2:L3059)+1,"")</f>
        <v/>
      </c>
    </row>
    <row r="3061" spans="1:12" ht="18.75" customHeight="1">
      <c r="A3061" s="6"/>
      <c r="B3061" s="98" t="s">
        <v>2725</v>
      </c>
      <c r="C3061" s="99" t="s">
        <v>2723</v>
      </c>
      <c r="D3061" s="100" t="s">
        <v>2726</v>
      </c>
      <c r="E3061" s="48" t="s">
        <v>1835</v>
      </c>
      <c r="F3061" s="48"/>
      <c r="G3061" s="11"/>
      <c r="H3061" s="10"/>
      <c r="I3061" s="10"/>
      <c r="J3061" s="10"/>
      <c r="K3061" s="6"/>
      <c r="L3061" s="10" t="str">
        <f>IF(COUNTIFS($M$3:M3061,"",$K$3:K3061,K3061,$E$3:E3061,'DS KTQT'!$D$8)=1,MAX($L$2:L3060)+1,"")</f>
        <v/>
      </c>
    </row>
    <row r="3062" spans="1:12" ht="18.75" customHeight="1">
      <c r="A3062" s="6"/>
      <c r="B3062" s="98" t="s">
        <v>2727</v>
      </c>
      <c r="C3062" s="99" t="s">
        <v>2723</v>
      </c>
      <c r="D3062" s="100" t="s">
        <v>2728</v>
      </c>
      <c r="E3062" s="48" t="s">
        <v>1835</v>
      </c>
      <c r="F3062" s="48"/>
      <c r="G3062" s="11"/>
      <c r="H3062" s="10"/>
      <c r="I3062" s="10"/>
      <c r="J3062" s="10"/>
      <c r="K3062" s="6"/>
      <c r="L3062" s="10" t="str">
        <f>IF(COUNTIFS($M$3:M3062,"",$K$3:K3062,K3062,$E$3:E3062,'DS KTQT'!$D$8)=1,MAX($L$2:L3061)+1,"")</f>
        <v/>
      </c>
    </row>
    <row r="3063" spans="1:12" ht="18.75" customHeight="1">
      <c r="A3063" s="6"/>
      <c r="B3063" s="98" t="s">
        <v>2729</v>
      </c>
      <c r="C3063" s="99" t="s">
        <v>2723</v>
      </c>
      <c r="D3063" s="100" t="s">
        <v>2730</v>
      </c>
      <c r="E3063" s="48" t="s">
        <v>1835</v>
      </c>
      <c r="F3063" s="48"/>
      <c r="G3063" s="11"/>
      <c r="H3063" s="10"/>
      <c r="I3063" s="10"/>
      <c r="J3063" s="10"/>
      <c r="K3063" s="6"/>
      <c r="L3063" s="10" t="str">
        <f>IF(COUNTIFS($M$3:M3063,"",$K$3:K3063,K3063,$E$3:E3063,'DS KTQT'!$D$8)=1,MAX($L$2:L3062)+1,"")</f>
        <v/>
      </c>
    </row>
    <row r="3064" spans="1:12" ht="18.75" customHeight="1">
      <c r="A3064" s="6"/>
      <c r="B3064" s="98" t="s">
        <v>2731</v>
      </c>
      <c r="C3064" s="99" t="s">
        <v>2723</v>
      </c>
      <c r="D3064" s="100" t="s">
        <v>2732</v>
      </c>
      <c r="E3064" s="48" t="s">
        <v>1835</v>
      </c>
      <c r="F3064" s="48"/>
      <c r="G3064" s="11"/>
      <c r="H3064" s="10"/>
      <c r="I3064" s="10"/>
      <c r="J3064" s="10"/>
      <c r="K3064" s="6"/>
      <c r="L3064" s="10" t="str">
        <f>IF(COUNTIFS($M$3:M3064,"",$K$3:K3064,K3064,$E$3:E3064,'DS KTQT'!$D$8)=1,MAX($L$2:L3063)+1,"")</f>
        <v/>
      </c>
    </row>
    <row r="3065" spans="1:12" ht="18.75" customHeight="1">
      <c r="A3065" s="6"/>
      <c r="B3065" s="98" t="s">
        <v>2733</v>
      </c>
      <c r="C3065" s="99" t="s">
        <v>2723</v>
      </c>
      <c r="D3065" s="100" t="s">
        <v>2734</v>
      </c>
      <c r="E3065" s="48" t="s">
        <v>1835</v>
      </c>
      <c r="F3065" s="48"/>
      <c r="G3065" s="11"/>
      <c r="H3065" s="10"/>
      <c r="I3065" s="10"/>
      <c r="J3065" s="10"/>
      <c r="K3065" s="6"/>
      <c r="L3065" s="10" t="str">
        <f>IF(COUNTIFS($M$3:M3065,"",$K$3:K3065,K3065,$E$3:E3065,'DS KTQT'!$D$8)=1,MAX($L$2:L3064)+1,"")</f>
        <v/>
      </c>
    </row>
    <row r="3066" spans="1:12" ht="18.75" customHeight="1">
      <c r="A3066" s="6"/>
      <c r="B3066" s="98" t="s">
        <v>2735</v>
      </c>
      <c r="C3066" s="99" t="s">
        <v>2723</v>
      </c>
      <c r="D3066" s="100" t="s">
        <v>2736</v>
      </c>
      <c r="E3066" s="48" t="s">
        <v>1835</v>
      </c>
      <c r="F3066" s="48"/>
      <c r="G3066" s="11"/>
      <c r="H3066" s="10"/>
      <c r="I3066" s="10"/>
      <c r="J3066" s="10"/>
      <c r="K3066" s="6"/>
      <c r="L3066" s="10" t="str">
        <f>IF(COUNTIFS($M$3:M3066,"",$K$3:K3066,K3066,$E$3:E3066,'DS KTQT'!$D$8)=1,MAX($L$2:L3065)+1,"")</f>
        <v/>
      </c>
    </row>
    <row r="3067" spans="1:12" ht="18.75" customHeight="1">
      <c r="A3067" s="6"/>
      <c r="B3067" s="98" t="s">
        <v>2670</v>
      </c>
      <c r="C3067" s="99" t="s">
        <v>2671</v>
      </c>
      <c r="D3067" s="100" t="s">
        <v>2672</v>
      </c>
      <c r="E3067" s="48" t="s">
        <v>1846</v>
      </c>
      <c r="F3067" s="48"/>
      <c r="G3067" s="11"/>
      <c r="H3067" s="10"/>
      <c r="I3067" s="10"/>
      <c r="J3067" s="10"/>
      <c r="K3067" s="6"/>
      <c r="L3067" s="10" t="str">
        <f>IF(COUNTIFS($M$3:M3067,"",$K$3:K3067,K3067,$E$3:E3067,'DS KTQT'!$D$8)=1,MAX($L$2:L3066)+1,"")</f>
        <v/>
      </c>
    </row>
    <row r="3068" spans="1:12" ht="18.75" customHeight="1">
      <c r="A3068" s="6"/>
      <c r="B3068" s="98" t="s">
        <v>2673</v>
      </c>
      <c r="C3068" s="99" t="s">
        <v>2671</v>
      </c>
      <c r="D3068" s="100" t="s">
        <v>2674</v>
      </c>
      <c r="E3068" s="48" t="s">
        <v>1846</v>
      </c>
      <c r="F3068" s="48"/>
      <c r="G3068" s="11"/>
      <c r="H3068" s="10"/>
      <c r="I3068" s="10"/>
      <c r="J3068" s="10"/>
      <c r="K3068" s="6"/>
      <c r="L3068" s="10" t="str">
        <f>IF(COUNTIFS($M$3:M3068,"",$K$3:K3068,K3068,$E$3:E3068,'DS KTQT'!$D$8)=1,MAX($L$2:L3067)+1,"")</f>
        <v/>
      </c>
    </row>
    <row r="3069" spans="1:12" ht="18.75" customHeight="1">
      <c r="A3069" s="6"/>
      <c r="B3069" s="98" t="s">
        <v>2675</v>
      </c>
      <c r="C3069" s="109" t="s">
        <v>2671</v>
      </c>
      <c r="D3069" s="100" t="s">
        <v>2676</v>
      </c>
      <c r="E3069" s="48" t="s">
        <v>1846</v>
      </c>
      <c r="F3069" s="48"/>
      <c r="G3069" s="11"/>
      <c r="H3069" s="10"/>
      <c r="I3069" s="10"/>
      <c r="J3069" s="10"/>
      <c r="K3069" s="6"/>
      <c r="L3069" s="10" t="str">
        <f>IF(COUNTIFS($M$3:M3069,"",$K$3:K3069,K3069,$E$3:E3069,'DS KTQT'!$D$8)=1,MAX($L$2:L3068)+1,"")</f>
        <v/>
      </c>
    </row>
    <row r="3070" spans="1:12" ht="18.75" customHeight="1">
      <c r="A3070" s="6"/>
      <c r="B3070" s="98" t="s">
        <v>2677</v>
      </c>
      <c r="C3070" s="109" t="s">
        <v>2671</v>
      </c>
      <c r="D3070" s="100" t="s">
        <v>2678</v>
      </c>
      <c r="E3070" s="48" t="s">
        <v>1846</v>
      </c>
      <c r="F3070" s="48"/>
      <c r="G3070" s="11"/>
      <c r="H3070" s="10"/>
      <c r="I3070" s="10"/>
      <c r="J3070" s="10"/>
      <c r="K3070" s="6"/>
      <c r="L3070" s="10" t="str">
        <f>IF(COUNTIFS($M$3:M3070,"",$K$3:K3070,K3070,$E$3:E3070,'DS KTQT'!$D$8)=1,MAX($L$2:L3069)+1,"")</f>
        <v/>
      </c>
    </row>
    <row r="3071" spans="1:12" ht="18.75" customHeight="1">
      <c r="A3071" s="6"/>
      <c r="B3071" s="98" t="s">
        <v>2679</v>
      </c>
      <c r="C3071" s="99" t="s">
        <v>2671</v>
      </c>
      <c r="D3071" s="100" t="s">
        <v>2680</v>
      </c>
      <c r="E3071" s="48" t="s">
        <v>1846</v>
      </c>
      <c r="F3071" s="48"/>
      <c r="G3071" s="11"/>
      <c r="H3071" s="10"/>
      <c r="I3071" s="10"/>
      <c r="J3071" s="10"/>
      <c r="K3071" s="6"/>
      <c r="L3071" s="10" t="str">
        <f>IF(COUNTIFS($M$3:M3071,"",$K$3:K3071,K3071,$E$3:E3071,'DS KTQT'!$D$8)=1,MAX($L$2:L3070)+1,"")</f>
        <v/>
      </c>
    </row>
    <row r="3072" spans="1:12" ht="18.75" customHeight="1">
      <c r="A3072" s="6"/>
      <c r="B3072" s="98" t="s">
        <v>2681</v>
      </c>
      <c r="C3072" s="99" t="s">
        <v>2671</v>
      </c>
      <c r="D3072" s="100" t="s">
        <v>2682</v>
      </c>
      <c r="E3072" s="48" t="s">
        <v>1846</v>
      </c>
      <c r="F3072" s="48"/>
      <c r="G3072" s="11"/>
      <c r="H3072" s="10"/>
      <c r="I3072" s="10"/>
      <c r="J3072" s="10"/>
      <c r="K3072" s="6"/>
      <c r="L3072" s="10" t="str">
        <f>IF(COUNTIFS($M$3:M3072,"",$K$3:K3072,K3072,$E$3:E3072,'DS KTQT'!$D$8)=1,MAX($L$2:L3071)+1,"")</f>
        <v/>
      </c>
    </row>
    <row r="3073" spans="1:12" ht="18.75" customHeight="1">
      <c r="A3073" s="6"/>
      <c r="B3073" s="105" t="s">
        <v>2683</v>
      </c>
      <c r="C3073" s="106" t="s">
        <v>2671</v>
      </c>
      <c r="D3073" s="107" t="s">
        <v>2684</v>
      </c>
      <c r="E3073" s="48" t="s">
        <v>1846</v>
      </c>
      <c r="F3073" s="48"/>
      <c r="G3073" s="11"/>
      <c r="H3073" s="10"/>
      <c r="I3073" s="10"/>
      <c r="J3073" s="10"/>
      <c r="K3073" s="6"/>
      <c r="L3073" s="10" t="str">
        <f>IF(COUNTIFS($M$3:M3073,"",$K$3:K3073,K3073,$E$3:E3073,'DS KTQT'!$D$8)=1,MAX($L$2:L3072)+1,"")</f>
        <v/>
      </c>
    </row>
    <row r="3074" spans="1:12" ht="18.75" customHeight="1">
      <c r="A3074" s="6"/>
      <c r="B3074" s="98" t="s">
        <v>2685</v>
      </c>
      <c r="C3074" s="99" t="s">
        <v>2671</v>
      </c>
      <c r="D3074" s="100" t="s">
        <v>2686</v>
      </c>
      <c r="E3074" s="48" t="s">
        <v>1846</v>
      </c>
      <c r="F3074" s="48"/>
      <c r="G3074" s="11"/>
      <c r="H3074" s="10"/>
      <c r="I3074" s="10"/>
      <c r="J3074" s="10"/>
      <c r="K3074" s="6"/>
      <c r="L3074" s="10" t="str">
        <f>IF(COUNTIFS($M$3:M3074,"",$K$3:K3074,K3074,$E$3:E3074,'DS KTQT'!$D$8)=1,MAX($L$2:L3073)+1,"")</f>
        <v/>
      </c>
    </row>
    <row r="3075" spans="1:12" ht="18.75" customHeight="1">
      <c r="A3075" s="6"/>
      <c r="B3075" s="98" t="s">
        <v>2687</v>
      </c>
      <c r="C3075" s="109" t="s">
        <v>2671</v>
      </c>
      <c r="D3075" s="100" t="s">
        <v>2688</v>
      </c>
      <c r="E3075" s="48" t="s">
        <v>1846</v>
      </c>
      <c r="F3075" s="48"/>
      <c r="G3075" s="11"/>
      <c r="H3075" s="10"/>
      <c r="I3075" s="10"/>
      <c r="J3075" s="10"/>
      <c r="K3075" s="6"/>
      <c r="L3075" s="10" t="str">
        <f>IF(COUNTIFS($M$3:M3075,"",$K$3:K3075,K3075,$E$3:E3075,'DS KTQT'!$D$8)=1,MAX($L$2:L3074)+1,"")</f>
        <v/>
      </c>
    </row>
    <row r="3076" spans="1:12" ht="18.75" customHeight="1">
      <c r="A3076" s="6"/>
      <c r="B3076" s="98" t="s">
        <v>2689</v>
      </c>
      <c r="C3076" s="99" t="s">
        <v>2671</v>
      </c>
      <c r="D3076" s="100" t="s">
        <v>2690</v>
      </c>
      <c r="E3076" s="48" t="s">
        <v>1846</v>
      </c>
      <c r="F3076" s="48"/>
      <c r="G3076" s="11"/>
      <c r="H3076" s="10"/>
      <c r="I3076" s="10"/>
      <c r="J3076" s="10"/>
      <c r="K3076" s="6"/>
      <c r="L3076" s="10" t="str">
        <f>IF(COUNTIFS($M$3:M3076,"",$K$3:K3076,K3076,$E$3:E3076,'DS KTQT'!$D$8)=1,MAX($L$2:L3075)+1,"")</f>
        <v/>
      </c>
    </row>
    <row r="3077" spans="1:12" ht="18.75" customHeight="1">
      <c r="A3077" s="6"/>
      <c r="B3077" s="98" t="s">
        <v>2691</v>
      </c>
      <c r="C3077" s="99" t="s">
        <v>2671</v>
      </c>
      <c r="D3077" s="100" t="s">
        <v>2692</v>
      </c>
      <c r="E3077" s="48" t="s">
        <v>1846</v>
      </c>
      <c r="F3077" s="48"/>
      <c r="G3077" s="11"/>
      <c r="H3077" s="10"/>
      <c r="I3077" s="10"/>
      <c r="J3077" s="10"/>
      <c r="K3077" s="6"/>
      <c r="L3077" s="10" t="str">
        <f>IF(COUNTIFS($M$3:M3077,"",$K$3:K3077,K3077,$E$3:E3077,'DS KTQT'!$D$8)=1,MAX($L$2:L3076)+1,"")</f>
        <v/>
      </c>
    </row>
    <row r="3078" spans="1:12" ht="18.75" customHeight="1">
      <c r="A3078" s="6"/>
      <c r="B3078" s="98" t="s">
        <v>2693</v>
      </c>
      <c r="C3078" s="99" t="s">
        <v>2671</v>
      </c>
      <c r="D3078" s="100" t="s">
        <v>1629</v>
      </c>
      <c r="E3078" s="48" t="s">
        <v>1846</v>
      </c>
      <c r="F3078" s="48"/>
      <c r="G3078" s="11"/>
      <c r="H3078" s="10"/>
      <c r="I3078" s="10"/>
      <c r="J3078" s="10"/>
      <c r="K3078" s="6"/>
      <c r="L3078" s="10" t="str">
        <f>IF(COUNTIFS($M$3:M3078,"",$K$3:K3078,K3078,$E$3:E3078,'DS KTQT'!$D$8)=1,MAX($L$2:L3077)+1,"")</f>
        <v/>
      </c>
    </row>
    <row r="3079" spans="1:12" ht="18.75" customHeight="1">
      <c r="A3079" s="6"/>
      <c r="B3079" s="98" t="s">
        <v>2694</v>
      </c>
      <c r="C3079" s="99" t="s">
        <v>2671</v>
      </c>
      <c r="D3079" s="100" t="s">
        <v>2695</v>
      </c>
      <c r="E3079" s="48" t="s">
        <v>1846</v>
      </c>
      <c r="F3079" s="48"/>
      <c r="G3079" s="11"/>
      <c r="H3079" s="10"/>
      <c r="I3079" s="10"/>
      <c r="J3079" s="10"/>
      <c r="K3079" s="6"/>
      <c r="L3079" s="10" t="str">
        <f>IF(COUNTIFS($M$3:M3079,"",$K$3:K3079,K3079,$E$3:E3079,'DS KTQT'!$D$8)=1,MAX($L$2:L3078)+1,"")</f>
        <v/>
      </c>
    </row>
    <row r="3080" spans="1:12" ht="18.75" customHeight="1">
      <c r="A3080" s="6"/>
      <c r="B3080" s="98" t="s">
        <v>2696</v>
      </c>
      <c r="C3080" s="99" t="s">
        <v>2671</v>
      </c>
      <c r="D3080" s="100" t="s">
        <v>2697</v>
      </c>
      <c r="E3080" s="48" t="s">
        <v>1846</v>
      </c>
      <c r="F3080" s="48"/>
      <c r="G3080" s="11"/>
      <c r="H3080" s="10"/>
      <c r="I3080" s="10"/>
      <c r="J3080" s="10"/>
      <c r="K3080" s="6"/>
      <c r="L3080" s="10" t="str">
        <f>IF(COUNTIFS($M$3:M3080,"",$K$3:K3080,K3080,$E$3:E3080,'DS KTQT'!$D$8)=1,MAX($L$2:L3079)+1,"")</f>
        <v/>
      </c>
    </row>
    <row r="3081" spans="1:12" ht="18.75" customHeight="1">
      <c r="A3081" s="6"/>
      <c r="B3081" s="105" t="s">
        <v>2698</v>
      </c>
      <c r="C3081" s="106" t="s">
        <v>2671</v>
      </c>
      <c r="D3081" s="107" t="s">
        <v>2699</v>
      </c>
      <c r="E3081" s="48" t="s">
        <v>1846</v>
      </c>
      <c r="F3081" s="48"/>
      <c r="G3081" s="11"/>
      <c r="H3081" s="10"/>
      <c r="I3081" s="10"/>
      <c r="J3081" s="10"/>
      <c r="K3081" s="6"/>
      <c r="L3081" s="10" t="str">
        <f>IF(COUNTIFS($M$3:M3081,"",$K$3:K3081,K3081,$E$3:E3081,'DS KTQT'!$D$8)=1,MAX($L$2:L3080)+1,"")</f>
        <v/>
      </c>
    </row>
    <row r="3082" spans="1:12" ht="18.75" customHeight="1">
      <c r="A3082" s="6"/>
      <c r="B3082" s="98" t="s">
        <v>2700</v>
      </c>
      <c r="C3082" s="99" t="s">
        <v>2671</v>
      </c>
      <c r="D3082" s="100" t="s">
        <v>2701</v>
      </c>
      <c r="E3082" s="48" t="s">
        <v>1846</v>
      </c>
      <c r="F3082" s="48"/>
      <c r="G3082" s="11"/>
      <c r="H3082" s="10"/>
      <c r="I3082" s="10"/>
      <c r="J3082" s="10"/>
      <c r="K3082" s="6"/>
      <c r="L3082" s="10" t="str">
        <f>IF(COUNTIFS($M$3:M3082,"",$K$3:K3082,K3082,$E$3:E3082,'DS KTQT'!$D$8)=1,MAX($L$2:L3081)+1,"")</f>
        <v/>
      </c>
    </row>
    <row r="3083" spans="1:12" ht="18.75" customHeight="1">
      <c r="A3083" s="6"/>
      <c r="B3083" s="98" t="s">
        <v>2702</v>
      </c>
      <c r="C3083" s="99" t="s">
        <v>2671</v>
      </c>
      <c r="D3083" s="100" t="s">
        <v>2703</v>
      </c>
      <c r="E3083" s="48" t="s">
        <v>1846</v>
      </c>
      <c r="F3083" s="48"/>
      <c r="G3083" s="11"/>
      <c r="H3083" s="10"/>
      <c r="I3083" s="10"/>
      <c r="J3083" s="10"/>
      <c r="K3083" s="6"/>
      <c r="L3083" s="10" t="str">
        <f>IF(COUNTIFS($M$3:M3083,"",$K$3:K3083,K3083,$E$3:E3083,'DS KTQT'!$D$8)=1,MAX($L$2:L3082)+1,"")</f>
        <v/>
      </c>
    </row>
    <row r="3084" spans="1:12" ht="18.75" customHeight="1">
      <c r="A3084" s="6"/>
      <c r="B3084" s="98" t="s">
        <v>2704</v>
      </c>
      <c r="C3084" s="99" t="s">
        <v>2705</v>
      </c>
      <c r="D3084" s="100" t="s">
        <v>2706</v>
      </c>
      <c r="E3084" s="48" t="s">
        <v>1846</v>
      </c>
      <c r="F3084" s="48"/>
      <c r="G3084" s="11"/>
      <c r="H3084" s="10"/>
      <c r="I3084" s="10"/>
      <c r="J3084" s="10"/>
      <c r="K3084" s="6"/>
      <c r="L3084" s="10" t="str">
        <f>IF(COUNTIFS($M$3:M3084,"",$K$3:K3084,K3084,$E$3:E3084,'DS KTQT'!$D$8)=1,MAX($L$2:L3083)+1,"")</f>
        <v/>
      </c>
    </row>
    <row r="3085" spans="1:12" ht="18.75" customHeight="1">
      <c r="A3085" s="6"/>
      <c r="B3085" s="98" t="s">
        <v>2707</v>
      </c>
      <c r="C3085" s="99" t="s">
        <v>2705</v>
      </c>
      <c r="D3085" s="100" t="s">
        <v>2708</v>
      </c>
      <c r="E3085" s="48" t="s">
        <v>1846</v>
      </c>
      <c r="F3085" s="48"/>
      <c r="G3085" s="11"/>
      <c r="H3085" s="10"/>
      <c r="I3085" s="10"/>
      <c r="J3085" s="10"/>
      <c r="K3085" s="6"/>
      <c r="L3085" s="10" t="str">
        <f>IF(COUNTIFS($M$3:M3085,"",$K$3:K3085,K3085,$E$3:E3085,'DS KTQT'!$D$8)=1,MAX($L$2:L3084)+1,"")</f>
        <v/>
      </c>
    </row>
    <row r="3086" spans="1:12" ht="18.75" customHeight="1">
      <c r="A3086" s="6"/>
      <c r="B3086" s="101" t="s">
        <v>2709</v>
      </c>
      <c r="C3086" s="99" t="s">
        <v>2705</v>
      </c>
      <c r="D3086" s="100" t="s">
        <v>2710</v>
      </c>
      <c r="E3086" s="48" t="s">
        <v>1846</v>
      </c>
      <c r="F3086" s="48"/>
      <c r="G3086" s="11"/>
      <c r="H3086" s="10"/>
      <c r="I3086" s="10"/>
      <c r="J3086" s="10"/>
      <c r="K3086" s="6"/>
      <c r="L3086" s="10" t="str">
        <f>IF(COUNTIFS($M$3:M3086,"",$K$3:K3086,K3086,$E$3:E3086,'DS KTQT'!$D$8)=1,MAX($L$2:L3085)+1,"")</f>
        <v/>
      </c>
    </row>
    <row r="3087" spans="1:12" ht="18.75" customHeight="1">
      <c r="A3087" s="6"/>
      <c r="B3087" s="98" t="s">
        <v>2711</v>
      </c>
      <c r="C3087" s="99" t="s">
        <v>2705</v>
      </c>
      <c r="D3087" s="100" t="s">
        <v>2712</v>
      </c>
      <c r="E3087" s="48" t="s">
        <v>1846</v>
      </c>
      <c r="F3087" s="48"/>
      <c r="G3087" s="11"/>
      <c r="H3087" s="10"/>
      <c r="I3087" s="10"/>
      <c r="J3087" s="10"/>
      <c r="K3087" s="6"/>
      <c r="L3087" s="10" t="str">
        <f>IF(COUNTIFS($M$3:M3087,"",$K$3:K3087,K3087,$E$3:E3087,'DS KTQT'!$D$8)=1,MAX($L$2:L3086)+1,"")</f>
        <v/>
      </c>
    </row>
    <row r="3088" spans="1:12" ht="18.75" customHeight="1">
      <c r="A3088" s="6"/>
      <c r="B3088" s="98" t="s">
        <v>2713</v>
      </c>
      <c r="C3088" s="99" t="s">
        <v>2705</v>
      </c>
      <c r="D3088" s="100" t="s">
        <v>2714</v>
      </c>
      <c r="E3088" s="48" t="s">
        <v>1846</v>
      </c>
      <c r="F3088" s="48"/>
      <c r="G3088" s="11"/>
      <c r="H3088" s="10"/>
      <c r="I3088" s="10"/>
      <c r="J3088" s="10"/>
      <c r="K3088" s="6"/>
      <c r="L3088" s="10" t="str">
        <f>IF(COUNTIFS($M$3:M3088,"",$K$3:K3088,K3088,$E$3:E3088,'DS KTQT'!$D$8)=1,MAX($L$2:L3087)+1,"")</f>
        <v/>
      </c>
    </row>
    <row r="3089" spans="1:12" ht="18.75" customHeight="1">
      <c r="A3089" s="6"/>
      <c r="B3089" s="98" t="s">
        <v>2715</v>
      </c>
      <c r="C3089" s="99" t="s">
        <v>2705</v>
      </c>
      <c r="D3089" s="100" t="s">
        <v>2021</v>
      </c>
      <c r="E3089" s="48" t="s">
        <v>1846</v>
      </c>
      <c r="F3089" s="48"/>
      <c r="G3089" s="11"/>
      <c r="H3089" s="10"/>
      <c r="I3089" s="10"/>
      <c r="J3089" s="10"/>
      <c r="K3089" s="6"/>
      <c r="L3089" s="10" t="str">
        <f>IF(COUNTIFS($M$3:M3089,"",$K$3:K3089,K3089,$E$3:E3089,'DS KTQT'!$D$8)=1,MAX($L$2:L3088)+1,"")</f>
        <v/>
      </c>
    </row>
    <row r="3090" spans="1:12" ht="18.75" customHeight="1">
      <c r="A3090" s="6"/>
      <c r="B3090" s="98" t="s">
        <v>2716</v>
      </c>
      <c r="C3090" s="99" t="s">
        <v>2705</v>
      </c>
      <c r="D3090" s="100" t="s">
        <v>2717</v>
      </c>
      <c r="E3090" s="48" t="s">
        <v>1846</v>
      </c>
      <c r="F3090" s="48"/>
      <c r="G3090" s="11"/>
      <c r="H3090" s="10"/>
      <c r="I3090" s="10"/>
      <c r="J3090" s="10"/>
      <c r="K3090" s="6"/>
      <c r="L3090" s="10" t="str">
        <f>IF(COUNTIFS($M$3:M3090,"",$K$3:K3090,K3090,$E$3:E3090,'DS KTQT'!$D$8)=1,MAX($L$2:L3089)+1,"")</f>
        <v/>
      </c>
    </row>
    <row r="3091" spans="1:12" ht="18.75" customHeight="1">
      <c r="A3091" s="6"/>
      <c r="B3091" s="98" t="s">
        <v>2718</v>
      </c>
      <c r="C3091" s="109" t="s">
        <v>2705</v>
      </c>
      <c r="D3091" s="100" t="s">
        <v>2719</v>
      </c>
      <c r="E3091" s="48" t="s">
        <v>1846</v>
      </c>
      <c r="F3091" s="48"/>
      <c r="G3091" s="11"/>
      <c r="H3091" s="10"/>
      <c r="I3091" s="10"/>
      <c r="J3091" s="10"/>
      <c r="K3091" s="6"/>
      <c r="L3091" s="10" t="str">
        <f>IF(COUNTIFS($M$3:M3091,"",$K$3:K3091,K3091,$E$3:E3091,'DS KTQT'!$D$8)=1,MAX($L$2:L3090)+1,"")</f>
        <v/>
      </c>
    </row>
    <row r="3092" spans="1:12" ht="18.75" customHeight="1">
      <c r="A3092" s="6"/>
      <c r="B3092" s="98" t="s">
        <v>2720</v>
      </c>
      <c r="C3092" s="99" t="s">
        <v>2705</v>
      </c>
      <c r="D3092" s="100" t="s">
        <v>2721</v>
      </c>
      <c r="E3092" s="48" t="s">
        <v>1846</v>
      </c>
      <c r="F3092" s="48"/>
      <c r="G3092" s="11"/>
      <c r="H3092" s="10"/>
      <c r="I3092" s="10"/>
      <c r="J3092" s="10"/>
      <c r="K3092" s="6"/>
      <c r="L3092" s="10" t="str">
        <f>IF(COUNTIFS($M$3:M3092,"",$K$3:K3092,K3092,$E$3:E3092,'DS KTQT'!$D$8)=1,MAX($L$2:L3091)+1,"")</f>
        <v/>
      </c>
    </row>
    <row r="3093" spans="1:12" ht="18.75" customHeight="1">
      <c r="A3093" s="6"/>
      <c r="B3093" s="98" t="s">
        <v>2722</v>
      </c>
      <c r="C3093" s="99" t="s">
        <v>2723</v>
      </c>
      <c r="D3093" s="100" t="s">
        <v>2724</v>
      </c>
      <c r="E3093" s="48" t="s">
        <v>1846</v>
      </c>
      <c r="F3093" s="48"/>
      <c r="G3093" s="11"/>
      <c r="H3093" s="10"/>
      <c r="I3093" s="10"/>
      <c r="J3093" s="10"/>
      <c r="K3093" s="6"/>
      <c r="L3093" s="10" t="str">
        <f>IF(COUNTIFS($M$3:M3093,"",$K$3:K3093,K3093,$E$3:E3093,'DS KTQT'!$D$8)=1,MAX($L$2:L3092)+1,"")</f>
        <v/>
      </c>
    </row>
    <row r="3094" spans="1:12" ht="18.75" customHeight="1">
      <c r="A3094" s="6"/>
      <c r="B3094" s="98" t="s">
        <v>2725</v>
      </c>
      <c r="C3094" s="99" t="s">
        <v>2723</v>
      </c>
      <c r="D3094" s="100" t="s">
        <v>2726</v>
      </c>
      <c r="E3094" s="48" t="s">
        <v>1846</v>
      </c>
      <c r="F3094" s="48"/>
      <c r="G3094" s="11"/>
      <c r="H3094" s="10"/>
      <c r="I3094" s="10"/>
      <c r="J3094" s="10"/>
      <c r="K3094" s="6"/>
      <c r="L3094" s="10" t="str">
        <f>IF(COUNTIFS($M$3:M3094,"",$K$3:K3094,K3094,$E$3:E3094,'DS KTQT'!$D$8)=1,MAX($L$2:L3093)+1,"")</f>
        <v/>
      </c>
    </row>
    <row r="3095" spans="1:12" ht="18.75" customHeight="1">
      <c r="A3095" s="6"/>
      <c r="B3095" s="98" t="s">
        <v>2727</v>
      </c>
      <c r="C3095" s="99" t="s">
        <v>2723</v>
      </c>
      <c r="D3095" s="100" t="s">
        <v>2728</v>
      </c>
      <c r="E3095" s="48" t="s">
        <v>1846</v>
      </c>
      <c r="F3095" s="48"/>
      <c r="G3095" s="11"/>
      <c r="H3095" s="10"/>
      <c r="I3095" s="10"/>
      <c r="J3095" s="10"/>
      <c r="K3095" s="6"/>
      <c r="L3095" s="10" t="str">
        <f>IF(COUNTIFS($M$3:M3095,"",$K$3:K3095,K3095,$E$3:E3095,'DS KTQT'!$D$8)=1,MAX($L$2:L3094)+1,"")</f>
        <v/>
      </c>
    </row>
    <row r="3096" spans="1:12" ht="18.75" customHeight="1">
      <c r="A3096" s="6"/>
      <c r="B3096" s="98" t="s">
        <v>2729</v>
      </c>
      <c r="C3096" s="99" t="s">
        <v>2723</v>
      </c>
      <c r="D3096" s="100" t="s">
        <v>2730</v>
      </c>
      <c r="E3096" s="48" t="s">
        <v>1846</v>
      </c>
      <c r="F3096" s="48"/>
      <c r="G3096" s="11"/>
      <c r="H3096" s="10"/>
      <c r="I3096" s="10"/>
      <c r="J3096" s="10"/>
      <c r="K3096" s="6"/>
      <c r="L3096" s="10" t="str">
        <f>IF(COUNTIFS($M$3:M3096,"",$K$3:K3096,K3096,$E$3:E3096,'DS KTQT'!$D$8)=1,MAX($L$2:L3095)+1,"")</f>
        <v/>
      </c>
    </row>
    <row r="3097" spans="1:12" ht="18.75" customHeight="1">
      <c r="A3097" s="6"/>
      <c r="B3097" s="98" t="s">
        <v>2731</v>
      </c>
      <c r="C3097" s="99" t="s">
        <v>2723</v>
      </c>
      <c r="D3097" s="100" t="s">
        <v>2732</v>
      </c>
      <c r="E3097" s="48" t="s">
        <v>1846</v>
      </c>
      <c r="F3097" s="48"/>
      <c r="G3097" s="11"/>
      <c r="H3097" s="10"/>
      <c r="I3097" s="10"/>
      <c r="J3097" s="10"/>
      <c r="K3097" s="6"/>
      <c r="L3097" s="10" t="str">
        <f>IF(COUNTIFS($M$3:M3097,"",$K$3:K3097,K3097,$E$3:E3097,'DS KTQT'!$D$8)=1,MAX($L$2:L3096)+1,"")</f>
        <v/>
      </c>
    </row>
    <row r="3098" spans="1:12" ht="18.75" customHeight="1">
      <c r="A3098" s="6"/>
      <c r="B3098" s="98" t="s">
        <v>2733</v>
      </c>
      <c r="C3098" s="99" t="s">
        <v>2723</v>
      </c>
      <c r="D3098" s="100" t="s">
        <v>2734</v>
      </c>
      <c r="E3098" s="48" t="s">
        <v>1846</v>
      </c>
      <c r="F3098" s="48"/>
      <c r="G3098" s="11"/>
      <c r="H3098" s="10"/>
      <c r="I3098" s="10"/>
      <c r="J3098" s="10"/>
      <c r="K3098" s="6"/>
      <c r="L3098" s="10" t="str">
        <f>IF(COUNTIFS($M$3:M3098,"",$K$3:K3098,K3098,$E$3:E3098,'DS KTQT'!$D$8)=1,MAX($L$2:L3097)+1,"")</f>
        <v/>
      </c>
    </row>
    <row r="3099" spans="1:12" ht="18.75" customHeight="1">
      <c r="A3099" s="6"/>
      <c r="B3099" s="98" t="s">
        <v>2735</v>
      </c>
      <c r="C3099" s="99" t="s">
        <v>2723</v>
      </c>
      <c r="D3099" s="100" t="s">
        <v>2736</v>
      </c>
      <c r="E3099" s="48" t="s">
        <v>1846</v>
      </c>
      <c r="F3099" s="48"/>
      <c r="G3099" s="11"/>
      <c r="H3099" s="10"/>
      <c r="I3099" s="10"/>
      <c r="J3099" s="10"/>
      <c r="K3099" s="6"/>
      <c r="L3099" s="10" t="str">
        <f>IF(COUNTIFS($M$3:M3099,"",$K$3:K3099,K3099,$E$3:E3099,'DS KTQT'!$D$8)=1,MAX($L$2:L3098)+1,"")</f>
        <v/>
      </c>
    </row>
    <row r="3100" spans="1:12" ht="18.75" customHeight="1">
      <c r="A3100" s="6"/>
      <c r="B3100" s="47" t="s">
        <v>1670</v>
      </c>
      <c r="C3100" s="47" t="s">
        <v>1645</v>
      </c>
      <c r="D3100" s="47" t="s">
        <v>1671</v>
      </c>
      <c r="E3100" s="47" t="s">
        <v>1827</v>
      </c>
      <c r="F3100" s="48"/>
      <c r="G3100" s="11"/>
      <c r="H3100" s="10"/>
      <c r="I3100" s="10"/>
      <c r="J3100" s="10"/>
      <c r="K3100" s="6"/>
      <c r="L3100" s="10" t="str">
        <f>IF(COUNTIFS($M$3:M3100,"",$K$3:K3100,K3100,$E$3:E3100,'DS KTQT'!$D$8)=1,MAX($L$2:L3099)+1,"")</f>
        <v/>
      </c>
    </row>
    <row r="3101" spans="1:12" ht="18.75" customHeight="1">
      <c r="A3101" s="6"/>
      <c r="B3101" s="47" t="s">
        <v>1670</v>
      </c>
      <c r="C3101" s="47" t="s">
        <v>1645</v>
      </c>
      <c r="D3101" s="47" t="s">
        <v>1671</v>
      </c>
      <c r="E3101" s="47" t="s">
        <v>1838</v>
      </c>
      <c r="F3101" s="48"/>
      <c r="G3101" s="11"/>
      <c r="H3101" s="10"/>
      <c r="I3101" s="10"/>
      <c r="J3101" s="10"/>
      <c r="K3101" s="6"/>
      <c r="L3101" s="10" t="str">
        <f>IF(COUNTIFS($M$3:M3101,"",$K$3:K3101,K3101,$E$3:E3101,'DS KTQT'!$D$8)=1,MAX($L$2:L3100)+1,"")</f>
        <v/>
      </c>
    </row>
    <row r="3102" spans="1:12" ht="18.75" customHeight="1">
      <c r="A3102" s="6"/>
      <c r="B3102" s="47" t="s">
        <v>1670</v>
      </c>
      <c r="C3102" s="47" t="s">
        <v>1645</v>
      </c>
      <c r="D3102" s="47" t="s">
        <v>1671</v>
      </c>
      <c r="E3102" s="47" t="s">
        <v>1848</v>
      </c>
      <c r="F3102" s="48"/>
      <c r="G3102" s="11"/>
      <c r="H3102" s="10"/>
      <c r="I3102" s="10"/>
      <c r="J3102" s="10"/>
      <c r="K3102" s="6"/>
      <c r="L3102" s="10" t="str">
        <f>IF(COUNTIFS($M$3:M3102,"",$K$3:K3102,K3102,$E$3:E3102,'DS KTQT'!$D$8)=1,MAX($L$2:L3101)+1,"")</f>
        <v/>
      </c>
    </row>
    <row r="3103" spans="1:12" ht="18.75" customHeight="1">
      <c r="A3103" s="6"/>
      <c r="B3103" s="47" t="s">
        <v>2737</v>
      </c>
      <c r="C3103" s="47" t="s">
        <v>2738</v>
      </c>
      <c r="D3103" s="47" t="s">
        <v>2739</v>
      </c>
      <c r="E3103" s="47" t="s">
        <v>1829</v>
      </c>
      <c r="F3103" s="48"/>
      <c r="G3103" s="11"/>
      <c r="H3103" s="10"/>
      <c r="I3103" s="10"/>
      <c r="J3103" s="10"/>
      <c r="K3103" s="6"/>
      <c r="L3103" s="10" t="str">
        <f>IF(COUNTIFS($M$3:M3103,"",$K$3:K3103,K3103,$E$3:E3103,'DS KTQT'!$D$8)=1,MAX($L$2:L3102)+1,"")</f>
        <v/>
      </c>
    </row>
    <row r="3104" spans="1:12" ht="18.75" customHeight="1">
      <c r="A3104" s="6"/>
      <c r="B3104" s="47" t="s">
        <v>1256</v>
      </c>
      <c r="C3104" s="47" t="s">
        <v>1192</v>
      </c>
      <c r="D3104" s="47" t="s">
        <v>1257</v>
      </c>
      <c r="E3104" s="47" t="s">
        <v>1829</v>
      </c>
      <c r="F3104" s="48"/>
      <c r="G3104" s="11"/>
      <c r="H3104" s="10"/>
      <c r="I3104" s="10"/>
      <c r="J3104" s="10"/>
      <c r="K3104" s="6"/>
      <c r="L3104" s="10" t="str">
        <f>IF(COUNTIFS($M$3:M3104,"",$K$3:K3104,K3104,$E$3:E3104,'DS KTQT'!$D$8)=1,MAX($L$2:L3103)+1,"")</f>
        <v/>
      </c>
    </row>
    <row r="3105" spans="1:12" ht="18.75" customHeight="1">
      <c r="A3105" s="6"/>
      <c r="B3105" s="47" t="s">
        <v>1256</v>
      </c>
      <c r="C3105" s="47" t="s">
        <v>1192</v>
      </c>
      <c r="D3105" s="47" t="s">
        <v>1257</v>
      </c>
      <c r="E3105" s="47" t="s">
        <v>1849</v>
      </c>
      <c r="F3105" s="48"/>
      <c r="G3105" s="11"/>
      <c r="H3105" s="10"/>
      <c r="I3105" s="10"/>
      <c r="J3105" s="10"/>
      <c r="K3105" s="6"/>
      <c r="L3105" s="10" t="str">
        <f>IF(COUNTIFS($M$3:M3105,"",$K$3:K3105,K3105,$E$3:E3105,'DS KTQT'!$D$8)=1,MAX($L$2:L3104)+1,"")</f>
        <v/>
      </c>
    </row>
    <row r="3106" spans="1:12" ht="18.75" customHeight="1">
      <c r="A3106" s="6"/>
      <c r="B3106" s="47" t="s">
        <v>1095</v>
      </c>
      <c r="C3106" s="47" t="s">
        <v>1050</v>
      </c>
      <c r="D3106" s="47" t="s">
        <v>1096</v>
      </c>
      <c r="E3106" s="47" t="s">
        <v>1843</v>
      </c>
      <c r="F3106" s="48"/>
      <c r="G3106" s="11"/>
      <c r="H3106" s="10"/>
      <c r="I3106" s="10"/>
      <c r="J3106" s="10"/>
      <c r="K3106" s="6"/>
      <c r="L3106" s="10" t="str">
        <f>IF(COUNTIFS($M$3:M3106,"",$K$3:K3106,K3106,$E$3:E3106,'DS KTQT'!$D$8)=1,MAX($L$2:L3105)+1,"")</f>
        <v/>
      </c>
    </row>
    <row r="3107" spans="1:12" ht="18.75" customHeight="1">
      <c r="A3107" s="6"/>
      <c r="B3107" s="47" t="s">
        <v>1571</v>
      </c>
      <c r="C3107" s="47" t="s">
        <v>1567</v>
      </c>
      <c r="D3107" s="47" t="s">
        <v>1572</v>
      </c>
      <c r="E3107" s="47" t="s">
        <v>1848</v>
      </c>
      <c r="F3107" s="48"/>
      <c r="G3107" s="11"/>
      <c r="H3107" s="10"/>
      <c r="I3107" s="10"/>
      <c r="J3107" s="10"/>
      <c r="K3107" s="6"/>
      <c r="L3107" s="10" t="str">
        <f>IF(COUNTIFS($M$3:M3107,"",$K$3:K3107,K3107,$E$3:E3107,'DS KTQT'!$D$8)=1,MAX($L$2:L3106)+1,"")</f>
        <v/>
      </c>
    </row>
    <row r="3108" spans="1:12" ht="18.75" customHeight="1">
      <c r="A3108" s="6"/>
      <c r="B3108" s="47" t="s">
        <v>756</v>
      </c>
      <c r="C3108" s="47" t="s">
        <v>751</v>
      </c>
      <c r="D3108" s="47" t="s">
        <v>757</v>
      </c>
      <c r="E3108" s="47" t="s">
        <v>1821</v>
      </c>
      <c r="F3108" s="48"/>
      <c r="G3108" s="11"/>
      <c r="H3108" s="10"/>
      <c r="I3108" s="10"/>
      <c r="J3108" s="10"/>
      <c r="K3108" s="6"/>
      <c r="L3108" s="10" t="str">
        <f>IF(COUNTIFS($M$3:M3108,"",$K$3:K3108,K3108,$E$3:E3108,'DS KTQT'!$D$8)=1,MAX($L$2:L3107)+1,"")</f>
        <v/>
      </c>
    </row>
    <row r="3109" spans="1:12" ht="18.75" customHeight="1">
      <c r="A3109" s="6"/>
      <c r="B3109" s="47" t="s">
        <v>2740</v>
      </c>
      <c r="C3109" s="47" t="s">
        <v>1745</v>
      </c>
      <c r="D3109" s="47" t="s">
        <v>2741</v>
      </c>
      <c r="E3109" s="47" t="s">
        <v>1841</v>
      </c>
      <c r="F3109" s="48"/>
      <c r="G3109" s="11"/>
      <c r="H3109" s="10"/>
      <c r="I3109" s="10"/>
      <c r="J3109" s="10"/>
      <c r="K3109" s="6"/>
      <c r="L3109" s="10" t="str">
        <f>IF(COUNTIFS($M$3:M3109,"",$K$3:K3109,K3109,$E$3:E3109,'DS KTQT'!$D$8)=1,MAX($L$2:L3108)+1,"")</f>
        <v/>
      </c>
    </row>
    <row r="3110" spans="1:12" ht="18.75" customHeight="1">
      <c r="A3110" s="6"/>
      <c r="B3110" s="47" t="s">
        <v>2742</v>
      </c>
      <c r="C3110" s="47" t="s">
        <v>1745</v>
      </c>
      <c r="D3110" s="47" t="s">
        <v>1228</v>
      </c>
      <c r="E3110" s="47" t="s">
        <v>1841</v>
      </c>
      <c r="F3110" s="48"/>
      <c r="G3110" s="11"/>
      <c r="H3110" s="10"/>
      <c r="I3110" s="10"/>
      <c r="J3110" s="10"/>
      <c r="K3110" s="6"/>
      <c r="L3110" s="10" t="str">
        <f>IF(COUNTIFS($M$3:M3110,"",$K$3:K3110,K3110,$E$3:E3110,'DS KTQT'!$D$8)=1,MAX($L$2:L3109)+1,"")</f>
        <v/>
      </c>
    </row>
    <row r="3111" spans="1:12" ht="18.75" customHeight="1">
      <c r="A3111" s="6"/>
      <c r="B3111" s="47" t="s">
        <v>2743</v>
      </c>
      <c r="C3111" s="47" t="s">
        <v>1733</v>
      </c>
      <c r="D3111" s="47" t="s">
        <v>2744</v>
      </c>
      <c r="E3111" s="47" t="s">
        <v>1837</v>
      </c>
      <c r="F3111" s="48"/>
      <c r="G3111" s="11"/>
      <c r="H3111" s="10"/>
      <c r="I3111" s="10"/>
      <c r="J3111" s="10"/>
      <c r="K3111" s="6"/>
      <c r="L3111" s="10" t="str">
        <f>IF(COUNTIFS($M$3:M3111,"",$K$3:K3111,K3111,$E$3:E3111,'DS KTQT'!$D$8)=1,MAX($L$2:L3110)+1,"")</f>
        <v/>
      </c>
    </row>
    <row r="3112" spans="1:12" ht="18.75" customHeight="1">
      <c r="A3112" s="6"/>
      <c r="B3112" s="47" t="s">
        <v>2745</v>
      </c>
      <c r="C3112" s="47" t="s">
        <v>1733</v>
      </c>
      <c r="D3112" s="47" t="s">
        <v>2746</v>
      </c>
      <c r="E3112" s="47" t="s">
        <v>1837</v>
      </c>
      <c r="F3112" s="48"/>
      <c r="G3112" s="11"/>
      <c r="H3112" s="10"/>
      <c r="I3112" s="10"/>
      <c r="J3112" s="10"/>
      <c r="K3112" s="6"/>
      <c r="L3112" s="10" t="str">
        <f>IF(COUNTIFS($M$3:M3112,"",$K$3:K3112,K3112,$E$3:E3112,'DS KTQT'!$D$8)=1,MAX($L$2:L3111)+1,"")</f>
        <v/>
      </c>
    </row>
    <row r="3113" spans="1:12" ht="18.75" customHeight="1">
      <c r="A3113" s="6"/>
      <c r="B3113" s="47" t="s">
        <v>1735</v>
      </c>
      <c r="C3113" s="47" t="s">
        <v>1733</v>
      </c>
      <c r="D3113" s="47" t="s">
        <v>1736</v>
      </c>
      <c r="E3113" s="47" t="s">
        <v>1837</v>
      </c>
      <c r="F3113" s="48"/>
      <c r="G3113" s="11"/>
      <c r="H3113" s="10"/>
      <c r="I3113" s="10"/>
      <c r="J3113" s="10"/>
      <c r="K3113" s="6"/>
      <c r="L3113" s="10" t="str">
        <f>IF(COUNTIFS($M$3:M3113,"",$K$3:K3113,K3113,$E$3:E3113,'DS KTQT'!$D$8)=1,MAX($L$2:L3112)+1,"")</f>
        <v/>
      </c>
    </row>
    <row r="3114" spans="1:12" ht="18.75" customHeight="1">
      <c r="A3114" s="6"/>
      <c r="B3114" s="47" t="s">
        <v>1742</v>
      </c>
      <c r="C3114" s="47" t="s">
        <v>1733</v>
      </c>
      <c r="D3114" s="47" t="s">
        <v>1743</v>
      </c>
      <c r="E3114" s="47" t="s">
        <v>1837</v>
      </c>
      <c r="F3114" s="48"/>
      <c r="G3114" s="11"/>
      <c r="H3114" s="10"/>
      <c r="I3114" s="10"/>
      <c r="J3114" s="10"/>
      <c r="K3114" s="6"/>
      <c r="L3114" s="10" t="str">
        <f>IF(COUNTIFS($M$3:M3114,"",$K$3:K3114,K3114,$E$3:E3114,'DS KTQT'!$D$8)=1,MAX($L$2:L3113)+1,"")</f>
        <v/>
      </c>
    </row>
    <row r="3115" spans="1:12" ht="18.75" customHeight="1">
      <c r="A3115" s="6"/>
      <c r="B3115" s="47" t="s">
        <v>1773</v>
      </c>
      <c r="C3115" s="47" t="s">
        <v>1774</v>
      </c>
      <c r="D3115" s="47" t="s">
        <v>1775</v>
      </c>
      <c r="E3115" s="47" t="s">
        <v>1833</v>
      </c>
      <c r="F3115" s="48"/>
      <c r="G3115" s="11"/>
      <c r="H3115" s="10"/>
      <c r="I3115" s="10"/>
      <c r="J3115" s="10"/>
      <c r="K3115" s="6"/>
      <c r="L3115" s="10" t="str">
        <f>IF(COUNTIFS($M$3:M3115,"",$K$3:K3115,K3115,$E$3:E3115,'DS KTQT'!$D$8)=1,MAX($L$2:L3114)+1,"")</f>
        <v/>
      </c>
    </row>
    <row r="3116" spans="1:12" ht="18.75" customHeight="1">
      <c r="A3116" s="6"/>
      <c r="B3116" s="47" t="s">
        <v>1773</v>
      </c>
      <c r="C3116" s="47" t="s">
        <v>1774</v>
      </c>
      <c r="D3116" s="47" t="s">
        <v>1775</v>
      </c>
      <c r="E3116" s="47" t="s">
        <v>1844</v>
      </c>
      <c r="F3116" s="48"/>
      <c r="G3116" s="11"/>
      <c r="H3116" s="10"/>
      <c r="I3116" s="10"/>
      <c r="J3116" s="10"/>
      <c r="K3116" s="6"/>
      <c r="L3116" s="10" t="str">
        <f>IF(COUNTIFS($M$3:M3116,"",$K$3:K3116,K3116,$E$3:E3116,'DS KTQT'!$D$8)=1,MAX($L$2:L3115)+1,"")</f>
        <v/>
      </c>
    </row>
    <row r="3117" spans="1:12" ht="18.75" customHeight="1">
      <c r="A3117" s="6"/>
      <c r="B3117" s="32"/>
      <c r="C3117" s="32"/>
      <c r="D3117" s="32"/>
      <c r="E3117" s="32"/>
      <c r="F3117" s="32"/>
      <c r="G3117" s="11"/>
      <c r="H3117" s="10"/>
      <c r="I3117" s="10"/>
      <c r="J3117" s="10"/>
      <c r="K3117" s="6"/>
      <c r="L3117" s="10" t="str">
        <f>IF(COUNTIFS($M$3:M3117,"",$K$3:K3117,K3117,$E$3:E3117,'DS KTQT'!$D$8)=1,MAX($L$2:L3116)+1,"")</f>
        <v/>
      </c>
    </row>
    <row r="3118" spans="1:12" ht="18.75" customHeight="1">
      <c r="A3118" s="6"/>
      <c r="B3118" s="32"/>
      <c r="C3118" s="32"/>
      <c r="D3118" s="32"/>
      <c r="E3118" s="32"/>
      <c r="F3118" s="32"/>
      <c r="G3118" s="11"/>
      <c r="H3118" s="10"/>
      <c r="I3118" s="10"/>
      <c r="J3118" s="10"/>
      <c r="K3118" s="6"/>
      <c r="L3118" s="10" t="str">
        <f>IF(COUNTIFS($M$3:M3118,"",$K$3:K3118,K3118,$E$3:E3118,'DS KTQT'!$D$8)=1,MAX($L$2:L3117)+1,"")</f>
        <v/>
      </c>
    </row>
    <row r="3119" spans="1:12" ht="18.75" customHeight="1">
      <c r="A3119" s="6"/>
      <c r="B3119" s="32"/>
      <c r="C3119" s="32"/>
      <c r="D3119" s="32"/>
      <c r="E3119" s="32"/>
      <c r="F3119" s="32"/>
      <c r="G3119" s="11"/>
      <c r="H3119" s="10"/>
      <c r="I3119" s="10"/>
      <c r="J3119" s="10"/>
      <c r="K3119" s="6"/>
      <c r="L3119" s="10" t="str">
        <f>IF(COUNTIFS($M$3:M3119,"",$K$3:K3119,K3119,$E$3:E3119,'DS KTQT'!$D$8)=1,MAX($L$2:L3118)+1,"")</f>
        <v/>
      </c>
    </row>
    <row r="3120" spans="1:12" ht="18.75" customHeight="1">
      <c r="A3120" s="6"/>
      <c r="B3120" s="32"/>
      <c r="C3120" s="32"/>
      <c r="D3120" s="32"/>
      <c r="E3120" s="32"/>
      <c r="F3120" s="32"/>
      <c r="G3120" s="11"/>
      <c r="H3120" s="10"/>
      <c r="I3120" s="10"/>
      <c r="J3120" s="10"/>
      <c r="K3120" s="6"/>
      <c r="L3120" s="10" t="str">
        <f>IF(COUNTIFS($M$3:M3120,"",$K$3:K3120,K3120,$E$3:E3120,'DS KTQT'!$D$8)=1,MAX($L$2:L3119)+1,"")</f>
        <v/>
      </c>
    </row>
    <row r="3121" spans="1:12" ht="18.75" customHeight="1">
      <c r="A3121" s="6"/>
      <c r="B3121" s="32"/>
      <c r="C3121" s="32"/>
      <c r="D3121" s="32"/>
      <c r="E3121" s="32"/>
      <c r="F3121" s="32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</row>
    <row r="3122" spans="1:12" ht="18.75" customHeight="1">
      <c r="A3122" s="6"/>
      <c r="B3122" s="32"/>
      <c r="C3122" s="32"/>
      <c r="D3122" s="32"/>
      <c r="E3122" s="32"/>
      <c r="F3122" s="32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</row>
    <row r="3123" spans="1:12" ht="18.75" customHeight="1">
      <c r="A3123" s="6"/>
      <c r="B3123" s="32"/>
      <c r="C3123" s="32"/>
      <c r="D3123" s="32"/>
      <c r="E3123" s="32"/>
      <c r="F3123" s="32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</row>
    <row r="3124" spans="1:12" ht="18.75" customHeight="1">
      <c r="A3124" s="6"/>
      <c r="B3124" s="32"/>
      <c r="C3124" s="32"/>
      <c r="D3124" s="32"/>
      <c r="E3124" s="32"/>
      <c r="F3124" s="32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</row>
    <row r="3125" spans="1:12" ht="18.75" customHeight="1">
      <c r="A3125" s="6"/>
      <c r="B3125" s="32"/>
      <c r="C3125" s="32"/>
      <c r="D3125" s="32"/>
      <c r="E3125" s="32"/>
      <c r="F3125" s="32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</row>
    <row r="3126" spans="1:12" ht="18.75" customHeight="1">
      <c r="A3126" s="6"/>
      <c r="B3126" s="32"/>
      <c r="C3126" s="32"/>
      <c r="D3126" s="32"/>
      <c r="E3126" s="32"/>
      <c r="F3126" s="32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</row>
    <row r="3127" spans="1:12" ht="18.75" customHeight="1">
      <c r="A3127" s="6"/>
      <c r="B3127" s="32"/>
      <c r="C3127" s="32"/>
      <c r="D3127" s="32"/>
      <c r="E3127" s="32"/>
      <c r="F3127" s="32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</row>
    <row r="3128" spans="1:12" ht="18.75" customHeight="1">
      <c r="A3128" s="6"/>
      <c r="B3128" s="32"/>
      <c r="C3128" s="32"/>
      <c r="D3128" s="32"/>
      <c r="E3128" s="32"/>
      <c r="F3128" s="32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</row>
    <row r="3129" spans="1:12" ht="18.75" customHeight="1">
      <c r="A3129" s="6"/>
      <c r="B3129" s="32"/>
      <c r="C3129" s="32"/>
      <c r="D3129" s="32"/>
      <c r="E3129" s="32"/>
      <c r="F3129" s="32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</row>
    <row r="3130" spans="1:12" ht="18.75" customHeight="1">
      <c r="A3130" s="6"/>
      <c r="B3130" s="32"/>
      <c r="C3130" s="32"/>
      <c r="D3130" s="32"/>
      <c r="E3130" s="32"/>
      <c r="F3130" s="32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</row>
    <row r="3131" spans="1:12" ht="18.75" customHeight="1">
      <c r="A3131" s="6"/>
      <c r="B3131" s="32"/>
      <c r="C3131" s="32"/>
      <c r="D3131" s="32"/>
      <c r="E3131" s="32"/>
      <c r="F3131" s="32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</row>
    <row r="3132" spans="1:12" ht="18.75" customHeight="1">
      <c r="A3132" s="6"/>
      <c r="B3132" s="32"/>
      <c r="C3132" s="32"/>
      <c r="D3132" s="32"/>
      <c r="E3132" s="32"/>
      <c r="F3132" s="32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</row>
    <row r="3133" spans="1:12" ht="18.75" customHeight="1">
      <c r="A3133" s="6"/>
      <c r="B3133" s="32"/>
      <c r="C3133" s="32"/>
      <c r="D3133" s="32"/>
      <c r="E3133" s="32"/>
      <c r="F3133" s="32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</row>
    <row r="3134" spans="1:12" ht="18.75" customHeight="1">
      <c r="A3134" s="6"/>
      <c r="B3134" s="32"/>
      <c r="C3134" s="32"/>
      <c r="D3134" s="32"/>
      <c r="E3134" s="32"/>
      <c r="F3134" s="32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</row>
    <row r="3135" spans="1:12" ht="18.75" customHeight="1">
      <c r="A3135" s="6"/>
      <c r="B3135" s="32"/>
      <c r="C3135" s="32"/>
      <c r="D3135" s="32"/>
      <c r="E3135" s="32"/>
      <c r="F3135" s="32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</row>
    <row r="3136" spans="1:12" ht="18.75" customHeight="1">
      <c r="A3136" s="6"/>
      <c r="B3136" s="32"/>
      <c r="C3136" s="32"/>
      <c r="D3136" s="32"/>
      <c r="E3136" s="32"/>
      <c r="F3136" s="32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</row>
    <row r="3137" spans="1:12" ht="18.75" customHeight="1">
      <c r="A3137" s="6"/>
      <c r="B3137" s="32"/>
      <c r="C3137" s="32"/>
      <c r="D3137" s="32"/>
      <c r="E3137" s="32"/>
      <c r="F3137" s="32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</row>
    <row r="3138" spans="1:12" ht="18.75" customHeight="1">
      <c r="A3138" s="6"/>
      <c r="B3138" s="32"/>
      <c r="C3138" s="32"/>
      <c r="D3138" s="32"/>
      <c r="E3138" s="32"/>
      <c r="F3138" s="32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</row>
    <row r="3139" spans="1:12" ht="18.75" customHeight="1">
      <c r="A3139" s="6"/>
      <c r="B3139" s="32"/>
      <c r="C3139" s="32"/>
      <c r="D3139" s="32"/>
      <c r="E3139" s="32"/>
      <c r="F3139" s="32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</row>
    <row r="3140" spans="1:12" ht="18.75" customHeight="1">
      <c r="A3140" s="6"/>
      <c r="B3140" s="32"/>
      <c r="C3140" s="32"/>
      <c r="D3140" s="32"/>
      <c r="E3140" s="32"/>
      <c r="F3140" s="32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</row>
    <row r="3141" spans="1:12" ht="18.75" customHeight="1">
      <c r="A3141" s="6"/>
      <c r="B3141" s="32"/>
      <c r="C3141" s="32"/>
      <c r="D3141" s="32"/>
      <c r="E3141" s="32"/>
      <c r="F3141" s="32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</row>
    <row r="3142" spans="1:12" ht="18.75" customHeight="1">
      <c r="A3142" s="6"/>
      <c r="B3142" s="32"/>
      <c r="C3142" s="32"/>
      <c r="D3142" s="32"/>
      <c r="E3142" s="32"/>
      <c r="F3142" s="32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</row>
    <row r="3143" spans="1:12" ht="18.75" customHeight="1">
      <c r="A3143" s="6"/>
      <c r="B3143" s="32"/>
      <c r="C3143" s="32"/>
      <c r="D3143" s="32"/>
      <c r="E3143" s="32"/>
      <c r="F3143" s="32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</row>
    <row r="3144" spans="1:12" ht="18.75" customHeight="1">
      <c r="A3144" s="6"/>
      <c r="B3144" s="32"/>
      <c r="C3144" s="32"/>
      <c r="D3144" s="32"/>
      <c r="E3144" s="32"/>
      <c r="F3144" s="32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</row>
    <row r="3145" spans="1:12" ht="18.75" customHeight="1">
      <c r="A3145" s="6"/>
      <c r="B3145" s="32"/>
      <c r="C3145" s="32"/>
      <c r="D3145" s="32"/>
      <c r="E3145" s="32"/>
      <c r="F3145" s="32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</row>
    <row r="3146" spans="1:12" ht="18.75" customHeight="1">
      <c r="A3146" s="6"/>
      <c r="B3146" s="32"/>
      <c r="C3146" s="32"/>
      <c r="D3146" s="32"/>
      <c r="E3146" s="32"/>
      <c r="F3146" s="32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</row>
    <row r="3147" spans="1:12" ht="18.75" customHeight="1">
      <c r="A3147" s="6"/>
      <c r="B3147" s="32"/>
      <c r="C3147" s="32"/>
      <c r="D3147" s="32"/>
      <c r="E3147" s="32"/>
      <c r="F3147" s="32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</row>
    <row r="3148" spans="1:12" ht="18.75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</row>
    <row r="3149" spans="1:12" ht="18.75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</row>
    <row r="3150" spans="1:12" ht="18.75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</row>
    <row r="3151" spans="1:12" ht="18.75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</row>
    <row r="3152" spans="1:12" ht="18.75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</row>
    <row r="3153" spans="1:12" ht="18.75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</row>
    <row r="3154" spans="1:12" ht="18.75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</row>
    <row r="3155" spans="1:12" ht="18.75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</row>
    <row r="3156" spans="1:12" ht="18.75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</row>
    <row r="3157" spans="1:12" ht="18.75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</row>
    <row r="3158" spans="1:12" ht="18.75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</row>
    <row r="3159" spans="1:12" ht="18.75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</row>
    <row r="3160" spans="1:12" ht="18.75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</row>
    <row r="3161" spans="1:12" ht="18.75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</row>
    <row r="3162" spans="1:12" ht="18.75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</row>
    <row r="3163" spans="1:12" ht="18.75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</row>
    <row r="3164" spans="1:12" ht="18.75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</row>
    <row r="3165" spans="1:12" ht="18.75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</row>
    <row r="3166" spans="1:12" ht="18.75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</row>
    <row r="3167" spans="1:12" ht="18.75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</row>
    <row r="3168" spans="1:12" ht="18.75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</row>
    <row r="3169" spans="1:12" ht="18.75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</row>
    <row r="3170" spans="1:12" ht="18.75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</row>
    <row r="3171" spans="1:12" ht="18.75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</row>
    <row r="3172" spans="1:12" ht="18.75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</row>
    <row r="3173" spans="1:12" ht="18.75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</row>
    <row r="3174" spans="1:12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</row>
    <row r="3175" spans="1:12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</row>
    <row r="3176" spans="1:12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</row>
    <row r="3177" spans="1:12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</row>
    <row r="3178" spans="1:12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</row>
    <row r="3179" spans="1:12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</row>
    <row r="3180" spans="1:12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</row>
    <row r="3181" spans="1:12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</row>
    <row r="3182" spans="1:12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</row>
    <row r="3183" spans="1:12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</row>
    <row r="3184" spans="1:12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</row>
    <row r="3185" spans="1:12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</row>
    <row r="3186" spans="1:12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</row>
    <row r="3187" spans="1:12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</row>
    <row r="3188" spans="1:12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</row>
    <row r="3189" spans="1:12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</row>
    <row r="3190" spans="1:12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</row>
    <row r="3191" spans="1:12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</row>
    <row r="3192" spans="1:12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</row>
    <row r="3193" spans="1:12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</row>
    <row r="3194" spans="1:12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</row>
    <row r="3195" spans="1:12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</row>
    <row r="3196" spans="1:12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</row>
    <row r="3197" spans="1:12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</row>
    <row r="3198" spans="1:12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</row>
    <row r="3199" spans="1:12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</row>
    <row r="3200" spans="1:12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</row>
    <row r="3201" spans="1:12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</row>
    <row r="3202" spans="1:12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</row>
    <row r="3203" spans="1:12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</row>
    <row r="3204" spans="1:12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</row>
    <row r="3205" spans="1:12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</row>
    <row r="3206" spans="1:12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</row>
    <row r="3207" spans="1:12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</row>
    <row r="3208" spans="1:12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</row>
    <row r="3209" spans="1:12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</row>
    <row r="3210" spans="1:12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</row>
    <row r="3211" spans="1:12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</row>
    <row r="3212" spans="1:12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</row>
    <row r="3213" spans="1:12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</row>
    <row r="3214" spans="1:12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</row>
    <row r="3215" spans="1:12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</row>
    <row r="3216" spans="1:12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</row>
    <row r="3217" spans="1:12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</row>
    <row r="3218" spans="1:12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</row>
    <row r="3219" spans="1:12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</row>
    <row r="3220" spans="1:12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</row>
    <row r="3221" spans="1:12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</row>
    <row r="3222" spans="1:12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</row>
    <row r="3223" spans="1:12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</row>
    <row r="3224" spans="1:12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</row>
    <row r="3225" spans="1:12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</row>
    <row r="3226" spans="1:12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</row>
    <row r="3227" spans="1:12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</row>
    <row r="3228" spans="1:12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</row>
    <row r="3229" spans="1:12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</row>
    <row r="3230" spans="1:12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</row>
    <row r="3231" spans="1:12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</row>
    <row r="3232" spans="1:12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</row>
    <row r="3233" spans="1:12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</row>
    <row r="3234" spans="1:12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</row>
    <row r="3235" spans="1:12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</row>
    <row r="3236" spans="1:12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</row>
    <row r="3237" spans="1:12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</row>
    <row r="3238" spans="1:12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</row>
    <row r="3239" spans="1:12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</row>
    <row r="3240" spans="1:12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</row>
    <row r="3241" spans="1:12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</row>
    <row r="3242" spans="1:12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</row>
    <row r="3243" spans="1:12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</row>
    <row r="3244" spans="1:12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</row>
    <row r="3245" spans="1:12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</row>
    <row r="3246" spans="1:12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</row>
    <row r="3247" spans="1:12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</row>
    <row r="3248" spans="1:12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</row>
    <row r="3249" spans="1:12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</row>
    <row r="3250" spans="1:12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</row>
    <row r="3251" spans="1:12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</row>
    <row r="3252" spans="1:12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</row>
    <row r="3253" spans="1:12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</row>
    <row r="3254" spans="1:12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</row>
    <row r="3255" spans="1:12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</row>
    <row r="3256" spans="1:12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</row>
    <row r="3257" spans="1:12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</row>
    <row r="3258" spans="1:12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</row>
    <row r="3259" spans="1:12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</row>
    <row r="3260" spans="1:12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</row>
    <row r="3261" spans="1:12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</row>
    <row r="3262" spans="1:12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</row>
    <row r="3263" spans="1:12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</row>
    <row r="3264" spans="1:12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</row>
    <row r="3265" spans="1:12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</row>
    <row r="3266" spans="1:12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</row>
    <row r="3267" spans="1:12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</row>
    <row r="3268" spans="1:12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</row>
    <row r="3269" spans="1:12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</row>
    <row r="3270" spans="1:12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</row>
    <row r="3271" spans="1:12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</row>
    <row r="3272" spans="1:12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</row>
    <row r="3273" spans="1:12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</row>
    <row r="3274" spans="1:12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</row>
    <row r="3275" spans="1:12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</row>
    <row r="3276" spans="1:12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</row>
    <row r="3277" spans="1:12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</row>
    <row r="3278" spans="1:12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</row>
    <row r="3279" spans="1:12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</row>
    <row r="3280" spans="1:12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</row>
    <row r="3281" spans="1:12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</row>
    <row r="3282" spans="1:12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</row>
    <row r="3283" spans="1:12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</row>
    <row r="3284" spans="1:12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</row>
    <row r="3285" spans="1:12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</row>
    <row r="3286" spans="1:12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</row>
    <row r="3287" spans="1:12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</row>
    <row r="3288" spans="1:12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</row>
    <row r="3289" spans="1:12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</row>
    <row r="3290" spans="1:12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</row>
    <row r="3291" spans="1:12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</row>
    <row r="3292" spans="1:12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</row>
    <row r="3293" spans="1:12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</row>
    <row r="3294" spans="1:12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</row>
    <row r="3295" spans="1:12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</row>
    <row r="3296" spans="1:12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</row>
    <row r="3297" spans="1:12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</row>
    <row r="3298" spans="1:12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</row>
    <row r="3299" spans="1:12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</row>
    <row r="3300" spans="1:12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</row>
    <row r="3301" spans="1:12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</row>
    <row r="3302" spans="1:12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</row>
    <row r="3303" spans="1:12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</row>
    <row r="3304" spans="1:12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</row>
    <row r="3305" spans="1:12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</row>
    <row r="3306" spans="1:12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</row>
    <row r="3307" spans="1:12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</row>
    <row r="3308" spans="1:12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</row>
    <row r="3309" spans="1:12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</row>
    <row r="3310" spans="1:12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</row>
    <row r="3311" spans="1:12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</row>
    <row r="3312" spans="1:12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</row>
    <row r="3313" spans="1:12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</row>
    <row r="3314" spans="1:12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</row>
    <row r="3315" spans="1:12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</row>
    <row r="3316" spans="1:12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</row>
    <row r="3317" spans="1:12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</row>
    <row r="3318" spans="1:12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</row>
    <row r="3319" spans="1:12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</row>
    <row r="3320" spans="1:12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</row>
    <row r="3321" spans="1:12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</row>
    <row r="3322" spans="1:12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</row>
    <row r="3323" spans="1:12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</row>
    <row r="3324" spans="1:12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</row>
    <row r="3325" spans="1:12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</row>
    <row r="3326" spans="1:12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</row>
    <row r="3327" spans="1:12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</row>
    <row r="3328" spans="1:12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</row>
    <row r="3329" spans="1:12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</row>
    <row r="3330" spans="1:12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</row>
    <row r="3331" spans="1:12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</row>
    <row r="3332" spans="1:12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</row>
    <row r="3333" spans="1:12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</row>
    <row r="3334" spans="1:12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</row>
    <row r="3335" spans="1:12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</row>
    <row r="3336" spans="1:12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</row>
    <row r="3337" spans="1:12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</row>
    <row r="3338" spans="1:12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</row>
    <row r="3339" spans="1:12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</row>
    <row r="3340" spans="1:12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</row>
    <row r="3341" spans="1:12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</row>
    <row r="3342" spans="1:12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</row>
    <row r="3343" spans="1:12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</row>
    <row r="3344" spans="1:12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</row>
    <row r="3345" spans="1:12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</row>
    <row r="3346" spans="1:12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</row>
    <row r="3347" spans="1:12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</row>
    <row r="3348" spans="1:12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</row>
    <row r="3349" spans="1:12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</row>
    <row r="3350" spans="1:12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</row>
    <row r="3351" spans="1:12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</row>
    <row r="3352" spans="1:12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</row>
    <row r="3353" spans="1:12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</row>
    <row r="3354" spans="1:12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</row>
    <row r="3355" spans="1:12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</row>
    <row r="3356" spans="1:12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</row>
    <row r="3357" spans="1:12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</row>
    <row r="3358" spans="1:12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</row>
    <row r="3359" spans="1:12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</row>
    <row r="3360" spans="1:12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</row>
    <row r="3361" spans="1:12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</row>
    <row r="3362" spans="1:12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</row>
    <row r="3363" spans="1:12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</row>
    <row r="3364" spans="1:12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</row>
    <row r="3365" spans="1:12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</row>
    <row r="3366" spans="1:12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</row>
    <row r="3367" spans="1:12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</row>
    <row r="3368" spans="1:12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</row>
    <row r="3369" spans="1:12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</row>
    <row r="3370" spans="1:12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</row>
    <row r="3371" spans="1:12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</row>
    <row r="3372" spans="1:12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</row>
    <row r="3373" spans="1:12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</row>
    <row r="3374" spans="1:12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</row>
    <row r="3375" spans="1:12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</row>
    <row r="3376" spans="1:12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</row>
    <row r="3377" spans="1:12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</row>
    <row r="3378" spans="1:12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</row>
    <row r="3379" spans="1:12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</row>
    <row r="3380" spans="1:12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</row>
    <row r="3381" spans="1:12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</row>
    <row r="3382" spans="1:12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</row>
    <row r="3383" spans="1:12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</row>
    <row r="3384" spans="1:12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</row>
    <row r="3385" spans="1:12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</row>
    <row r="3386" spans="1:12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</row>
    <row r="3387" spans="1:12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</row>
    <row r="3388" spans="1:12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</row>
    <row r="3389" spans="1:12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</row>
    <row r="3390" spans="1:12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</row>
    <row r="3391" spans="1:12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</row>
    <row r="3392" spans="1:12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</row>
    <row r="3393" spans="1:12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</row>
    <row r="3394" spans="1:12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</row>
    <row r="3395" spans="1:12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</row>
    <row r="3396" spans="1:12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</row>
    <row r="3397" spans="1:12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</row>
    <row r="3398" spans="1:12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</row>
    <row r="3399" spans="1:12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</row>
    <row r="3400" spans="1:12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</row>
    <row r="3401" spans="1:12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</row>
    <row r="3402" spans="1:12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</row>
    <row r="3403" spans="1:12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</row>
    <row r="3404" spans="1:12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</row>
    <row r="3405" spans="1:12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</row>
    <row r="3406" spans="1:12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</row>
    <row r="3407" spans="1:12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</row>
    <row r="3408" spans="1:12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</row>
    <row r="3409" spans="1:12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</row>
    <row r="3410" spans="1:12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</row>
    <row r="3411" spans="1:12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</row>
    <row r="3412" spans="1:12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</row>
    <row r="3413" spans="1:12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</row>
    <row r="3414" spans="1:12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</row>
    <row r="3415" spans="1:12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</row>
    <row r="3416" spans="1:12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</row>
    <row r="3417" spans="1:12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</row>
    <row r="3418" spans="1:12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</row>
    <row r="3419" spans="1:12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</row>
    <row r="3420" spans="1:12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</row>
    <row r="3421" spans="1:12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</row>
    <row r="3422" spans="1:12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</row>
    <row r="3423" spans="1:12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</row>
    <row r="3424" spans="1:12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</row>
    <row r="3425" spans="1:12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</row>
    <row r="3426" spans="1:12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</row>
    <row r="3427" spans="1:12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</row>
    <row r="3428" spans="1:12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</row>
    <row r="3429" spans="1:12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</row>
    <row r="3430" spans="1:12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</row>
    <row r="3431" spans="1:12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</row>
    <row r="3432" spans="1:12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</row>
    <row r="3433" spans="1:12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</row>
    <row r="3434" spans="1:12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</row>
    <row r="3435" spans="1:12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</row>
    <row r="3436" spans="1:12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</row>
    <row r="3437" spans="1:12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</row>
    <row r="3438" spans="1:12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</row>
    <row r="3439" spans="1:12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</row>
    <row r="3440" spans="1:12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</row>
    <row r="3441" spans="1:12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</row>
    <row r="3442" spans="1:12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</row>
    <row r="3443" spans="1:12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</row>
    <row r="3444" spans="1:12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</row>
    <row r="3445" spans="1:12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</row>
    <row r="3446" spans="1:12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</row>
    <row r="3447" spans="1:12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</row>
    <row r="3448" spans="1:12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</row>
    <row r="3449" spans="1:12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</row>
    <row r="3450" spans="1:12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</row>
    <row r="3451" spans="1:12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</row>
    <row r="3452" spans="1:12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</row>
    <row r="3453" spans="1:12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</row>
    <row r="3454" spans="1:12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</row>
    <row r="3455" spans="1:12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</row>
    <row r="3456" spans="1:12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</row>
    <row r="3457" spans="1:12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</row>
    <row r="3458" spans="1:12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</row>
    <row r="3459" spans="1:12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</row>
    <row r="3460" spans="1:12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</row>
    <row r="3461" spans="1:12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</row>
    <row r="3462" spans="1:12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</row>
    <row r="3463" spans="1:12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</row>
    <row r="3464" spans="1:12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</row>
    <row r="3465" spans="1:12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</row>
    <row r="3466" spans="1:12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</row>
    <row r="3467" spans="1:12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</row>
    <row r="3468" spans="1:12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</row>
    <row r="3469" spans="1:12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</row>
    <row r="3470" spans="1:12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</row>
    <row r="3471" spans="1:12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</row>
    <row r="3472" spans="1:12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</row>
    <row r="3473" spans="1:12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</row>
    <row r="3474" spans="1:12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</row>
    <row r="3475" spans="1:12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</row>
    <row r="3476" spans="1:12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</row>
    <row r="3477" spans="1:12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</row>
    <row r="3478" spans="1:12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</row>
    <row r="3479" spans="1:12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</row>
    <row r="3480" spans="1:12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</row>
    <row r="3481" spans="1:12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</row>
    <row r="3482" spans="1:12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</row>
    <row r="3483" spans="1:12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</row>
    <row r="3484" spans="1:12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</row>
    <row r="3485" spans="1:12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</row>
    <row r="3486" spans="1:12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</row>
    <row r="3487" spans="1:12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</row>
    <row r="3488" spans="1:12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</row>
    <row r="3489" spans="1:12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</row>
    <row r="3490" spans="1:12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</row>
    <row r="3491" spans="1:12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</row>
    <row r="3492" spans="1:12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</row>
    <row r="3493" spans="1:12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</row>
    <row r="3494" spans="1:12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</row>
    <row r="3495" spans="1:12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</row>
    <row r="3496" spans="1:12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</row>
    <row r="3497" spans="1:12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</row>
    <row r="3498" spans="1:12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</row>
    <row r="3499" spans="1:12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</row>
    <row r="3500" spans="1:12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</row>
    <row r="3501" spans="1:12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</row>
    <row r="3502" spans="1:12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</row>
    <row r="3503" spans="1:12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</row>
    <row r="3504" spans="1:12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</row>
    <row r="3505" spans="1:12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</row>
    <row r="3506" spans="1:12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</row>
    <row r="3507" spans="1:12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</row>
    <row r="3508" spans="1:12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</row>
    <row r="3509" spans="1:12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</row>
    <row r="3510" spans="1:12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</row>
    <row r="3511" spans="1:12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</row>
    <row r="3512" spans="1:12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</row>
    <row r="3513" spans="1:12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</row>
    <row r="3514" spans="1:12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</row>
    <row r="3515" spans="1:12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</row>
    <row r="3516" spans="1:12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</row>
    <row r="3517" spans="1:12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</row>
    <row r="3518" spans="1:12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</row>
    <row r="3519" spans="1:12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</row>
    <row r="3520" spans="1:12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</row>
    <row r="3521" spans="1:12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</row>
    <row r="3522" spans="1:12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</row>
    <row r="3523" spans="1:12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</row>
    <row r="3524" spans="1:12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</row>
    <row r="3525" spans="1:12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</row>
    <row r="3526" spans="1:12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</row>
    <row r="3527" spans="1:12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</row>
    <row r="3528" spans="1:12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</row>
    <row r="3529" spans="1:12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</row>
    <row r="3530" spans="1:12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</row>
    <row r="3531" spans="1:12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</row>
    <row r="3532" spans="1:12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</row>
    <row r="3533" spans="1:12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</row>
    <row r="3534" spans="1:12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</row>
    <row r="3535" spans="1:12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</row>
    <row r="3536" spans="1:12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</row>
    <row r="3537" spans="1:12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</row>
    <row r="3538" spans="1:12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</row>
    <row r="3539" spans="1:12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</row>
    <row r="3540" spans="1:12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</row>
    <row r="3541" spans="1:12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</row>
    <row r="3542" spans="1:12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</row>
    <row r="3543" spans="1:12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</row>
    <row r="3544" spans="1:12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</row>
    <row r="3545" spans="1:12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</row>
    <row r="3546" spans="1:12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</row>
    <row r="3547" spans="1:12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</row>
    <row r="3548" spans="1:12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</row>
    <row r="3549" spans="1:12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</row>
    <row r="3550" spans="1:12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</row>
    <row r="3551" spans="1:12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</row>
    <row r="3552" spans="1:12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</row>
    <row r="3553" spans="1:12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</row>
    <row r="3554" spans="1:12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</row>
    <row r="3555" spans="1:12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</row>
    <row r="3556" spans="1:12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</row>
    <row r="3557" spans="1:12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</row>
    <row r="3558" spans="1:12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</row>
    <row r="3559" spans="1:12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</row>
    <row r="3560" spans="1:12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</row>
    <row r="3561" spans="1:12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</row>
    <row r="3562" spans="1:12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</row>
    <row r="3563" spans="1:12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</row>
    <row r="3564" spans="1:12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</row>
    <row r="3565" spans="1:12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</row>
    <row r="3566" spans="1:12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</row>
    <row r="3567" spans="1:12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</row>
    <row r="3568" spans="1:12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</row>
    <row r="3569" spans="1:12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</row>
    <row r="3570" spans="1:12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</row>
    <row r="3571" spans="1:12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</row>
    <row r="3572" spans="1:12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</row>
    <row r="3573" spans="1:12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</row>
    <row r="3574" spans="1:12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</row>
    <row r="3575" spans="1:12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</row>
    <row r="3576" spans="1:12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</row>
    <row r="3577" spans="1:12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</row>
    <row r="3578" spans="1:12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</row>
    <row r="3579" spans="1:12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</row>
    <row r="3580" spans="1:12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</row>
    <row r="3581" spans="1:12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</row>
    <row r="3582" spans="1:12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</row>
    <row r="3583" spans="1:12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</row>
    <row r="3584" spans="1:12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</row>
    <row r="3585" spans="1:12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</row>
    <row r="3586" spans="1:12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</row>
    <row r="3587" spans="1:12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</row>
    <row r="3588" spans="1:12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</row>
    <row r="3589" spans="1:12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</row>
    <row r="3590" spans="1:12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</row>
    <row r="3591" spans="1:12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</row>
    <row r="3592" spans="1:12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</row>
    <row r="3593" spans="1:12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</row>
    <row r="3594" spans="1:12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</row>
    <row r="3595" spans="1:12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</row>
    <row r="3596" spans="1:12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</row>
    <row r="3597" spans="1:12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</row>
    <row r="3598" spans="1:12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</row>
    <row r="3599" spans="1:12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</row>
    <row r="3600" spans="1:12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</row>
    <row r="3601" spans="1:12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</row>
    <row r="3602" spans="1:12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</row>
    <row r="3603" spans="1:12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</row>
    <row r="3604" spans="1:12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</row>
    <row r="3605" spans="1:12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</row>
    <row r="3606" spans="1:12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</row>
    <row r="3607" spans="1:12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</row>
    <row r="3608" spans="1:12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</row>
    <row r="3609" spans="1:12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</row>
    <row r="3610" spans="1:12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</row>
    <row r="3611" spans="1:12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</row>
    <row r="3612" spans="1:12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</row>
    <row r="3613" spans="1:12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</row>
    <row r="3614" spans="1:12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</row>
    <row r="3615" spans="1:12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</row>
    <row r="3616" spans="1:12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</row>
    <row r="3617" spans="1:12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</row>
    <row r="3618" spans="1:12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</row>
    <row r="3619" spans="1:12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</row>
    <row r="3620" spans="1:12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</row>
    <row r="3621" spans="1:12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</row>
    <row r="3622" spans="1:12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</row>
    <row r="3623" spans="1:12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</row>
    <row r="3624" spans="1:12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</row>
    <row r="3625" spans="1:12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</row>
    <row r="3626" spans="1:12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</row>
    <row r="3627" spans="1:12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</row>
    <row r="3628" spans="1:12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</row>
    <row r="3629" spans="1:12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</row>
    <row r="3630" spans="1:12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</row>
    <row r="3631" spans="1:12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</row>
    <row r="3632" spans="1:12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</row>
    <row r="3633" spans="1:12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</row>
    <row r="3634" spans="1:12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</row>
    <row r="3635" spans="1:12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</row>
    <row r="3636" spans="1:12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</row>
    <row r="3637" spans="1:12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</row>
    <row r="3638" spans="1:12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</row>
    <row r="3639" spans="1:12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</row>
    <row r="3640" spans="1:12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</row>
    <row r="3641" spans="1:12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</row>
    <row r="3642" spans="1:12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</row>
    <row r="3643" spans="1:12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</row>
    <row r="3644" spans="1:12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</row>
    <row r="3645" spans="1:12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</row>
    <row r="3646" spans="1:12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</row>
    <row r="3647" spans="1:12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</row>
    <row r="3648" spans="1:12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</row>
    <row r="3649" spans="1:12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</row>
    <row r="3650" spans="1:12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</row>
    <row r="3651" spans="1:12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</row>
    <row r="3652" spans="1:12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</row>
    <row r="3653" spans="1:12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</row>
    <row r="3654" spans="1:12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</row>
    <row r="3655" spans="1:12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</row>
    <row r="3656" spans="1:12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</row>
    <row r="3657" spans="1:12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</row>
    <row r="3658" spans="1:12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</row>
    <row r="3659" spans="1:12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</row>
    <row r="3660" spans="1:12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</row>
    <row r="3661" spans="1:12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</row>
    <row r="3662" spans="1:12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</row>
    <row r="3663" spans="1:12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</row>
    <row r="3664" spans="1:12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</row>
    <row r="3665" spans="1:12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</row>
    <row r="3666" spans="1:12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</row>
    <row r="3667" spans="1:12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</row>
    <row r="3668" spans="1:12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</row>
    <row r="3669" spans="1:12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</row>
    <row r="3670" spans="1:12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</row>
    <row r="3671" spans="1:12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</row>
    <row r="3672" spans="1:12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</row>
    <row r="3673" spans="1:12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</row>
    <row r="3674" spans="1:12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</row>
    <row r="3675" spans="1:12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</row>
    <row r="3676" spans="1:12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</row>
    <row r="3677" spans="1:12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</row>
    <row r="3678" spans="1:12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</row>
    <row r="3679" spans="1:12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</row>
    <row r="3680" spans="1:12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</row>
    <row r="3681" spans="1:12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</row>
    <row r="3682" spans="1:12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</row>
    <row r="3683" spans="1:12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</row>
    <row r="3684" spans="1:12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</row>
    <row r="3685" spans="1:12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</row>
    <row r="3686" spans="1:12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</row>
    <row r="3687" spans="1:12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</row>
    <row r="3688" spans="1:12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</row>
    <row r="3689" spans="1:12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</row>
    <row r="3690" spans="1:12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</row>
    <row r="3691" spans="1:12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</row>
    <row r="3692" spans="1:12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</row>
    <row r="3693" spans="1:12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</row>
    <row r="3694" spans="1:12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</row>
    <row r="3695" spans="1:12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</row>
    <row r="3696" spans="1:12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</row>
    <row r="3697" spans="1:12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</row>
    <row r="3698" spans="1:12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</row>
    <row r="3699" spans="1:12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</row>
    <row r="3700" spans="1:12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</row>
    <row r="3701" spans="1:12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</row>
    <row r="3702" spans="1:12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</row>
    <row r="3703" spans="1:12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</row>
    <row r="3704" spans="1:12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</row>
    <row r="3705" spans="1:12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</row>
    <row r="3706" spans="1:12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</row>
    <row r="3707" spans="1:12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</row>
    <row r="3708" spans="1:12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</row>
    <row r="3709" spans="1:12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</row>
    <row r="3710" spans="1:12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</row>
    <row r="3711" spans="1:12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</row>
    <row r="3712" spans="1:12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</row>
    <row r="3713" spans="1:12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</row>
    <row r="3714" spans="1:12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</row>
    <row r="3715" spans="1:12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</row>
    <row r="3716" spans="1:12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</row>
    <row r="3717" spans="1:12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</row>
    <row r="3718" spans="1:12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</row>
    <row r="3719" spans="1:12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</row>
    <row r="3720" spans="1:12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</row>
    <row r="3721" spans="1:12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</row>
    <row r="3722" spans="1:12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</row>
    <row r="3723" spans="1:12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</row>
    <row r="3724" spans="1:12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</row>
    <row r="3725" spans="1:12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</row>
    <row r="3726" spans="1:12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</row>
    <row r="3727" spans="1:12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</row>
    <row r="3728" spans="1:12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</row>
    <row r="3729" spans="1:12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</row>
    <row r="3730" spans="1:12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</row>
    <row r="3731" spans="1:12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</row>
    <row r="3732" spans="1:12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</row>
    <row r="3733" spans="1:12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</row>
    <row r="3734" spans="1:12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</row>
    <row r="3735" spans="1:12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</row>
    <row r="3736" spans="1:12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</row>
    <row r="3737" spans="1:12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</row>
    <row r="3738" spans="1:12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</row>
    <row r="3739" spans="1:12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</row>
    <row r="3740" spans="1:12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</row>
    <row r="3741" spans="1:12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</row>
    <row r="3742" spans="1:12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</row>
    <row r="3743" spans="1:12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</row>
    <row r="3744" spans="1:12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</row>
    <row r="3745" spans="1:12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</row>
    <row r="3746" spans="1:12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</row>
    <row r="3747" spans="1:12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</row>
    <row r="3748" spans="1:12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</row>
    <row r="3749" spans="1:12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</row>
    <row r="3750" spans="1:12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</row>
    <row r="3751" spans="1:12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</row>
    <row r="3752" spans="1:12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</row>
    <row r="3753" spans="1:12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</row>
    <row r="3754" spans="1:12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</row>
    <row r="3755" spans="1:12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</row>
    <row r="3756" spans="1:12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</row>
    <row r="3757" spans="1:12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</row>
    <row r="3758" spans="1:12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</row>
    <row r="3759" spans="1:12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</row>
    <row r="3760" spans="1:12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</row>
    <row r="3761" spans="1:12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</row>
    <row r="3762" spans="1:12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</row>
    <row r="3763" spans="1:12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</row>
    <row r="3764" spans="1:12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</row>
    <row r="3765" spans="1:12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</row>
    <row r="3766" spans="1:12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</row>
    <row r="3767" spans="1:12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</row>
    <row r="3768" spans="1:12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</row>
    <row r="3769" spans="1:12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</row>
    <row r="3770" spans="1:12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</row>
    <row r="3771" spans="1:12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</row>
    <row r="3772" spans="1:12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</row>
    <row r="3773" spans="1:12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</row>
    <row r="3774" spans="1:12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</row>
    <row r="3775" spans="1:12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</row>
    <row r="3776" spans="1:12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</row>
    <row r="3777" spans="1:12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</row>
    <row r="3778" spans="1:12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</row>
    <row r="3779" spans="1:12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</row>
    <row r="3780" spans="1:12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</row>
    <row r="3781" spans="1:12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</row>
    <row r="3782" spans="1:12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</row>
    <row r="3783" spans="1:12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</row>
    <row r="3784" spans="1:12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</row>
    <row r="3785" spans="1:12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</row>
    <row r="3786" spans="1:12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</row>
    <row r="3787" spans="1:12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</row>
    <row r="3788" spans="1:12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</row>
    <row r="3789" spans="1:12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</row>
    <row r="3790" spans="1:12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</row>
    <row r="3791" spans="1:12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</row>
    <row r="3792" spans="1:12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</row>
    <row r="3793" spans="1:12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</row>
    <row r="3794" spans="1:12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</row>
    <row r="3795" spans="1:12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</row>
    <row r="3796" spans="1:12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</row>
    <row r="3797" spans="1:12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</row>
    <row r="3798" spans="1:12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</row>
    <row r="3799" spans="1:12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</row>
    <row r="3800" spans="1:12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</row>
    <row r="3801" spans="1:12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</row>
    <row r="3802" spans="1:12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</row>
    <row r="3803" spans="1:12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</row>
    <row r="3804" spans="1:12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</row>
    <row r="3805" spans="1:12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</row>
    <row r="3806" spans="1:12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</row>
    <row r="3807" spans="1:12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</row>
    <row r="3808" spans="1:12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</row>
    <row r="3809" spans="1:12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</row>
    <row r="3810" spans="1:12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</row>
    <row r="3811" spans="1:12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</row>
    <row r="3812" spans="1:12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</row>
    <row r="3813" spans="1:12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</row>
    <row r="3814" spans="1:12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</row>
    <row r="3815" spans="1:12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</row>
    <row r="3816" spans="1:12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</row>
    <row r="3817" spans="1:12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</row>
    <row r="3818" spans="1:12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</row>
    <row r="3819" spans="1:12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</row>
    <row r="3820" spans="1:12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</row>
    <row r="3821" spans="1:12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</row>
    <row r="3822" spans="1:12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</row>
    <row r="3823" spans="1:12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</row>
    <row r="3824" spans="1:12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</row>
    <row r="3825" spans="1:12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</row>
    <row r="3826" spans="1:12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</row>
    <row r="3827" spans="1:12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</row>
    <row r="3828" spans="1:12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</row>
    <row r="3829" spans="1:12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</row>
    <row r="3830" spans="1:12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</row>
    <row r="3831" spans="1:12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</row>
    <row r="3832" spans="1:12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</row>
    <row r="3833" spans="1:12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</row>
    <row r="3834" spans="1:12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</row>
    <row r="3835" spans="1:12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</row>
    <row r="3836" spans="1:12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</row>
    <row r="3837" spans="1:12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</row>
    <row r="3838" spans="1:12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</row>
    <row r="3839" spans="1:12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</row>
    <row r="3840" spans="1:12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</row>
    <row r="3841" spans="1:12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</row>
    <row r="3842" spans="1:12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</row>
    <row r="3843" spans="1:12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</row>
    <row r="3844" spans="1:12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</row>
    <row r="3845" spans="1:12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</row>
    <row r="3846" spans="1:12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</row>
    <row r="3847" spans="1:12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</row>
    <row r="3848" spans="1:12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</row>
    <row r="3849" spans="1:12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</row>
    <row r="3850" spans="1:12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</row>
    <row r="3851" spans="1:12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</row>
    <row r="3852" spans="1:12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</row>
    <row r="3853" spans="1:12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</row>
    <row r="3854" spans="1:12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</row>
    <row r="3855" spans="1:12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</row>
    <row r="3856" spans="1:12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</row>
    <row r="3857" spans="1:12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</row>
    <row r="3858" spans="1:12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</row>
    <row r="3859" spans="1:12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</row>
    <row r="3860" spans="1:12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</row>
    <row r="3861" spans="1:12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</row>
    <row r="3862" spans="1:12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</row>
    <row r="3863" spans="1:12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</row>
    <row r="3864" spans="1:12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</row>
    <row r="3865" spans="1:12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</row>
    <row r="3866" spans="1:12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</row>
    <row r="3867" spans="1:12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</row>
    <row r="3868" spans="1:12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</row>
    <row r="3869" spans="1:12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</row>
    <row r="3870" spans="1:12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</row>
    <row r="3871" spans="1:12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</row>
    <row r="3872" spans="1:12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</row>
    <row r="3873" spans="1:12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</row>
    <row r="3874" spans="1:12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</row>
    <row r="3875" spans="1:12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</row>
    <row r="3876" spans="1:12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</row>
    <row r="3877" spans="1:12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</row>
    <row r="3878" spans="1:12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</row>
    <row r="3879" spans="1:12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</row>
    <row r="3880" spans="1:12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</row>
    <row r="3881" spans="1:12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</row>
    <row r="3882" spans="1:12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</row>
    <row r="3883" spans="1:12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</row>
    <row r="3884" spans="1:12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</row>
    <row r="3885" spans="1:12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</row>
    <row r="3886" spans="1:12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</row>
    <row r="3887" spans="1:12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</row>
    <row r="3888" spans="1:12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</row>
    <row r="3889" spans="1:12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</row>
    <row r="3890" spans="1:12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</row>
    <row r="3891" spans="1:12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</row>
    <row r="3892" spans="1:12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</row>
    <row r="3893" spans="1:12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</row>
    <row r="3894" spans="1:12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</row>
    <row r="3895" spans="1:12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</row>
    <row r="3896" spans="1:12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</row>
    <row r="3897" spans="1:12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</row>
    <row r="3898" spans="1:12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</row>
    <row r="3899" spans="1:12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</row>
    <row r="3900" spans="1:12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</row>
    <row r="3901" spans="1:12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</row>
    <row r="3902" spans="1:12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</row>
    <row r="3903" spans="1:12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</row>
    <row r="3904" spans="1:12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</row>
    <row r="3905" spans="1:12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</row>
    <row r="3906" spans="1:12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</row>
    <row r="3907" spans="1:12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</row>
    <row r="3908" spans="1:12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</row>
    <row r="3909" spans="1:12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</row>
    <row r="3910" spans="1:12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</row>
    <row r="3911" spans="1:12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</row>
    <row r="3912" spans="1:12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</row>
    <row r="3913" spans="1:12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</row>
    <row r="3914" spans="1:12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</row>
    <row r="3915" spans="1:12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</row>
    <row r="3916" spans="1:12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</row>
    <row r="3917" spans="1:12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</row>
    <row r="3918" spans="1:12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</row>
    <row r="3919" spans="1:12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</row>
    <row r="3920" spans="1:12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</row>
    <row r="3921" spans="1:12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</row>
    <row r="3922" spans="1:12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</row>
    <row r="3923" spans="1:12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</row>
    <row r="3924" spans="1:12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</row>
    <row r="3925" spans="1:12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</row>
    <row r="3926" spans="1:12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</row>
    <row r="3927" spans="1:12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</row>
    <row r="3928" spans="1:12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</row>
    <row r="3929" spans="1:12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</row>
    <row r="3930" spans="1:12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</row>
    <row r="3931" spans="1:12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</row>
    <row r="3932" spans="1:12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</row>
    <row r="3933" spans="1:12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</row>
    <row r="3934" spans="1:12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</row>
    <row r="3935" spans="1:12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</row>
    <row r="3936" spans="1:12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</row>
    <row r="3937" spans="1:12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</row>
    <row r="3938" spans="1:12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</row>
    <row r="3939" spans="1:12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</row>
    <row r="3940" spans="1:12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</row>
    <row r="3941" spans="1:12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</row>
    <row r="3942" spans="1:12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</row>
    <row r="3943" spans="1:12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</row>
    <row r="3944" spans="1:12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</row>
    <row r="3945" spans="1:12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</row>
    <row r="3946" spans="1:12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</row>
    <row r="3947" spans="1:12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</row>
    <row r="3948" spans="1:12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</row>
    <row r="3949" spans="1:12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</row>
    <row r="3950" spans="1:12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</row>
    <row r="3951" spans="1:12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</row>
    <row r="3952" spans="1:12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</row>
    <row r="3953" spans="1:12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</row>
    <row r="3954" spans="1:12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</row>
    <row r="3955" spans="1:12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</row>
    <row r="3956" spans="1:12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</row>
    <row r="3957" spans="1:12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</row>
    <row r="3958" spans="1:12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</row>
    <row r="3959" spans="1:12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</row>
    <row r="3960" spans="1:12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</row>
    <row r="3961" spans="1:12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</row>
    <row r="3962" spans="1:12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</row>
    <row r="3963" spans="1:12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</row>
    <row r="3964" spans="1:12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</row>
    <row r="3965" spans="1:12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</row>
    <row r="3966" spans="1:12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</row>
    <row r="3967" spans="1:12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</row>
    <row r="3968" spans="1:12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</row>
    <row r="3969" spans="1:12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</row>
    <row r="3970" spans="1:12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</row>
    <row r="3971" spans="1:12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</row>
    <row r="3972" spans="1:12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</row>
    <row r="3973" spans="1:12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</row>
    <row r="3974" spans="1:12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</row>
    <row r="3975" spans="1:12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</row>
    <row r="3976" spans="1:12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</row>
    <row r="3977" spans="1:12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</row>
    <row r="3978" spans="1:12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</row>
    <row r="3979" spans="1:12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</row>
    <row r="3980" spans="1:12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</row>
    <row r="3981" spans="1:12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</row>
    <row r="3982" spans="1:12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</row>
    <row r="3983" spans="1:12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</row>
    <row r="3984" spans="1:12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</row>
    <row r="3985" spans="1:12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</row>
    <row r="3986" spans="1:12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</row>
    <row r="3987" spans="1:12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</row>
    <row r="3988" spans="1:12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</row>
    <row r="3989" spans="1:12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</row>
    <row r="3990" spans="1:12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</row>
    <row r="3991" spans="1:12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</row>
    <row r="3992" spans="1:12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</row>
    <row r="3993" spans="1:12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</row>
    <row r="3994" spans="1:12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</row>
    <row r="3995" spans="1:12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</row>
    <row r="3996" spans="1:12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</row>
    <row r="3997" spans="1:12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</row>
    <row r="3998" spans="1:12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</row>
    <row r="3999" spans="1:12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</row>
    <row r="4000" spans="1:12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</row>
    <row r="4001" spans="1:12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</row>
    <row r="4002" spans="1:12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</row>
    <row r="4003" spans="1:12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</row>
    <row r="4004" spans="1:12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</row>
    <row r="4005" spans="1:12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</row>
    <row r="4006" spans="1:12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</row>
    <row r="4007" spans="1:12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</row>
    <row r="4008" spans="1:12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</row>
    <row r="4009" spans="1:12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</row>
    <row r="4010" spans="1:12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</row>
    <row r="4011" spans="1:12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</row>
    <row r="4012" spans="1:12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</row>
    <row r="4013" spans="1:12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</row>
    <row r="4014" spans="1:12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</row>
    <row r="4015" spans="1:12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</row>
    <row r="4016" spans="1:12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</row>
    <row r="4017" spans="1:12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</row>
    <row r="4018" spans="1:12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</row>
    <row r="4019" spans="1:12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</row>
    <row r="4020" spans="1:12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</row>
    <row r="4021" spans="1:12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</row>
    <row r="4022" spans="1:12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</row>
    <row r="4023" spans="1:12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</row>
    <row r="4024" spans="1:12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</row>
    <row r="4025" spans="1:12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</row>
    <row r="4026" spans="1:12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</row>
    <row r="4027" spans="1:12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</row>
    <row r="4028" spans="1:12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</row>
    <row r="4029" spans="1:12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</row>
    <row r="4030" spans="1:12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</row>
    <row r="4031" spans="1:12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</row>
    <row r="4032" spans="1:12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</row>
    <row r="4033" spans="1:12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</row>
    <row r="4034" spans="1:12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</row>
    <row r="4035" spans="1:12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</row>
    <row r="4036" spans="1:12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</row>
    <row r="4037" spans="1:12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</row>
    <row r="4038" spans="1:12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</row>
    <row r="4039" spans="1:12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</row>
    <row r="4040" spans="1:12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</row>
    <row r="4041" spans="1:12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</row>
    <row r="4042" spans="1:12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</row>
    <row r="4043" spans="1:12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</row>
    <row r="4044" spans="1:12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</row>
    <row r="4045" spans="1:12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</row>
    <row r="4046" spans="1:12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</row>
    <row r="4047" spans="1:12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</row>
    <row r="4048" spans="1:12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</row>
    <row r="4049" spans="1:12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</row>
    <row r="4050" spans="1:12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</row>
    <row r="4051" spans="1:12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</row>
    <row r="4052" spans="1:12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</row>
    <row r="4053" spans="1:12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</row>
    <row r="4054" spans="1:12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</row>
    <row r="4055" spans="1:12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</row>
    <row r="4056" spans="1:12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</row>
    <row r="4057" spans="1:12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</row>
    <row r="4058" spans="1:12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</row>
    <row r="4059" spans="1:12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</row>
    <row r="4060" spans="1:12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</row>
    <row r="4061" spans="1:12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</row>
    <row r="4062" spans="1:12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</row>
    <row r="4063" spans="1:12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</row>
    <row r="4064" spans="1:12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</row>
    <row r="4065" spans="1:12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</row>
    <row r="4066" spans="1:12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</row>
    <row r="4067" spans="1:12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</row>
    <row r="4068" spans="1:12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</row>
    <row r="4069" spans="1:12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</row>
    <row r="4070" spans="1:12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</row>
    <row r="4071" spans="1:12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</row>
    <row r="4072" spans="1:12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</row>
    <row r="4073" spans="1:12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</row>
    <row r="4074" spans="1:12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</row>
    <row r="4075" spans="1:12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</row>
    <row r="4076" spans="1:12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</row>
    <row r="4077" spans="1:12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</row>
    <row r="4078" spans="1:12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</row>
    <row r="4079" spans="1:12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</row>
    <row r="4080" spans="1:12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</row>
    <row r="4081" spans="1:12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</row>
    <row r="4082" spans="1:12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</row>
    <row r="4083" spans="1:12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</row>
    <row r="4084" spans="1:12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</row>
    <row r="4085" spans="1:12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</row>
    <row r="4086" spans="1:12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</row>
    <row r="4087" spans="1:12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</row>
    <row r="4088" spans="1:12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</row>
    <row r="4089" spans="1:12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</row>
    <row r="4090" spans="1:12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</row>
    <row r="4091" spans="1:12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</row>
    <row r="4092" spans="1:12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</row>
    <row r="4093" spans="1:12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</row>
    <row r="4094" spans="1:12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</row>
    <row r="4095" spans="1:12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</row>
    <row r="4096" spans="1:12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</row>
    <row r="4097" spans="1:12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</row>
    <row r="4098" spans="1:12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</row>
    <row r="4099" spans="1:12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</row>
    <row r="4100" spans="1:12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</row>
    <row r="4101" spans="1:12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</row>
    <row r="4102" spans="1:12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</row>
    <row r="4103" spans="1:12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</row>
    <row r="4104" spans="1:12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</row>
    <row r="4105" spans="1:12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</row>
    <row r="4106" spans="1:12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</row>
    <row r="4107" spans="1:12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</row>
    <row r="4108" spans="1:12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</row>
    <row r="4109" spans="1:12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</row>
    <row r="4110" spans="1:12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</row>
    <row r="4111" spans="1:12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</row>
    <row r="4112" spans="1:12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</row>
    <row r="4113" spans="1:12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</row>
    <row r="4114" spans="1:12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</row>
    <row r="4115" spans="1:12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</row>
    <row r="4116" spans="1:12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</row>
    <row r="4117" spans="1:12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</row>
    <row r="4118" spans="1:12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</row>
    <row r="4119" spans="1:12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</row>
    <row r="4120" spans="1:12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</row>
    <row r="4121" spans="1:12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</row>
    <row r="4122" spans="1:12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</row>
    <row r="4123" spans="1:12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</row>
    <row r="4124" spans="1:12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</row>
    <row r="4125" spans="1:12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</row>
    <row r="4126" spans="1:12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</row>
    <row r="4127" spans="1:12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</row>
    <row r="4128" spans="1:12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</row>
    <row r="4129" spans="1:12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</row>
    <row r="4130" spans="1:12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</row>
    <row r="4131" spans="1:12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</row>
    <row r="4132" spans="1:12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</row>
    <row r="4133" spans="1:12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</row>
    <row r="4134" spans="1:12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</row>
    <row r="4135" spans="1:12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</row>
    <row r="4136" spans="1:12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</row>
    <row r="4137" spans="1:12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</row>
    <row r="4138" spans="1:12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</row>
    <row r="4139" spans="1:12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</row>
    <row r="4140" spans="1:12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</row>
    <row r="4141" spans="1:12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</row>
    <row r="4142" spans="1:12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</row>
    <row r="4143" spans="1:12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</row>
    <row r="4144" spans="1:12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</row>
    <row r="4145" spans="1:12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</row>
    <row r="4146" spans="1:12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</row>
    <row r="4147" spans="1:12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</row>
    <row r="4148" spans="1:12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</row>
    <row r="4149" spans="1:12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</row>
    <row r="4150" spans="1:12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</row>
    <row r="4151" spans="1:12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</row>
    <row r="4152" spans="1:12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</row>
    <row r="4153" spans="1:12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</row>
    <row r="4154" spans="1:12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</row>
    <row r="4155" spans="1:12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</row>
    <row r="4156" spans="1:12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</row>
    <row r="4157" spans="1:12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</row>
    <row r="4158" spans="1:12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</row>
    <row r="4159" spans="1:12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</row>
    <row r="4160" spans="1:12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</row>
    <row r="4161" spans="1:12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</row>
    <row r="4162" spans="1:12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</row>
    <row r="4163" spans="1:12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</row>
    <row r="4164" spans="1:12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</row>
    <row r="4165" spans="1:12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</row>
    <row r="4166" spans="1:12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</row>
    <row r="4167" spans="1:12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</row>
    <row r="4168" spans="1:12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</row>
    <row r="4169" spans="1:12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</row>
    <row r="4170" spans="1:12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</row>
    <row r="4171" spans="1:12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</row>
    <row r="4172" spans="1:12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</row>
    <row r="4173" spans="1:12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</row>
    <row r="4174" spans="1:12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</row>
    <row r="4175" spans="1:12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</row>
    <row r="4176" spans="1:12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</row>
    <row r="4177" spans="1:12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</row>
    <row r="4178" spans="1:12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</row>
    <row r="4179" spans="1:12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</row>
    <row r="4180" spans="1:12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</row>
    <row r="4181" spans="1:12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</row>
    <row r="4182" spans="1:12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</row>
    <row r="4183" spans="1:12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</row>
    <row r="4184" spans="1:12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</row>
    <row r="4185" spans="1:12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</row>
    <row r="4186" spans="1:12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</row>
    <row r="4187" spans="1:12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</row>
    <row r="4188" spans="1:12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</row>
    <row r="4189" spans="1:12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</row>
    <row r="4190" spans="1:12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</row>
    <row r="4191" spans="1:12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</row>
    <row r="4192" spans="1:12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</row>
    <row r="4193" spans="1:12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</row>
    <row r="4194" spans="1:12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</row>
    <row r="4195" spans="1:12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</row>
    <row r="4196" spans="1:12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</row>
    <row r="4197" spans="1:12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</row>
    <row r="4198" spans="1:12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</row>
    <row r="4199" spans="1:12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</row>
    <row r="4200" spans="1:12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</row>
    <row r="4201" spans="1:12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</row>
    <row r="4202" spans="1:12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</row>
    <row r="4203" spans="1:12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</row>
    <row r="4204" spans="1:12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</row>
    <row r="4205" spans="1:12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</row>
    <row r="4206" spans="1:12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</row>
    <row r="4207" spans="1:12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</row>
    <row r="4208" spans="1:12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</row>
    <row r="4209" spans="1:12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</row>
    <row r="4210" spans="1:12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</row>
    <row r="4211" spans="1:12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</row>
    <row r="4212" spans="1:12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</row>
    <row r="4213" spans="1:12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</row>
    <row r="4214" spans="1:12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</row>
    <row r="4215" spans="1:12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</row>
    <row r="4216" spans="1:12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</row>
    <row r="4217" spans="1:12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</row>
    <row r="4218" spans="1:12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</row>
    <row r="4219" spans="1:12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</row>
    <row r="4220" spans="1:12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</row>
    <row r="4221" spans="1:12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</row>
    <row r="4222" spans="1:12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</row>
    <row r="4223" spans="1:12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</row>
    <row r="4224" spans="1:12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</row>
    <row r="4225" spans="1:12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</row>
    <row r="4226" spans="1:12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</row>
    <row r="4227" spans="1:12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</row>
    <row r="4228" spans="1:12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</row>
    <row r="4229" spans="1:12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</row>
    <row r="4230" spans="1:12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</row>
    <row r="4231" spans="1:12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</row>
    <row r="4232" spans="1:12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</row>
    <row r="4233" spans="1:12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</row>
    <row r="4234" spans="1:12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</row>
    <row r="4235" spans="1:12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</row>
    <row r="4236" spans="1:12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</row>
    <row r="4237" spans="1:12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</row>
    <row r="4238" spans="1:12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</row>
    <row r="4239" spans="1:12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</row>
    <row r="4240" spans="1:12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</row>
    <row r="4241" spans="1:12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</row>
    <row r="4242" spans="1:12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</row>
    <row r="4243" spans="1:12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</row>
    <row r="4244" spans="1:12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</row>
    <row r="4245" spans="1:12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</row>
    <row r="4246" spans="1:12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</row>
    <row r="4247" spans="1:12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</row>
    <row r="4248" spans="1:12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</row>
    <row r="4249" spans="1:12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</row>
    <row r="4250" spans="1:12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</row>
    <row r="4251" spans="1:12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</row>
    <row r="4252" spans="1:12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</row>
    <row r="4253" spans="1:12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</row>
    <row r="4254" spans="1:12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</row>
    <row r="4255" spans="1:12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</row>
    <row r="4256" spans="1:12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</row>
    <row r="4257" spans="1:12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</row>
    <row r="4258" spans="1:12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</row>
    <row r="4259" spans="1:12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</row>
    <row r="4260" spans="1:12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</row>
    <row r="4261" spans="1:12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</row>
    <row r="4262" spans="1:12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</row>
    <row r="4263" spans="1:12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</row>
    <row r="4264" spans="1:12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</row>
    <row r="4265" spans="1:12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</row>
    <row r="4266" spans="1:12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</row>
    <row r="4267" spans="1:12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</row>
    <row r="4268" spans="1:12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</row>
    <row r="4269" spans="1:12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</row>
    <row r="4270" spans="1:12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</row>
    <row r="4271" spans="1:12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</row>
    <row r="4272" spans="1:12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</row>
    <row r="4273" spans="1:12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</row>
    <row r="4274" spans="1:12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</row>
    <row r="4275" spans="1:12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</row>
    <row r="4276" spans="1:12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</row>
    <row r="4277" spans="1:12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</row>
    <row r="4278" spans="1:12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</row>
    <row r="4279" spans="1:12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</row>
    <row r="4280" spans="1:12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</row>
    <row r="4281" spans="1:12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</row>
    <row r="4282" spans="1:12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</row>
    <row r="4283" spans="1:12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</row>
    <row r="4284" spans="1:12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</row>
    <row r="4285" spans="1:12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</row>
    <row r="4286" spans="1:12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</row>
    <row r="4287" spans="1:12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</row>
    <row r="4288" spans="1:12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</row>
    <row r="4289" spans="1:12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</row>
    <row r="4290" spans="1:12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</row>
    <row r="4291" spans="1:12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</row>
    <row r="4292" spans="1:12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</row>
    <row r="4293" spans="1:12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</row>
    <row r="4294" spans="1:12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</row>
    <row r="4295" spans="1:12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</row>
    <row r="4296" spans="1:12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</row>
    <row r="4297" spans="1:12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</row>
    <row r="4298" spans="1:12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</row>
    <row r="4299" spans="1:12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</row>
    <row r="4300" spans="1:12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</row>
    <row r="4301" spans="1:12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</row>
    <row r="4302" spans="1:12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</row>
    <row r="4303" spans="1:12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</row>
    <row r="4304" spans="1:12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</row>
    <row r="4305" spans="1:12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</row>
    <row r="4306" spans="1:12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</row>
    <row r="4307" spans="1:12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</row>
    <row r="4308" spans="1:12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</row>
    <row r="4309" spans="1:12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</row>
    <row r="4310" spans="1:12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</row>
    <row r="4311" spans="1:12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</row>
    <row r="4312" spans="1:12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</row>
    <row r="4313" spans="1:12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</row>
    <row r="4314" spans="1:12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</row>
    <row r="4315" spans="1:12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</row>
    <row r="4316" spans="1:12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</row>
    <row r="4317" spans="1:12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</row>
    <row r="4318" spans="1:12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</row>
    <row r="4319" spans="1:12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</row>
    <row r="4320" spans="1:12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</row>
    <row r="4321" spans="1:12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</row>
    <row r="4322" spans="1:12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</row>
    <row r="4323" spans="1:12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</row>
    <row r="4324" spans="1:12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</row>
    <row r="4325" spans="1:12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</row>
    <row r="4326" spans="1:12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</row>
    <row r="4327" spans="1:12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</row>
    <row r="4328" spans="1:12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</row>
    <row r="4329" spans="1:12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</row>
    <row r="4330" spans="1:12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</row>
    <row r="4331" spans="1:12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</row>
    <row r="4332" spans="1:12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</row>
    <row r="4333" spans="1:12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</row>
    <row r="4334" spans="1:12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</row>
    <row r="4335" spans="1:12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</row>
    <row r="4336" spans="1:12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</row>
    <row r="4337" spans="1:12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</row>
    <row r="4338" spans="1:12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</row>
    <row r="4339" spans="1:12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</row>
    <row r="4340" spans="1:12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</row>
    <row r="4341" spans="1:12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</row>
    <row r="4342" spans="1:12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</row>
    <row r="4343" spans="1:12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</row>
    <row r="4344" spans="1:12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</row>
    <row r="4345" spans="1:12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</row>
    <row r="4346" spans="1:12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</row>
    <row r="4347" spans="1:12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</row>
    <row r="4348" spans="1:12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</row>
    <row r="4349" spans="1:12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</row>
    <row r="4350" spans="1:12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</row>
    <row r="4351" spans="1:12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</row>
    <row r="4352" spans="1:12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</row>
    <row r="4353" spans="1:12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</row>
    <row r="4354" spans="1:12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</row>
    <row r="4355" spans="1:12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</row>
    <row r="4356" spans="1:12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</row>
    <row r="4357" spans="1:12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</row>
    <row r="4358" spans="1:12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</row>
    <row r="4359" spans="1:12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</row>
    <row r="4360" spans="1:12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</row>
    <row r="4361" spans="1:12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</row>
    <row r="4362" spans="1:12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</row>
    <row r="4363" spans="1:12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</row>
    <row r="4364" spans="1:12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</row>
    <row r="4365" spans="1:12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</row>
    <row r="4366" spans="1:12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</row>
    <row r="4367" spans="1:12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</row>
    <row r="4368" spans="1:12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</row>
    <row r="4369" spans="1:12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</row>
    <row r="4370" spans="1:12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</row>
    <row r="4371" spans="1:12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</row>
    <row r="4372" spans="1:12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</row>
    <row r="4373" spans="1:12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</row>
    <row r="4374" spans="1:12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</row>
    <row r="4375" spans="1:12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</row>
    <row r="4376" spans="1:12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</row>
    <row r="4377" spans="1:12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</row>
    <row r="4378" spans="1:12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</row>
    <row r="4379" spans="1:12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</row>
    <row r="4380" spans="1:12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</row>
    <row r="4381" spans="1:12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</row>
    <row r="4382" spans="1:12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</row>
    <row r="4383" spans="1:12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</row>
    <row r="4384" spans="1:12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</row>
    <row r="4385" spans="1:12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</row>
    <row r="4386" spans="1:12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</row>
    <row r="4387" spans="1:12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</row>
    <row r="4388" spans="1:12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</row>
    <row r="4389" spans="1:12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</row>
    <row r="4390" spans="1:12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</row>
    <row r="4391" spans="1:12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</row>
    <row r="4392" spans="1:12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</row>
    <row r="4393" spans="1:12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</row>
    <row r="4394" spans="1:12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</row>
    <row r="4395" spans="1:12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</row>
    <row r="4396" spans="1:12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</row>
    <row r="4397" spans="1:12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</row>
    <row r="4398" spans="1:12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</row>
    <row r="4399" spans="1:12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</row>
    <row r="4400" spans="1:12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</row>
    <row r="4401" spans="1:12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</row>
    <row r="4402" spans="1:12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</row>
    <row r="4403" spans="1:12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</row>
    <row r="4404" spans="1:12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</row>
    <row r="4405" spans="1:12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</row>
    <row r="4406" spans="1:12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</row>
    <row r="4407" spans="1:12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</row>
    <row r="4408" spans="1:12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</row>
    <row r="4409" spans="1:12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</row>
    <row r="4410" spans="1:12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</row>
    <row r="4411" spans="1:12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</row>
    <row r="4412" spans="1:12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</row>
    <row r="4413" spans="1:12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</row>
    <row r="4414" spans="1:12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</row>
    <row r="4415" spans="1:12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</row>
    <row r="4416" spans="1:12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</row>
    <row r="4417" spans="1:12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</row>
    <row r="4418" spans="1:12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</row>
    <row r="4419" spans="1:12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</row>
    <row r="4420" spans="1:12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</row>
    <row r="4421" spans="1:12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</row>
    <row r="4422" spans="1:12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</row>
    <row r="4423" spans="1:12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</row>
    <row r="4424" spans="1:12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</row>
    <row r="4425" spans="1:12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</row>
    <row r="4426" spans="1:12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</row>
    <row r="4427" spans="1:12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</row>
    <row r="4428" spans="1:12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</row>
    <row r="4429" spans="1:12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</row>
    <row r="4430" spans="1:12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</row>
    <row r="4431" spans="1:12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</row>
    <row r="4432" spans="1:12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</row>
    <row r="4433" spans="1:12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</row>
    <row r="4434" spans="1:12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</row>
    <row r="4435" spans="1:12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</row>
    <row r="4436" spans="1:12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</row>
    <row r="4437" spans="1:12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</row>
    <row r="4438" spans="1:12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</row>
    <row r="4439" spans="1:12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</row>
    <row r="4440" spans="1:12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</row>
    <row r="4441" spans="1:12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</row>
    <row r="4442" spans="1:12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</row>
    <row r="4443" spans="1:12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</row>
    <row r="4444" spans="1:12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</row>
    <row r="4445" spans="1:12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</row>
    <row r="4446" spans="1:12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</row>
    <row r="4447" spans="1:12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</row>
    <row r="4448" spans="1:12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</row>
    <row r="4449" spans="1:12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</row>
    <row r="4450" spans="1:12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</row>
    <row r="4451" spans="1:12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</row>
    <row r="4452" spans="1:12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</row>
    <row r="4453" spans="1:12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</row>
    <row r="4454" spans="1:12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</row>
    <row r="4455" spans="1:12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</row>
    <row r="4456" spans="1:12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</row>
    <row r="4457" spans="1:12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</row>
    <row r="4458" spans="1:12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</row>
    <row r="4459" spans="1:12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</row>
    <row r="4460" spans="1:12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</row>
    <row r="4461" spans="1:12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</row>
    <row r="4462" spans="1:12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</row>
    <row r="4463" spans="1:12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</row>
    <row r="4464" spans="1:12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</row>
    <row r="4465" spans="1:12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</row>
    <row r="4466" spans="1:12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</row>
    <row r="4467" spans="1:12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</row>
    <row r="4468" spans="1:12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</row>
    <row r="4469" spans="1:12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</row>
    <row r="4470" spans="1:12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</row>
    <row r="4471" spans="1:12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</row>
    <row r="4472" spans="1:12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</row>
    <row r="4473" spans="1:12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</row>
    <row r="4474" spans="1:12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</row>
    <row r="4475" spans="1:12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</row>
    <row r="4476" spans="1:12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</row>
    <row r="4477" spans="1:12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</row>
    <row r="4478" spans="1:12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</row>
    <row r="4479" spans="1:12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</row>
    <row r="4480" spans="1:12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</row>
    <row r="4481" spans="1:12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</row>
    <row r="4482" spans="1:12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</row>
    <row r="4483" spans="1:12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</row>
    <row r="4484" spans="1:12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</row>
    <row r="4485" spans="1:12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</row>
    <row r="4486" spans="1:12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</row>
    <row r="4487" spans="1:12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</row>
    <row r="4488" spans="1:12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</row>
    <row r="4489" spans="1:12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</row>
    <row r="4490" spans="1:12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</row>
    <row r="4491" spans="1:12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</row>
    <row r="4492" spans="1:12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</row>
    <row r="4493" spans="1:12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</row>
    <row r="4494" spans="1:12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</row>
    <row r="4495" spans="1:12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</row>
    <row r="4496" spans="1:12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</row>
    <row r="4497" spans="1:12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</row>
    <row r="4498" spans="1:12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</row>
    <row r="4499" spans="1:12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</row>
    <row r="4500" spans="1:12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</row>
    <row r="4501" spans="1:12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</row>
    <row r="4502" spans="1:12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</row>
    <row r="4503" spans="1:12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</row>
    <row r="4504" spans="1:12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</row>
    <row r="4505" spans="1:12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</row>
    <row r="4506" spans="1:12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</row>
    <row r="4507" spans="1:12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</row>
    <row r="4508" spans="1:12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</row>
    <row r="4509" spans="1:12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</row>
    <row r="4510" spans="1:12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</row>
    <row r="4511" spans="1:12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</row>
    <row r="4512" spans="1:12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</row>
    <row r="4513" spans="1:12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</row>
    <row r="4514" spans="1:12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</row>
    <row r="4515" spans="1:12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</row>
    <row r="4516" spans="1:12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</row>
    <row r="4517" spans="1:12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</row>
    <row r="4518" spans="1:12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</row>
    <row r="4519" spans="1:12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</row>
    <row r="4520" spans="1:12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</row>
    <row r="4521" spans="1:12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</row>
    <row r="4522" spans="1:12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</row>
    <row r="4523" spans="1:12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</row>
    <row r="4524" spans="1:12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</row>
    <row r="4525" spans="1:12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</row>
    <row r="4526" spans="1:12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</row>
    <row r="4527" spans="1:12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</row>
    <row r="4528" spans="1:12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</row>
    <row r="4529" spans="1:12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</row>
    <row r="4530" spans="1:12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</row>
    <row r="4531" spans="1:12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</row>
    <row r="4532" spans="1:12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</row>
    <row r="4533" spans="1:12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</row>
    <row r="4534" spans="1:12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</row>
    <row r="4535" spans="1:12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</row>
    <row r="4536" spans="1:12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</row>
    <row r="4537" spans="1:12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</row>
    <row r="4538" spans="1:12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</row>
    <row r="4539" spans="1:12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</row>
    <row r="4540" spans="1:12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</row>
    <row r="4541" spans="1:12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</row>
    <row r="4542" spans="1:12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</row>
    <row r="4543" spans="1:12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</row>
    <row r="4544" spans="1:12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</row>
    <row r="4545" spans="1:12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</row>
    <row r="4546" spans="1:12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</row>
    <row r="4547" spans="1:12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</row>
    <row r="4548" spans="1:12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</row>
    <row r="4549" spans="1:12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</row>
    <row r="4550" spans="1:12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</row>
    <row r="4551" spans="1:12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</row>
    <row r="4552" spans="1:12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</row>
    <row r="4553" spans="1:12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</row>
    <row r="4554" spans="1:12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</row>
    <row r="4555" spans="1:12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</row>
    <row r="4556" spans="1:12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</row>
    <row r="4557" spans="1:12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</row>
    <row r="4558" spans="1:12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</row>
    <row r="4559" spans="1:12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</row>
    <row r="4560" spans="1:12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</row>
    <row r="4561" spans="1:12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</row>
    <row r="4562" spans="1:12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</row>
    <row r="4563" spans="1:12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</row>
    <row r="4564" spans="1:12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</row>
    <row r="4565" spans="1:12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</row>
    <row r="4566" spans="1:12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</row>
    <row r="4567" spans="1:12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</row>
    <row r="4568" spans="1:12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</row>
    <row r="4569" spans="1:12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</row>
    <row r="4570" spans="1:12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</row>
    <row r="4571" spans="1:12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</row>
    <row r="4572" spans="1:12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</row>
    <row r="4573" spans="1:12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</row>
    <row r="4574" spans="1:12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</row>
    <row r="4575" spans="1:12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</row>
    <row r="4576" spans="1:12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</row>
    <row r="4577" spans="1:12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</row>
    <row r="4578" spans="1:12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</row>
    <row r="4579" spans="1:12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</row>
    <row r="4580" spans="1:12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</row>
    <row r="4581" spans="1:12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</row>
    <row r="4582" spans="1:12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</row>
    <row r="4583" spans="1:12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</row>
    <row r="4584" spans="1:12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</row>
    <row r="4585" spans="1:12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</row>
    <row r="4586" spans="1:12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</row>
    <row r="4587" spans="1:12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</row>
    <row r="4588" spans="1:12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</row>
    <row r="4589" spans="1:12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</row>
    <row r="4590" spans="1:12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</row>
    <row r="4591" spans="1:12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</row>
    <row r="4592" spans="1:12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</row>
    <row r="4593" spans="1:12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</row>
    <row r="4594" spans="1:12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</row>
    <row r="4595" spans="1:12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</row>
    <row r="4596" spans="1:12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</row>
    <row r="4597" spans="1:12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</row>
    <row r="4598" spans="1:12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</row>
    <row r="4599" spans="1:12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</row>
    <row r="4600" spans="1:12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</row>
    <row r="4601" spans="1:12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</row>
    <row r="4602" spans="1:12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</row>
    <row r="4603" spans="1:12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</row>
    <row r="4604" spans="1:12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</row>
    <row r="4605" spans="1:12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</row>
    <row r="4606" spans="1:12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</row>
    <row r="4607" spans="1:12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</row>
    <row r="4608" spans="1:12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</row>
    <row r="4609" spans="1:12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</row>
    <row r="4610" spans="1:12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</row>
    <row r="4611" spans="1:12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</row>
    <row r="4612" spans="1:12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</row>
    <row r="4613" spans="1:12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</row>
    <row r="4614" spans="1:12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</row>
    <row r="4615" spans="1:12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</row>
    <row r="4616" spans="1:12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</row>
    <row r="4617" spans="1:12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</row>
    <row r="4618" spans="1:12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</row>
    <row r="4619" spans="1:12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</row>
    <row r="4620" spans="1:12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</row>
    <row r="4621" spans="1:12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</row>
    <row r="4622" spans="1:12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</row>
    <row r="4623" spans="1:12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</row>
    <row r="4624" spans="1:12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</row>
    <row r="4625" spans="1:12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</row>
    <row r="4626" spans="1:12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</row>
    <row r="4627" spans="1:12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</row>
    <row r="4628" spans="1:12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</row>
    <row r="4629" spans="1:12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</row>
    <row r="4630" spans="1:12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</row>
    <row r="4631" spans="1:12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</row>
    <row r="4632" spans="1:12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</row>
    <row r="4633" spans="1:12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</row>
    <row r="4634" spans="1:12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</row>
    <row r="4635" spans="1:12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</row>
    <row r="4636" spans="1:12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</row>
    <row r="4637" spans="1:12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</row>
    <row r="4638" spans="1:12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</row>
    <row r="4639" spans="1:12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</row>
    <row r="4640" spans="1:12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</row>
    <row r="4641" spans="1:12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</row>
    <row r="4642" spans="1:12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</row>
    <row r="4643" spans="1:12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</row>
    <row r="4644" spans="1:12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</row>
    <row r="4645" spans="1:12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</row>
    <row r="4646" spans="1:12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</row>
    <row r="4647" spans="1:12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</row>
    <row r="4648" spans="1:12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</row>
    <row r="4649" spans="1:12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</row>
    <row r="4650" spans="1:12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</row>
    <row r="4651" spans="1:12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</row>
    <row r="4652" spans="1:12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</row>
    <row r="4653" spans="1:12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</row>
    <row r="4654" spans="1:12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</row>
    <row r="4655" spans="1:12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</row>
    <row r="4656" spans="1:12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</row>
    <row r="4657" spans="1:12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</row>
    <row r="4658" spans="1:12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</row>
    <row r="4659" spans="1:12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</row>
    <row r="4660" spans="1:12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</row>
    <row r="4661" spans="1:12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</row>
    <row r="4662" spans="1:12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</row>
    <row r="4663" spans="1:12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</row>
    <row r="4664" spans="1:12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</row>
    <row r="4665" spans="1:12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</row>
    <row r="4666" spans="1:12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</row>
    <row r="4667" spans="1:12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</row>
    <row r="4668" spans="1:12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</row>
    <row r="4669" spans="1:12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</row>
    <row r="4670" spans="1:12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</row>
    <row r="4671" spans="1:12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</row>
    <row r="4672" spans="1:12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</row>
    <row r="4673" spans="1:12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</row>
    <row r="4674" spans="1:12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</row>
    <row r="4675" spans="1:12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</row>
    <row r="4676" spans="1:12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</row>
    <row r="4677" spans="1:12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</row>
    <row r="4678" spans="1:12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</row>
    <row r="4679" spans="1:12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</row>
    <row r="4680" spans="1:12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</row>
    <row r="4681" spans="1:12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</row>
    <row r="4682" spans="1:12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</row>
    <row r="4683" spans="1:12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</row>
    <row r="4684" spans="1:12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</row>
    <row r="4685" spans="1:12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</row>
    <row r="4686" spans="1:12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</row>
    <row r="4687" spans="1:12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</row>
    <row r="4688" spans="1:12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</row>
    <row r="4689" spans="1:12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</row>
    <row r="4690" spans="1:12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</row>
    <row r="4691" spans="1:12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</row>
    <row r="4692" spans="1:12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</row>
    <row r="4693" spans="1:12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</row>
    <row r="4694" spans="1:12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</row>
    <row r="4695" spans="1:12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</row>
    <row r="4696" spans="1:12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</row>
    <row r="4697" spans="1:12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</row>
    <row r="4698" spans="1:12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</row>
    <row r="4699" spans="1:12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</row>
    <row r="4700" spans="1:12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</row>
    <row r="4701" spans="1:12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</row>
    <row r="4702" spans="1:12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</row>
    <row r="4703" spans="1:12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</row>
    <row r="4704" spans="1:12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</row>
    <row r="4705" spans="1:12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</row>
    <row r="4706" spans="1:12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</row>
    <row r="4707" spans="1:12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</row>
    <row r="4708" spans="1:12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</row>
    <row r="4709" spans="1:12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</row>
    <row r="4710" spans="1:12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</row>
    <row r="4711" spans="1:12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</row>
    <row r="4712" spans="1:12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</row>
    <row r="4713" spans="1:12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</row>
    <row r="4714" spans="1:12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</row>
    <row r="4715" spans="1:12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</row>
    <row r="4716" spans="1:12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</row>
    <row r="4717" spans="1:12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</row>
    <row r="4718" spans="1:12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</row>
    <row r="4719" spans="1:12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</row>
    <row r="4720" spans="1:12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</row>
    <row r="4721" spans="1:12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</row>
    <row r="4722" spans="1:12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</row>
    <row r="4723" spans="1:12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</row>
    <row r="4724" spans="1:12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</row>
    <row r="4725" spans="1:12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</row>
    <row r="4726" spans="1:12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</row>
    <row r="4727" spans="1:12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</row>
    <row r="4728" spans="1:12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</row>
    <row r="4729" spans="1:12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</row>
    <row r="4730" spans="1:12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</row>
    <row r="4731" spans="1:12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</row>
    <row r="4732" spans="1:12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</row>
    <row r="4733" spans="1:12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</row>
    <row r="4734" spans="1:12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</row>
    <row r="4735" spans="1:12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</row>
    <row r="4736" spans="1:12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</row>
    <row r="4737" spans="1:12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</row>
    <row r="4738" spans="1:12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</row>
    <row r="4739" spans="1:12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</row>
    <row r="4740" spans="1:12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</row>
    <row r="4741" spans="1:12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</row>
    <row r="4742" spans="1:12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</row>
    <row r="4743" spans="1:12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</row>
    <row r="4744" spans="1:12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</row>
    <row r="4745" spans="1:12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</row>
    <row r="4746" spans="1:12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</row>
    <row r="4747" spans="1:12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</row>
    <row r="4748" spans="1:12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</row>
    <row r="4749" spans="1:12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</row>
    <row r="4750" spans="1:12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</row>
    <row r="4751" spans="1:12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</row>
    <row r="4752" spans="1:12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</row>
    <row r="4753" spans="1:12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</row>
    <row r="4754" spans="1:12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</row>
    <row r="4755" spans="1:12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</row>
    <row r="4756" spans="1:12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</row>
    <row r="4757" spans="1:12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</row>
    <row r="4758" spans="1:12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</row>
    <row r="4759" spans="1:12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</row>
    <row r="4760" spans="1:12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</row>
    <row r="4761" spans="1:12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</row>
    <row r="4762" spans="1:12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</row>
    <row r="4763" spans="1:12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</row>
    <row r="4764" spans="1:12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</row>
    <row r="4765" spans="1:12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</row>
    <row r="4766" spans="1:12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</row>
    <row r="4767" spans="1:12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</row>
    <row r="4768" spans="1:12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</row>
    <row r="4769" spans="1:12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</row>
    <row r="4770" spans="1:12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</row>
    <row r="4771" spans="1:12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</row>
    <row r="4772" spans="1:12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</row>
    <row r="4773" spans="1:12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</row>
    <row r="4774" spans="1:12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</row>
    <row r="4775" spans="1:12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</row>
    <row r="4776" spans="1:12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</row>
    <row r="4777" spans="1:12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</row>
    <row r="4778" spans="1:12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</row>
    <row r="4779" spans="1:12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</row>
    <row r="4780" spans="1:12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</row>
    <row r="4781" spans="1:12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</row>
    <row r="4782" spans="1:12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</row>
    <row r="4783" spans="1:12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</row>
    <row r="4784" spans="1:12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</row>
    <row r="4785" spans="1:12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</row>
    <row r="4786" spans="1:12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</row>
    <row r="4787" spans="1:12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</row>
    <row r="4788" spans="1:12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</row>
    <row r="4789" spans="1:12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</row>
    <row r="4790" spans="1:12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</row>
    <row r="4791" spans="1:12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</row>
    <row r="4792" spans="1:12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</row>
    <row r="4793" spans="1:12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</row>
    <row r="4794" spans="1:12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</row>
    <row r="4795" spans="1:12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</row>
    <row r="4796" spans="1:12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</row>
    <row r="4797" spans="1:12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</row>
    <row r="4798" spans="1:12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</row>
    <row r="4799" spans="1:12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</row>
    <row r="4800" spans="1:12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</row>
    <row r="4801" spans="1:12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</row>
    <row r="4802" spans="1:12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</row>
    <row r="4803" spans="1:12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</row>
    <row r="4804" spans="1:12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</row>
    <row r="4805" spans="1:12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</row>
    <row r="4806" spans="1:12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</row>
    <row r="4807" spans="1:12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</row>
    <row r="4808" spans="1:12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</row>
    <row r="4809" spans="1:12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</row>
    <row r="4810" spans="1:12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</row>
    <row r="4811" spans="1:12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</row>
    <row r="4812" spans="1:12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</row>
    <row r="4813" spans="1:12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</row>
    <row r="4814" spans="1:12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</row>
    <row r="4815" spans="1:12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</row>
    <row r="4816" spans="1:12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</row>
    <row r="4817" spans="1:12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</row>
    <row r="4818" spans="1:12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</row>
    <row r="4819" spans="1:12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</row>
    <row r="4820" spans="1:12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</row>
    <row r="4821" spans="1:12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</row>
    <row r="4822" spans="1:12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</row>
    <row r="4823" spans="1:12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</row>
    <row r="4824" spans="1:12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</row>
    <row r="4825" spans="1:12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</row>
    <row r="4826" spans="1:12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</row>
    <row r="4827" spans="1:12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</row>
    <row r="4828" spans="1:12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</row>
    <row r="4829" spans="1:12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</row>
    <row r="4830" spans="1:12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</row>
    <row r="4831" spans="1:12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</row>
    <row r="4832" spans="1:12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</row>
    <row r="4833" spans="1:12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</row>
    <row r="4834" spans="1:12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</row>
    <row r="4835" spans="1:12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</row>
    <row r="4836" spans="1:12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</row>
    <row r="4837" spans="1:12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</row>
    <row r="4838" spans="1:12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</row>
    <row r="4839" spans="1:12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</row>
    <row r="4840" spans="1:12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</row>
    <row r="4841" spans="1:12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</row>
    <row r="4842" spans="1:12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</row>
    <row r="4843" spans="1:12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</row>
    <row r="4844" spans="1:12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</row>
    <row r="4845" spans="1:12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</row>
    <row r="4846" spans="1:12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</row>
    <row r="4847" spans="1:12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</row>
    <row r="4848" spans="1:12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</row>
    <row r="4849" spans="1:12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</row>
    <row r="4850" spans="1:12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</row>
    <row r="4851" spans="1:12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</row>
    <row r="4852" spans="1:12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</row>
    <row r="4853" spans="1:12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</row>
    <row r="4854" spans="1:12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</row>
    <row r="4855" spans="1:12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</row>
    <row r="4856" spans="1:12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</row>
    <row r="4857" spans="1:12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</row>
    <row r="4858" spans="1:12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</row>
    <row r="4859" spans="1:12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</row>
    <row r="4860" spans="1:12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</row>
    <row r="4861" spans="1:12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</row>
    <row r="4862" spans="1:12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</row>
    <row r="4863" spans="1:12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</row>
    <row r="4864" spans="1:12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</row>
    <row r="4865" spans="1:12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</row>
    <row r="4866" spans="1:12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</row>
    <row r="4867" spans="1:12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</row>
    <row r="4868" spans="1:12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</row>
    <row r="4869" spans="1:12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</row>
    <row r="4870" spans="1:12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</row>
    <row r="4871" spans="1:12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</row>
    <row r="4872" spans="1:12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</row>
    <row r="4873" spans="1:12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</row>
    <row r="4874" spans="1:12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</row>
    <row r="4875" spans="1:12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</row>
    <row r="4876" spans="1:12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</row>
    <row r="4877" spans="1:12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</row>
    <row r="4878" spans="1:12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</row>
    <row r="4879" spans="1:12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</row>
    <row r="4880" spans="1:12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</row>
    <row r="4881" spans="1:12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</row>
    <row r="4882" spans="1:12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</row>
    <row r="4883" spans="1:12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</row>
    <row r="4884" spans="1:12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</row>
    <row r="4885" spans="1:12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</row>
    <row r="4886" spans="1:12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</row>
    <row r="4887" spans="1:12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</row>
    <row r="4888" spans="1:12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</row>
    <row r="4889" spans="1:12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</row>
    <row r="4890" spans="1:12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</row>
    <row r="4891" spans="1:12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</row>
    <row r="4892" spans="1:12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</row>
    <row r="4893" spans="1:12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</row>
    <row r="4894" spans="1:12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</row>
    <row r="4895" spans="1:12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</row>
    <row r="4896" spans="1:12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</row>
    <row r="4897" spans="1:12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</row>
    <row r="4898" spans="1:12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</row>
    <row r="4899" spans="1:12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</row>
    <row r="4900" spans="1:12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</row>
    <row r="4901" spans="1:12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</row>
    <row r="4902" spans="1:12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</row>
    <row r="4903" spans="1:12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</row>
    <row r="4904" spans="1:12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</row>
    <row r="4905" spans="1:12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</row>
    <row r="4906" spans="1:12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</row>
    <row r="4907" spans="1:12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</row>
    <row r="4908" spans="1:12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</row>
    <row r="4909" spans="1:12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</row>
    <row r="4910" spans="1:12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</row>
    <row r="4911" spans="1:12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</row>
    <row r="4912" spans="1:12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</row>
    <row r="4913" spans="1:12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</row>
    <row r="4914" spans="1:12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</row>
    <row r="4915" spans="1:12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</row>
    <row r="4916" spans="1:12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</row>
    <row r="4917" spans="1:12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</row>
    <row r="4918" spans="1:12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</row>
    <row r="4919" spans="1:12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</row>
    <row r="4920" spans="1:12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</row>
    <row r="4921" spans="1:12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</row>
    <row r="4922" spans="1:12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</row>
    <row r="4923" spans="1:12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</row>
    <row r="4924" spans="1:12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</row>
    <row r="4925" spans="1:12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</row>
    <row r="4926" spans="1:12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</row>
    <row r="4927" spans="1:12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</row>
    <row r="4928" spans="1:12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</row>
    <row r="4929" spans="1:12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</row>
    <row r="4930" spans="1:12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</row>
    <row r="4931" spans="1:12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</row>
    <row r="4932" spans="1:12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</row>
    <row r="4933" spans="1:12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</row>
    <row r="4934" spans="1:12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</row>
    <row r="4935" spans="1:12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</row>
    <row r="4936" spans="1:12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</row>
    <row r="4937" spans="1:12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</row>
    <row r="4938" spans="1:12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</row>
    <row r="4939" spans="1:12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</row>
    <row r="4940" spans="1:12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</row>
    <row r="4941" spans="1:12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</row>
    <row r="4942" spans="1:12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</row>
    <row r="4943" spans="1:12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</row>
    <row r="4944" spans="1:12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</row>
    <row r="4945" spans="1:12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</row>
    <row r="4946" spans="1:12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</row>
    <row r="4947" spans="1:12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</row>
    <row r="4948" spans="1:12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</row>
    <row r="4949" spans="1:12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</row>
    <row r="4950" spans="1:12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</row>
    <row r="4951" spans="1:12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</row>
    <row r="4952" spans="1:12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</row>
    <row r="4953" spans="1:12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</row>
    <row r="4954" spans="1:12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</row>
    <row r="4955" spans="1:12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</row>
    <row r="4956" spans="1:12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</row>
    <row r="4957" spans="1:12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</row>
    <row r="4958" spans="1:12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</row>
    <row r="4959" spans="1:12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</row>
    <row r="4960" spans="1:12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</row>
    <row r="4961" spans="1:12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</row>
    <row r="4962" spans="1:12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</row>
    <row r="4963" spans="1:12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</row>
    <row r="4964" spans="1:12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</row>
    <row r="4965" spans="1:12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</row>
    <row r="4966" spans="1:12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</row>
    <row r="4967" spans="1:12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</row>
    <row r="4968" spans="1:12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</row>
    <row r="4969" spans="1:12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</row>
    <row r="4970" spans="1:12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</row>
    <row r="4971" spans="1:12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</row>
    <row r="4972" spans="1:12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</row>
    <row r="4973" spans="1:12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</row>
    <row r="4974" spans="1:12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</row>
    <row r="4975" spans="1:12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</row>
    <row r="4976" spans="1:12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</row>
    <row r="4977" spans="1:12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</row>
    <row r="4978" spans="1:12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</row>
    <row r="4979" spans="1:12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</row>
    <row r="4980" spans="1:12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</row>
    <row r="4981" spans="1:12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</row>
    <row r="4982" spans="1:12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</row>
    <row r="4983" spans="1:12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</row>
    <row r="4984" spans="1:12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</row>
    <row r="4985" spans="1:12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</row>
    <row r="4986" spans="1:12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</row>
    <row r="4987" spans="1:12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</row>
    <row r="4988" spans="1:12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</row>
    <row r="4989" spans="1:12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</row>
    <row r="4990" spans="1:12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</row>
    <row r="4991" spans="1:12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</row>
    <row r="4992" spans="1:12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</row>
    <row r="4993" spans="1:12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</row>
    <row r="4994" spans="1:12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</row>
    <row r="4995" spans="1:12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</row>
    <row r="4996" spans="1:12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</row>
    <row r="4997" spans="1:12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</row>
    <row r="4998" spans="1:12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</row>
    <row r="4999" spans="1:12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</row>
    <row r="5000" spans="1:12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</row>
    <row r="5001" spans="1:12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</row>
    <row r="5002" spans="1:12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</row>
    <row r="5003" spans="1:12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</row>
    <row r="5004" spans="1:12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</row>
    <row r="5005" spans="1:12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</row>
    <row r="5006" spans="1:12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</row>
    <row r="5007" spans="1:12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</row>
    <row r="5008" spans="1:12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</row>
    <row r="5009" spans="1:12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</row>
    <row r="5010" spans="1:12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</row>
    <row r="5011" spans="1:12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</row>
    <row r="5012" spans="1:12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</row>
    <row r="5013" spans="1:12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</row>
    <row r="5014" spans="1:12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</row>
    <row r="5015" spans="1:12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</row>
    <row r="5016" spans="1:12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</row>
    <row r="5017" spans="1:12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</row>
    <row r="5018" spans="1:12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</row>
    <row r="5019" spans="1:12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</row>
    <row r="5020" spans="1:12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</row>
    <row r="5021" spans="1:12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</row>
    <row r="5022" spans="1:12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</row>
    <row r="5023" spans="1:12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</row>
    <row r="5024" spans="1:12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</row>
    <row r="5025" spans="1:12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</row>
    <row r="5026" spans="1:12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</row>
    <row r="5027" spans="1:12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</row>
    <row r="5028" spans="1:12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</row>
    <row r="5029" spans="1:12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</row>
    <row r="5030" spans="1:12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</row>
    <row r="5031" spans="1:12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</row>
    <row r="5032" spans="1:12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</row>
    <row r="5033" spans="1:12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</row>
    <row r="5034" spans="1:12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</row>
    <row r="5035" spans="1:12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</row>
    <row r="5036" spans="1:12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</row>
    <row r="5037" spans="1:12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</row>
    <row r="5038" spans="1:12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</row>
    <row r="5039" spans="1:12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</row>
    <row r="5040" spans="1:12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</row>
    <row r="5041" spans="1:12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</row>
    <row r="5042" spans="1:12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</row>
    <row r="5043" spans="1:12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</row>
    <row r="5044" spans="1:12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</row>
    <row r="5045" spans="1:12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</row>
    <row r="5046" spans="1:12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</row>
    <row r="5047" spans="1:12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</row>
    <row r="5048" spans="1:12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</row>
    <row r="5049" spans="1:12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</row>
    <row r="5050" spans="1:12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</row>
    <row r="5051" spans="1:12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</row>
    <row r="5052" spans="1:12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</row>
    <row r="5053" spans="1:12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</row>
    <row r="5054" spans="1:12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</row>
    <row r="5055" spans="1:12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</row>
    <row r="5056" spans="1:12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</row>
    <row r="5057" spans="1:12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</row>
    <row r="5058" spans="1:12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</row>
    <row r="5059" spans="1:12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</row>
    <row r="5060" spans="1:12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</row>
    <row r="5061" spans="1:12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</row>
    <row r="5062" spans="1:12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</row>
    <row r="5063" spans="1:12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</row>
    <row r="5064" spans="1:12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</row>
    <row r="5065" spans="1:12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</row>
    <row r="5066" spans="1:12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</row>
    <row r="5067" spans="1:12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</row>
    <row r="5068" spans="1:12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</row>
    <row r="5069" spans="1:12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</row>
    <row r="5070" spans="1:12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</row>
    <row r="5071" spans="1:12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</row>
    <row r="5072" spans="1:12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</row>
    <row r="5073" spans="1:12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</row>
    <row r="5074" spans="1:12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</row>
    <row r="5075" spans="1:12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</row>
    <row r="5076" spans="1:12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</row>
    <row r="5077" spans="1:12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</row>
    <row r="5078" spans="1:12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</row>
    <row r="5079" spans="1:12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</row>
    <row r="5080" spans="1:12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</row>
    <row r="5081" spans="1:12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</row>
    <row r="5082" spans="1:12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</row>
    <row r="5083" spans="1:12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</row>
    <row r="5084" spans="1:12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</row>
    <row r="5085" spans="1:12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</row>
    <row r="5086" spans="1:12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</row>
    <row r="5087" spans="1:12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</row>
    <row r="5088" spans="1:12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</row>
    <row r="5089" spans="1:12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</row>
    <row r="5090" spans="1:12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</row>
    <row r="5091" spans="1:12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</row>
    <row r="5092" spans="1:12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</row>
    <row r="5093" spans="1:12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</row>
    <row r="5094" spans="1:12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</row>
    <row r="5095" spans="1:12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</row>
    <row r="5096" spans="1:12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</row>
    <row r="5097" spans="1:12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</row>
    <row r="5098" spans="1:12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</row>
    <row r="5099" spans="1:12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</row>
    <row r="5100" spans="1:12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</row>
    <row r="5101" spans="1:12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</row>
    <row r="5102" spans="1:12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</row>
    <row r="5103" spans="1:12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</row>
    <row r="5104" spans="1:12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</row>
    <row r="5105" spans="1:12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</row>
    <row r="5106" spans="1:12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</row>
    <row r="5107" spans="1:12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</row>
    <row r="5108" spans="1:12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</row>
    <row r="5109" spans="1:12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</row>
    <row r="5110" spans="1:12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</row>
    <row r="5111" spans="1:12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</row>
    <row r="5112" spans="1:12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</row>
    <row r="5113" spans="1:12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</row>
    <row r="5114" spans="1:12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</row>
    <row r="5115" spans="1:12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</row>
    <row r="5116" spans="1:12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</row>
    <row r="5117" spans="1:12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</row>
    <row r="5118" spans="1:12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</row>
    <row r="5119" spans="1:12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</row>
    <row r="5120" spans="1:12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</row>
    <row r="5121" spans="1:12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</row>
    <row r="5122" spans="1:12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</row>
    <row r="5123" spans="1:12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</row>
    <row r="5124" spans="1:12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</row>
    <row r="5125" spans="1:12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</row>
    <row r="5126" spans="1:12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</row>
    <row r="5127" spans="1:12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</row>
    <row r="5128" spans="1:12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</row>
    <row r="5129" spans="1:12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</row>
    <row r="5130" spans="1:12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</row>
    <row r="5131" spans="1:12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</row>
    <row r="5132" spans="1:12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</row>
    <row r="5133" spans="1:12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</row>
    <row r="5134" spans="1:12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</row>
    <row r="5135" spans="1:12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</row>
    <row r="5136" spans="1:12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</row>
    <row r="5137" spans="1:12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</row>
    <row r="5138" spans="1:12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</row>
    <row r="5139" spans="1:12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</row>
    <row r="5140" spans="1:12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</row>
    <row r="5141" spans="1:12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</row>
    <row r="5142" spans="1:12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</row>
    <row r="5143" spans="1:12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</row>
    <row r="5144" spans="1:12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</row>
    <row r="5145" spans="1:12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</row>
    <row r="5146" spans="1:12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</row>
    <row r="5147" spans="1:12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</row>
    <row r="5148" spans="1:12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</row>
    <row r="5149" spans="1:12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</row>
    <row r="5150" spans="1:12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</row>
    <row r="5151" spans="1:12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</row>
    <row r="5152" spans="1:12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</row>
    <row r="5153" spans="1:12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</row>
    <row r="5154" spans="1:12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</row>
    <row r="5155" spans="1:12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</row>
    <row r="5156" spans="1:12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</row>
    <row r="5157" spans="1:12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</row>
    <row r="5158" spans="1:12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</row>
    <row r="5159" spans="1:12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</row>
    <row r="5160" spans="1:12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</row>
    <row r="5161" spans="1:12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</row>
    <row r="5162" spans="1:12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</row>
    <row r="5163" spans="1:12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</row>
    <row r="5164" spans="1:12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</row>
    <row r="5165" spans="1:12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</row>
    <row r="5166" spans="1:12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</row>
    <row r="5167" spans="1:12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</row>
    <row r="5168" spans="1:12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</row>
    <row r="5169" spans="1:12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</row>
    <row r="5170" spans="1:12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</row>
    <row r="5171" spans="1:12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</row>
    <row r="5172" spans="1:12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</row>
    <row r="5173" spans="1:12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</row>
    <row r="5174" spans="1:12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</row>
    <row r="5175" spans="1:12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</row>
    <row r="5176" spans="1:12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</row>
    <row r="5177" spans="1:12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</row>
    <row r="5178" spans="1:12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</row>
    <row r="5179" spans="1:12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</row>
    <row r="5180" spans="1:12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</row>
    <row r="5181" spans="1:12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</row>
    <row r="5182" spans="1:12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</row>
    <row r="5183" spans="1:12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</row>
    <row r="5184" spans="1:12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</row>
    <row r="5185" spans="1:12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</row>
    <row r="5186" spans="1:12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</row>
    <row r="5187" spans="1:12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</row>
    <row r="5188" spans="1:12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</row>
    <row r="5189" spans="1:12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</row>
    <row r="5190" spans="1:12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</row>
    <row r="5191" spans="1:12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</row>
    <row r="5192" spans="1:12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</row>
    <row r="5193" spans="1:12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</row>
    <row r="5194" spans="1:12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</row>
    <row r="5195" spans="1:12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</row>
    <row r="5196" spans="1:12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</row>
    <row r="5197" spans="1:12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</row>
    <row r="5198" spans="1:12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</row>
    <row r="5199" spans="1:12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</row>
    <row r="5200" spans="1:12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</row>
    <row r="5201" spans="1:12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</row>
    <row r="5202" spans="1:12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</row>
    <row r="5203" spans="1:12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</row>
    <row r="5204" spans="1:12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</row>
    <row r="5205" spans="1:12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</row>
    <row r="5206" spans="1:12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</row>
    <row r="5207" spans="1:12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</row>
    <row r="5208" spans="1:12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</row>
    <row r="5209" spans="1:12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</row>
    <row r="5210" spans="1:12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</row>
    <row r="5211" spans="1:12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</row>
    <row r="5212" spans="1:12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</row>
    <row r="5213" spans="1:12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</row>
    <row r="5214" spans="1:12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</row>
    <row r="5215" spans="1:12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</row>
    <row r="5216" spans="1:12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</row>
    <row r="5217" spans="1:12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</row>
    <row r="5218" spans="1:12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</row>
    <row r="5219" spans="1:12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</row>
    <row r="5220" spans="1:12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</row>
    <row r="5221" spans="1:12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</row>
    <row r="5222" spans="1:12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</row>
    <row r="5223" spans="1:12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</row>
    <row r="5224" spans="1:12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</row>
    <row r="5225" spans="1:12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</row>
    <row r="5226" spans="1:12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</row>
    <row r="5227" spans="1:12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</row>
    <row r="5228" spans="1:12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</row>
    <row r="5229" spans="1:12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</row>
    <row r="5230" spans="1:12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</row>
    <row r="5231" spans="1:12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</row>
    <row r="5232" spans="1:12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</row>
    <row r="5233" spans="1:12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</row>
    <row r="5234" spans="1:12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</row>
    <row r="5235" spans="1:12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</row>
    <row r="5236" spans="1:12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</row>
    <row r="5237" spans="1:12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</row>
    <row r="5238" spans="1:12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</row>
    <row r="5239" spans="1:12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</row>
    <row r="5240" spans="1:12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</row>
    <row r="5241" spans="1:12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</row>
    <row r="5242" spans="1:12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</row>
    <row r="5243" spans="1:12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</row>
    <row r="5244" spans="1:12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</row>
    <row r="5245" spans="1:12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</row>
    <row r="5246" spans="1:12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</row>
    <row r="5247" spans="1:12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</row>
    <row r="5248" spans="1:12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</row>
    <row r="5249" spans="1:12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</row>
    <row r="5250" spans="1:12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</row>
    <row r="5251" spans="1:12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</row>
    <row r="5252" spans="1:12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</row>
    <row r="5253" spans="1:12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</row>
    <row r="5254" spans="1:12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</row>
    <row r="5255" spans="1:12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</row>
    <row r="5256" spans="1:12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</row>
    <row r="5257" spans="1:12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</row>
    <row r="5258" spans="1:12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</row>
    <row r="5259" spans="1:12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</row>
    <row r="5260" spans="1:12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</row>
    <row r="5261" spans="1:12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</row>
    <row r="5262" spans="1:12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</row>
    <row r="5263" spans="1:12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</row>
    <row r="5264" spans="1:12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</row>
    <row r="5265" spans="1:12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</row>
    <row r="5266" spans="1:12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</row>
    <row r="5267" spans="1:12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</row>
    <row r="5268" spans="1:12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</row>
    <row r="5269" spans="1:12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</row>
    <row r="5270" spans="1:12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</row>
    <row r="5271" spans="1:12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</row>
    <row r="5272" spans="1:12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</row>
    <row r="5273" spans="1:12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</row>
    <row r="5274" spans="1:12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</row>
    <row r="5275" spans="1:12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</row>
    <row r="5276" spans="1:12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</row>
    <row r="5277" spans="1:12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</row>
    <row r="5278" spans="1:12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</row>
    <row r="5279" spans="1:12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</row>
    <row r="5280" spans="1:12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</row>
    <row r="5281" spans="1:12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</row>
    <row r="5282" spans="1:12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</row>
    <row r="5283" spans="1:12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</row>
    <row r="5284" spans="1:12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</row>
    <row r="5285" spans="1:12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</row>
    <row r="5286" spans="1:12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</row>
    <row r="5287" spans="1:12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</row>
    <row r="5288" spans="1:12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</row>
    <row r="5289" spans="1:12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</row>
    <row r="5290" spans="1:12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</row>
    <row r="5291" spans="1:12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</row>
    <row r="5292" spans="1:12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</row>
    <row r="5293" spans="1:12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</row>
    <row r="5294" spans="1:12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</row>
    <row r="5295" spans="1:12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</row>
    <row r="5296" spans="1:12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</row>
    <row r="5297" spans="1:12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</row>
    <row r="5298" spans="1:12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</row>
    <row r="5299" spans="1:12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</row>
    <row r="5300" spans="1:12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</row>
    <row r="5301" spans="1:12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</row>
    <row r="5302" spans="1:12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</row>
    <row r="5303" spans="1:12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</row>
    <row r="5304" spans="1:12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</row>
    <row r="5305" spans="1:12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</row>
    <row r="5306" spans="1:12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</row>
    <row r="5307" spans="1:12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</row>
    <row r="5308" spans="1:12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</row>
    <row r="5309" spans="1:12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</row>
    <row r="5310" spans="1:12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</row>
    <row r="5311" spans="1:12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</row>
    <row r="5312" spans="1:12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</row>
    <row r="5313" spans="1:12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</row>
    <row r="5314" spans="1:12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</row>
    <row r="5315" spans="1:12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</row>
    <row r="5316" spans="1:12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</row>
    <row r="5317" spans="1:12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</row>
    <row r="5318" spans="1:12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</row>
    <row r="5319" spans="1:12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</row>
    <row r="5320" spans="1:12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</row>
    <row r="5321" spans="1:12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</row>
    <row r="5322" spans="1:12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</row>
    <row r="5323" spans="1:12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</row>
    <row r="5324" spans="1:12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</row>
    <row r="5325" spans="1:12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</row>
    <row r="5326" spans="1:12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</row>
    <row r="5327" spans="1:12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</row>
    <row r="5328" spans="1:12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</row>
    <row r="5329" spans="1:12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</row>
    <row r="5330" spans="1:12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</row>
    <row r="5331" spans="1:12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</row>
    <row r="5332" spans="1:12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</row>
    <row r="5333" spans="1:12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</row>
    <row r="5334" spans="1:12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</row>
    <row r="5335" spans="1:12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</row>
    <row r="5336" spans="1:12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</row>
    <row r="5337" spans="1:12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</row>
    <row r="5338" spans="1:12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</row>
    <row r="5339" spans="1:12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</row>
    <row r="5340" spans="1:12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</row>
    <row r="5341" spans="1:12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</row>
    <row r="5342" spans="1:12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</row>
    <row r="5343" spans="1:12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</row>
    <row r="5344" spans="1:12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</row>
    <row r="5345" spans="1:12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</row>
    <row r="5346" spans="1:12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</row>
    <row r="5347" spans="1:12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</row>
    <row r="5348" spans="1:12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</row>
    <row r="5349" spans="1:12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</row>
    <row r="5350" spans="1:12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</row>
    <row r="5351" spans="1:12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</row>
    <row r="5352" spans="1:12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</row>
    <row r="5353" spans="1:12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</row>
    <row r="5354" spans="1:12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</row>
    <row r="5355" spans="1:12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</row>
    <row r="5356" spans="1:12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</row>
    <row r="5357" spans="1:12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</row>
    <row r="5358" spans="1:12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</row>
    <row r="5359" spans="1:12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</row>
    <row r="5360" spans="1:12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</row>
    <row r="5361" spans="1:12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</row>
    <row r="5362" spans="1:12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</row>
    <row r="5363" spans="1:12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</row>
    <row r="5364" spans="1:12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</row>
    <row r="5365" spans="1:12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</row>
    <row r="5366" spans="1:12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</row>
    <row r="5367" spans="1:12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</row>
    <row r="5368" spans="1:12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</row>
    <row r="5369" spans="1:12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</row>
    <row r="5370" spans="1:12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</row>
    <row r="5371" spans="1:12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</row>
    <row r="5372" spans="1:12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</row>
    <row r="5373" spans="1:12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</row>
    <row r="5374" spans="1:12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</row>
    <row r="5375" spans="1:12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</row>
    <row r="5376" spans="1:12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</row>
    <row r="5377" spans="1:12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</row>
    <row r="5378" spans="1:12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</row>
    <row r="5379" spans="1:12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</row>
    <row r="5380" spans="1:12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</row>
    <row r="5381" spans="1:12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</row>
    <row r="5382" spans="1:12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</row>
    <row r="5383" spans="1:12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</row>
    <row r="5384" spans="1:12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</row>
    <row r="5385" spans="1:12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</row>
    <row r="5386" spans="1:12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</row>
    <row r="5387" spans="1:12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</row>
    <row r="5388" spans="1:12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</row>
    <row r="5389" spans="1:12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</row>
    <row r="5390" spans="1:12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</row>
    <row r="5391" spans="1:12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</row>
    <row r="5392" spans="1:12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</row>
    <row r="5393" spans="1:12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</row>
    <row r="5394" spans="1:12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</row>
    <row r="5395" spans="1:12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</row>
    <row r="5396" spans="1:12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</row>
    <row r="5397" spans="1:12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</row>
    <row r="5398" spans="1:12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</row>
    <row r="5399" spans="1:12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</row>
    <row r="5400" spans="1:12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</row>
    <row r="5401" spans="1:12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</row>
    <row r="5402" spans="1:12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</row>
    <row r="5403" spans="1:12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</row>
    <row r="5404" spans="1:12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</row>
    <row r="5405" spans="1:12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</row>
    <row r="5406" spans="1:12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</row>
    <row r="5407" spans="1:12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</row>
    <row r="5408" spans="1:12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</row>
    <row r="5409" spans="1:12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</row>
    <row r="5410" spans="1:12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</row>
    <row r="5411" spans="1:12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</row>
    <row r="5412" spans="1:12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</row>
    <row r="5413" spans="1:12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</row>
    <row r="5414" spans="1:12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</row>
    <row r="5415" spans="1:12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</row>
    <row r="5416" spans="1:12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</row>
    <row r="5417" spans="1:12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</row>
    <row r="5418" spans="1:12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</row>
    <row r="5419" spans="1:12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</row>
    <row r="5420" spans="1:12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</row>
    <row r="5421" spans="1:12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</row>
    <row r="5422" spans="1:12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</row>
    <row r="5423" spans="1:12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</row>
    <row r="5424" spans="1:12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</row>
    <row r="5425" spans="1:12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</row>
    <row r="5426" spans="1:12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</row>
    <row r="5427" spans="1:12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</row>
    <row r="5428" spans="1:12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</row>
    <row r="5429" spans="1:12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</row>
    <row r="5430" spans="1:12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</row>
    <row r="5431" spans="1:12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</row>
    <row r="5432" spans="1:12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</row>
    <row r="5433" spans="1:12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</row>
    <row r="5434" spans="1:12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</row>
    <row r="5435" spans="1:12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</row>
    <row r="5436" spans="1:12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</row>
    <row r="5437" spans="1:12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</row>
    <row r="5438" spans="1:12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</row>
    <row r="5439" spans="1:12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</row>
    <row r="5440" spans="1:12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</row>
    <row r="5441" spans="1:12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</row>
    <row r="5442" spans="1:12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</row>
    <row r="5443" spans="1:12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</row>
    <row r="5444" spans="1:12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</row>
    <row r="5445" spans="1:12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</row>
    <row r="5446" spans="1:12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</row>
    <row r="5447" spans="1:12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</row>
    <row r="5448" spans="1:12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</row>
    <row r="5449" spans="1:12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</row>
    <row r="5450" spans="1:12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</row>
    <row r="5451" spans="1:12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</row>
    <row r="5452" spans="1:12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</row>
    <row r="5453" spans="1:12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</row>
    <row r="5454" spans="1:12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</row>
    <row r="5455" spans="1:12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</row>
    <row r="5456" spans="1:12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</row>
    <row r="5457" spans="1:12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</row>
    <row r="5458" spans="1:12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</row>
    <row r="5459" spans="1:12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</row>
    <row r="5460" spans="1:12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</row>
    <row r="5461" spans="1:12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</row>
    <row r="5462" spans="1:12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</row>
    <row r="5463" spans="1:12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</row>
    <row r="5464" spans="1:12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</row>
    <row r="5465" spans="1:12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</row>
    <row r="5466" spans="1:12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</row>
    <row r="5467" spans="1:12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</row>
    <row r="5468" spans="1:12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</row>
    <row r="5469" spans="1:12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</row>
    <row r="5470" spans="1:12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</row>
    <row r="5471" spans="1:12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</row>
    <row r="5472" spans="1:12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</row>
    <row r="5473" spans="1:12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</row>
    <row r="5474" spans="1:12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</row>
    <row r="5475" spans="1:12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</row>
    <row r="5476" spans="1:12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</row>
    <row r="5477" spans="1:12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</row>
    <row r="5478" spans="1:12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</row>
    <row r="5479" spans="1:12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</row>
    <row r="5480" spans="1:12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</row>
    <row r="5481" spans="1:12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</row>
    <row r="5482" spans="1:12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</row>
    <row r="5483" spans="1:12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</row>
    <row r="5484" spans="1:12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</row>
    <row r="5485" spans="1:12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</row>
    <row r="5486" spans="1:12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</row>
    <row r="5487" spans="1:12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</row>
    <row r="5488" spans="1:12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</row>
    <row r="5489" spans="1:12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</row>
    <row r="5490" spans="1:12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</row>
    <row r="5491" spans="1:12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</row>
    <row r="5492" spans="1:12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</row>
    <row r="5493" spans="1:12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</row>
    <row r="5494" spans="1:12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</row>
    <row r="5495" spans="1:12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</row>
    <row r="5496" spans="1:12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</row>
    <row r="5497" spans="1:12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</row>
    <row r="5498" spans="1:12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</row>
    <row r="5499" spans="1:12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</row>
    <row r="5500" spans="1:12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</row>
    <row r="5501" spans="1:12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</row>
    <row r="5502" spans="1:12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</row>
    <row r="5503" spans="1:12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</row>
    <row r="5504" spans="1:12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</row>
    <row r="5505" spans="1:12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</row>
    <row r="5506" spans="1:12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</row>
    <row r="5507" spans="1:12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</row>
    <row r="5508" spans="1:12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</row>
    <row r="5509" spans="1:12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</row>
    <row r="5510" spans="1:12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</row>
    <row r="5511" spans="1:12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</row>
    <row r="5512" spans="1:12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</row>
    <row r="5513" spans="1:12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</row>
    <row r="5514" spans="1:12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</row>
    <row r="5515" spans="1:12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</row>
    <row r="5516" spans="1:12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</row>
    <row r="5517" spans="1:12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</row>
    <row r="5518" spans="1:12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</row>
    <row r="5519" spans="1:12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</row>
    <row r="5520" spans="1:12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</row>
    <row r="5521" spans="1:12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</row>
    <row r="5522" spans="1:12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</row>
    <row r="5523" spans="1:12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</row>
    <row r="5524" spans="1:12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</row>
    <row r="5525" spans="1:12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</row>
    <row r="5526" spans="1:12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</row>
    <row r="5527" spans="1:12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</row>
    <row r="5528" spans="1:12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</row>
    <row r="5529" spans="1:12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</row>
    <row r="5530" spans="1:12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</row>
    <row r="5531" spans="1:12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</row>
    <row r="5532" spans="1:12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</row>
    <row r="5533" spans="1:12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</row>
    <row r="5534" spans="1:12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</row>
    <row r="5535" spans="1:12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</row>
    <row r="5536" spans="1:12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</row>
    <row r="5537" spans="1:12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</row>
    <row r="5538" spans="1:12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</row>
    <row r="5539" spans="1:12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</row>
    <row r="5540" spans="1:12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</row>
    <row r="5541" spans="1:12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</row>
    <row r="5542" spans="1:12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</row>
    <row r="5543" spans="1:12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</row>
    <row r="5544" spans="1:12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</row>
    <row r="5545" spans="1:12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</row>
    <row r="5546" spans="1:12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</row>
    <row r="5547" spans="1:12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</row>
    <row r="5548" spans="1:12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</row>
    <row r="5549" spans="1:12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</row>
    <row r="5550" spans="1:12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</row>
    <row r="5551" spans="1:12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</row>
    <row r="5552" spans="1:12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</row>
    <row r="5553" spans="1:12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</row>
    <row r="5554" spans="1:12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</row>
    <row r="5555" spans="1:12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</row>
    <row r="5556" spans="1:12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</row>
    <row r="5557" spans="1:12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</row>
    <row r="5558" spans="1:12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</row>
    <row r="5559" spans="1:12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</row>
    <row r="5560" spans="1:12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</row>
    <row r="5561" spans="1:12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</row>
    <row r="5562" spans="1:12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</row>
    <row r="5563" spans="1:12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</row>
    <row r="5564" spans="1:12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</row>
    <row r="5565" spans="1:12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</row>
    <row r="5566" spans="1:12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</row>
    <row r="5567" spans="1:12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</row>
    <row r="5568" spans="1:12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</row>
    <row r="5569" spans="1:12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</row>
    <row r="5570" spans="1:12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</row>
    <row r="5571" spans="1:12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</row>
    <row r="5572" spans="1:12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</row>
    <row r="5573" spans="1:12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</row>
    <row r="5574" spans="1:12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</row>
    <row r="5575" spans="1:12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</row>
    <row r="5576" spans="1:12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</row>
    <row r="5577" spans="1:12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</row>
    <row r="5578" spans="1:12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</row>
    <row r="5579" spans="1:12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</row>
    <row r="5580" spans="1:12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</row>
    <row r="5581" spans="1:12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</row>
    <row r="5582" spans="1:12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</row>
    <row r="5583" spans="1:12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</row>
    <row r="5584" spans="1:12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</row>
    <row r="5585" spans="1:12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</row>
    <row r="5586" spans="1:12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</row>
    <row r="5587" spans="1:12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</row>
    <row r="5588" spans="1:12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</row>
    <row r="5589" spans="1:12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</row>
    <row r="5590" spans="1:12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</row>
    <row r="5591" spans="1:12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</row>
    <row r="5592" spans="1:12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</row>
    <row r="5593" spans="1:12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</row>
    <row r="5594" spans="1:12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</row>
    <row r="5595" spans="1:12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</row>
    <row r="5596" spans="1:12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</row>
    <row r="5597" spans="1:12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</row>
    <row r="5598" spans="1:12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</row>
    <row r="5599" spans="1:12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</row>
    <row r="5600" spans="1:12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</row>
    <row r="5601" spans="1:12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</row>
    <row r="5602" spans="1:12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</row>
    <row r="5603" spans="1:12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</row>
    <row r="5604" spans="1:12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</row>
    <row r="5605" spans="1:12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</row>
    <row r="5606" spans="1:12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</row>
    <row r="5607" spans="1:12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</row>
    <row r="5608" spans="1:12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</row>
    <row r="5609" spans="1:12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</row>
    <row r="5610" spans="1:12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</row>
    <row r="5611" spans="1:12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</row>
    <row r="5612" spans="1:12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</row>
    <row r="5613" spans="1:12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</row>
    <row r="5614" spans="1:12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</row>
    <row r="5615" spans="1:12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</row>
    <row r="5616" spans="1:12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</row>
    <row r="5617" spans="1:12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</row>
    <row r="5618" spans="1:12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</row>
    <row r="5619" spans="1:12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</row>
    <row r="5620" spans="1:12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</row>
    <row r="5621" spans="1:12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</row>
    <row r="5622" spans="1:12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</row>
    <row r="5623" spans="1:12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</row>
    <row r="5624" spans="1:12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</row>
    <row r="5625" spans="1:12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</row>
    <row r="5626" spans="1:12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</row>
    <row r="5627" spans="1:12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</row>
    <row r="5628" spans="1:12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</row>
    <row r="5629" spans="1:12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</row>
    <row r="5630" spans="1:12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</row>
    <row r="5631" spans="1:12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</row>
    <row r="5632" spans="1:12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</row>
    <row r="5633" spans="1:12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</row>
    <row r="5634" spans="1:12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</row>
    <row r="5635" spans="1:12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</row>
    <row r="5636" spans="1:12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</row>
    <row r="5637" spans="1:12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</row>
    <row r="5638" spans="1:12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</row>
    <row r="5639" spans="1:12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</row>
    <row r="5640" spans="1:12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</row>
    <row r="5641" spans="1:12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</row>
    <row r="5642" spans="1:12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</row>
    <row r="5643" spans="1:12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</row>
    <row r="5644" spans="1:12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</row>
    <row r="5645" spans="1:12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</row>
    <row r="5646" spans="1:12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</row>
    <row r="5647" spans="1:12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</row>
    <row r="5648" spans="1:12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</row>
    <row r="5649" spans="1:12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</row>
    <row r="5650" spans="1:12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</row>
    <row r="5651" spans="1:12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</row>
    <row r="5652" spans="1:12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</row>
    <row r="5653" spans="1:12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</row>
    <row r="5654" spans="1:12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</row>
    <row r="5655" spans="1:12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</row>
    <row r="5656" spans="1:12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</row>
    <row r="5657" spans="1:12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</row>
    <row r="5658" spans="1:12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</row>
    <row r="5659" spans="1:12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</row>
    <row r="5660" spans="1:12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</row>
    <row r="5661" spans="1:12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</row>
    <row r="5662" spans="1:12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</row>
    <row r="5663" spans="1:12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</row>
    <row r="5664" spans="1:12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</row>
    <row r="5665" spans="1:12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</row>
    <row r="5666" spans="1:12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</row>
    <row r="5667" spans="1:12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</row>
    <row r="5668" spans="1:12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</row>
    <row r="5669" spans="1:12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</row>
    <row r="5670" spans="1:12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</row>
    <row r="5671" spans="1:12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</row>
    <row r="5672" spans="1:12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</row>
    <row r="5673" spans="1:12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</row>
    <row r="5674" spans="1:12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</row>
    <row r="5675" spans="1:12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</row>
    <row r="5676" spans="1:12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</row>
    <row r="5677" spans="1:12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</row>
    <row r="5678" spans="1:12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</row>
    <row r="5679" spans="1:12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</row>
    <row r="5680" spans="1:12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</row>
    <row r="5681" spans="1:12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</row>
    <row r="5682" spans="1:12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</row>
    <row r="5683" spans="1:12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</row>
    <row r="5684" spans="1:12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</row>
    <row r="5685" spans="1:12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</row>
    <row r="5686" spans="1:12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</row>
    <row r="5687" spans="1:12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</row>
    <row r="5688" spans="1:12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</row>
    <row r="5689" spans="1:12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</row>
    <row r="5690" spans="1:12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</row>
    <row r="5691" spans="1:12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</row>
    <row r="5692" spans="1:12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</row>
    <row r="5693" spans="1:12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</row>
    <row r="5694" spans="1:12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</row>
    <row r="5695" spans="1:12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</row>
    <row r="5696" spans="1:12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</row>
    <row r="5697" spans="1:12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</row>
    <row r="5698" spans="1:12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</row>
    <row r="5699" spans="1:12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</row>
    <row r="5700" spans="1:12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</row>
    <row r="5701" spans="1:12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</row>
    <row r="5702" spans="1:12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</row>
    <row r="5703" spans="1:12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</row>
    <row r="5704" spans="1:12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</row>
    <row r="5705" spans="1:12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</row>
    <row r="5706" spans="1:12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</row>
    <row r="5707" spans="1:12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</row>
    <row r="5708" spans="1:12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</row>
    <row r="5709" spans="1:12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</row>
    <row r="5710" spans="1:12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</row>
    <row r="5711" spans="1:12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</row>
    <row r="5712" spans="1:12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</row>
    <row r="5713" spans="1:12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</row>
    <row r="5714" spans="1:12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</row>
    <row r="5715" spans="1:12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</row>
    <row r="5716" spans="1:12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</row>
    <row r="5717" spans="1:12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</row>
    <row r="5718" spans="1:12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</row>
    <row r="5719" spans="1:12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</row>
    <row r="5720" spans="1:12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</row>
    <row r="5721" spans="1:12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</row>
    <row r="5722" spans="1:12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</row>
    <row r="5723" spans="1:12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</row>
    <row r="5724" spans="1:12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</row>
    <row r="5725" spans="1:12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</row>
    <row r="5726" spans="1:12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</row>
    <row r="5727" spans="1:12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</row>
    <row r="5728" spans="1:12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</row>
    <row r="5729" spans="1:12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</row>
    <row r="5730" spans="1:12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</row>
    <row r="5731" spans="1:12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</row>
    <row r="5732" spans="1:12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</row>
    <row r="5733" spans="1:12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</row>
    <row r="5734" spans="1:12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</row>
    <row r="5735" spans="1:12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</row>
    <row r="5736" spans="1:12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</row>
    <row r="5737" spans="1:12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</row>
    <row r="5738" spans="1:12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</row>
    <row r="5739" spans="1:12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</row>
    <row r="5740" spans="1:12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</row>
    <row r="5741" spans="1:12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</row>
    <row r="5742" spans="1:12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</row>
    <row r="5743" spans="1:12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</row>
    <row r="5744" spans="1:12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</row>
    <row r="5745" spans="1:12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</row>
    <row r="5746" spans="1:12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</row>
    <row r="5747" spans="1:12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</row>
    <row r="5748" spans="1:12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</row>
    <row r="5749" spans="1:12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</row>
    <row r="5750" spans="1:12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</row>
    <row r="5751" spans="1:12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</row>
    <row r="5752" spans="1:12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</row>
    <row r="5753" spans="1:12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</row>
    <row r="5754" spans="1:12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</row>
    <row r="5755" spans="1:12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</row>
    <row r="5756" spans="1:12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</row>
    <row r="5757" spans="1:12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</row>
    <row r="5758" spans="1:12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</row>
    <row r="5759" spans="1:12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</row>
    <row r="5760" spans="1:12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</row>
    <row r="5761" spans="1:12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</row>
    <row r="5762" spans="1:12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</row>
    <row r="5763" spans="1:12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</row>
    <row r="5764" spans="1:12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</row>
    <row r="5765" spans="1:12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</row>
    <row r="5766" spans="1:12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</row>
    <row r="5767" spans="1:12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</row>
    <row r="5768" spans="1:12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</row>
    <row r="5769" spans="1:12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</row>
    <row r="5770" spans="1:12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</row>
    <row r="5771" spans="1:12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</row>
    <row r="5772" spans="1:12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</row>
    <row r="5773" spans="1:12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</row>
    <row r="5774" spans="1:12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</row>
    <row r="5775" spans="1:12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</row>
    <row r="5776" spans="1:12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</row>
    <row r="5777" spans="1:12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</row>
    <row r="5778" spans="1:12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</row>
    <row r="5779" spans="1:12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</row>
    <row r="5780" spans="1:12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</row>
    <row r="5781" spans="1:12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</row>
    <row r="5782" spans="1:12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</row>
    <row r="5783" spans="1:12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</row>
    <row r="5784" spans="1:12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</row>
    <row r="5785" spans="1:12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</row>
    <row r="5786" spans="1:12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</row>
    <row r="5787" spans="1:12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</row>
    <row r="5788" spans="1:12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</row>
    <row r="5789" spans="1:12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</row>
    <row r="5790" spans="1:12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</row>
    <row r="5791" spans="1:12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</row>
    <row r="5792" spans="1:12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</row>
    <row r="5793" spans="1:12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</row>
    <row r="5794" spans="1:12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</row>
    <row r="5795" spans="1:12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</row>
    <row r="5796" spans="1:12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</row>
    <row r="5797" spans="1:12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</row>
    <row r="5798" spans="1:12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</row>
    <row r="5799" spans="1:12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</row>
    <row r="5800" spans="1:12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</row>
    <row r="5801" spans="1:12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</row>
    <row r="5802" spans="1:12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</row>
    <row r="5803" spans="1:12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</row>
    <row r="5804" spans="1:12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</row>
    <row r="5805" spans="1:12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</row>
    <row r="5806" spans="1:12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</row>
    <row r="5807" spans="1:12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</row>
    <row r="5808" spans="1:12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</row>
    <row r="5809" spans="1:12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</row>
    <row r="5810" spans="1:12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</row>
    <row r="5811" spans="1:12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</row>
    <row r="5812" spans="1:12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</row>
    <row r="5813" spans="1:12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</row>
    <row r="5814" spans="1:12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</row>
    <row r="5815" spans="1:12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</row>
    <row r="5816" spans="1:12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</row>
    <row r="5817" spans="1:12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</row>
    <row r="5818" spans="1:12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</row>
    <row r="5819" spans="1:12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</row>
    <row r="5820" spans="1:12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</row>
    <row r="5821" spans="1:12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</row>
    <row r="5822" spans="1:12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</row>
    <row r="5823" spans="1:12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</row>
    <row r="5824" spans="1:12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</row>
    <row r="5825" spans="1:12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</row>
    <row r="5826" spans="1:12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</row>
    <row r="5827" spans="1:12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</row>
    <row r="5828" spans="1:12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</row>
    <row r="5829" spans="1:12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</row>
    <row r="5830" spans="1:12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</row>
    <row r="5831" spans="1:12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</row>
    <row r="5832" spans="1:12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</row>
    <row r="5833" spans="1:12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</row>
    <row r="5834" spans="1:12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</row>
    <row r="5835" spans="1:12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</row>
    <row r="5836" spans="1:12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</row>
    <row r="5837" spans="1:12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</row>
    <row r="5838" spans="1:12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</row>
    <row r="5839" spans="1:12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</row>
    <row r="5840" spans="1:12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</row>
    <row r="5841" spans="1:12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</row>
    <row r="5842" spans="1:12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</row>
    <row r="5843" spans="1:12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</row>
    <row r="5844" spans="1:12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</row>
    <row r="5845" spans="1:12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</row>
    <row r="5846" spans="1:12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</row>
    <row r="5847" spans="1:12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</row>
    <row r="5848" spans="1:12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</row>
    <row r="5849" spans="1:12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</row>
    <row r="5850" spans="1:12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</row>
    <row r="5851" spans="1:12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</row>
    <row r="5852" spans="1:12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</row>
    <row r="5853" spans="1:12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</row>
    <row r="5854" spans="1:12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</row>
    <row r="5855" spans="1:12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</row>
    <row r="5856" spans="1:12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</row>
    <row r="5857" spans="1:12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</row>
    <row r="5858" spans="1:12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</row>
    <row r="5859" spans="1:12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</row>
    <row r="5860" spans="1:12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</row>
    <row r="5861" spans="1:12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</row>
    <row r="5862" spans="1:12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</row>
    <row r="5863" spans="1:12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</row>
    <row r="5864" spans="1:12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</row>
    <row r="5865" spans="1:12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</row>
    <row r="5866" spans="1:12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</row>
    <row r="5867" spans="1:12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</row>
    <row r="5868" spans="1:12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</row>
    <row r="5869" spans="1:12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</row>
    <row r="5870" spans="1:12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</row>
    <row r="5871" spans="1:12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</row>
    <row r="5872" spans="1:12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</row>
    <row r="5873" spans="1:12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</row>
    <row r="5874" spans="1:12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</row>
    <row r="5875" spans="1:12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</row>
    <row r="5876" spans="1:12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</row>
    <row r="5877" spans="1:12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</row>
    <row r="5878" spans="1:12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</row>
    <row r="5879" spans="1:12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</row>
    <row r="5880" spans="1:12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</row>
    <row r="5881" spans="1:12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</row>
    <row r="5882" spans="1:12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</row>
    <row r="5883" spans="1:12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</row>
    <row r="5884" spans="1:12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</row>
    <row r="5885" spans="1:12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</row>
    <row r="5886" spans="1:12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</row>
    <row r="5887" spans="1:12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</row>
    <row r="5888" spans="1:12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</row>
    <row r="5889" spans="1:12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</row>
    <row r="5890" spans="1:12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</row>
    <row r="5891" spans="1:12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</row>
    <row r="5892" spans="1:12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</row>
    <row r="5893" spans="1:12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</row>
    <row r="5894" spans="1:12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</row>
    <row r="5895" spans="1:12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</row>
    <row r="5896" spans="1:12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</row>
    <row r="5897" spans="1:12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</row>
    <row r="5898" spans="1:12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</row>
    <row r="5899" spans="1:12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</row>
    <row r="5900" spans="1:12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</row>
    <row r="5901" spans="1:12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</row>
    <row r="5902" spans="1:12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</row>
    <row r="5903" spans="1:12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</row>
    <row r="5904" spans="1:12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</row>
    <row r="5905" spans="1:12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</row>
    <row r="5906" spans="1:12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</row>
    <row r="5907" spans="1:12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</row>
    <row r="5908" spans="1:12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</row>
    <row r="5909" spans="1:12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</row>
    <row r="5910" spans="1:12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</row>
    <row r="5911" spans="1:12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</row>
    <row r="5912" spans="1:12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</row>
    <row r="5913" spans="1:12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</row>
    <row r="5914" spans="1:12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</row>
    <row r="5915" spans="1:12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</row>
    <row r="5916" spans="1:12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</row>
    <row r="5917" spans="1:12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</row>
    <row r="5918" spans="1:12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</row>
    <row r="5919" spans="1:12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</row>
    <row r="5920" spans="1:12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</row>
    <row r="5921" spans="1:12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</row>
    <row r="5922" spans="1:12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</row>
    <row r="5923" spans="1:12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</row>
    <row r="5924" spans="1:12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</row>
    <row r="5925" spans="1:12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</row>
    <row r="5926" spans="1:12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</row>
    <row r="5927" spans="1:12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</row>
    <row r="5928" spans="1:12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</row>
    <row r="5929" spans="1:12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</row>
    <row r="5930" spans="1:12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</row>
    <row r="5931" spans="1:12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</row>
    <row r="5932" spans="1:12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</row>
    <row r="5933" spans="1:12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</row>
    <row r="5934" spans="1:12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</row>
    <row r="5935" spans="1:12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</row>
    <row r="5936" spans="1:12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</row>
    <row r="5937" spans="1:12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</row>
    <row r="5938" spans="1:12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</row>
    <row r="5939" spans="1:12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</row>
    <row r="5940" spans="1:12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</row>
    <row r="5941" spans="1:12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</row>
    <row r="5942" spans="1:12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</row>
    <row r="5943" spans="1:12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</row>
    <row r="5944" spans="1:12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</row>
    <row r="5945" spans="1:12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</row>
    <row r="5946" spans="1:12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</row>
    <row r="5947" spans="1:12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</row>
    <row r="5948" spans="1:12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</row>
    <row r="5949" spans="1:12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</row>
    <row r="5950" spans="1:12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</row>
    <row r="5951" spans="1:12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</row>
    <row r="5952" spans="1:12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</row>
    <row r="5953" spans="1:12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</row>
    <row r="5954" spans="1:12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</row>
    <row r="5955" spans="1:12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</row>
    <row r="5956" spans="1:12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</row>
    <row r="5957" spans="1:12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</row>
    <row r="5958" spans="1:12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</row>
    <row r="5959" spans="1:12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</row>
    <row r="5960" spans="1:12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</row>
    <row r="5961" spans="1:12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</row>
    <row r="5962" spans="1:12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</row>
    <row r="5963" spans="1:12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</row>
    <row r="5964" spans="1:12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</row>
    <row r="5965" spans="1:12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</row>
    <row r="5966" spans="1:12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</row>
    <row r="5967" spans="1:12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</row>
    <row r="5968" spans="1:12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</row>
    <row r="5969" spans="1:12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</row>
    <row r="5970" spans="1:12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</row>
    <row r="5971" spans="1:12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</row>
    <row r="5972" spans="1:12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</row>
    <row r="5973" spans="1:12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</row>
    <row r="5974" spans="1:12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</row>
    <row r="5975" spans="1:12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</row>
    <row r="5976" spans="1:12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</row>
    <row r="5977" spans="1:12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</row>
    <row r="5978" spans="1:12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</row>
    <row r="5979" spans="1:12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</row>
    <row r="5980" spans="1:12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</row>
    <row r="5981" spans="1:12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</row>
    <row r="5982" spans="1:12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</row>
    <row r="5983" spans="1:12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</row>
    <row r="5984" spans="1:12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</row>
    <row r="5985" spans="1:12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</row>
    <row r="5986" spans="1:12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</row>
    <row r="5987" spans="1:12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</row>
    <row r="5988" spans="1:12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</row>
    <row r="5989" spans="1:12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</row>
    <row r="5990" spans="1:12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</row>
    <row r="5991" spans="1:12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</row>
    <row r="5992" spans="1:12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</row>
    <row r="5993" spans="1:12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</row>
    <row r="5994" spans="1:12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</row>
    <row r="5995" spans="1:12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</row>
    <row r="5996" spans="1:12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</row>
    <row r="5997" spans="1:12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</row>
    <row r="5998" spans="1:12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</row>
    <row r="5999" spans="1:12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</row>
    <row r="6000" spans="1:12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</row>
    <row r="6001" spans="1:12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</row>
    <row r="6002" spans="1:12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</row>
    <row r="6003" spans="1:12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</row>
    <row r="6004" spans="1:12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</row>
    <row r="6005" spans="1:12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</row>
    <row r="6006" spans="1:12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</row>
    <row r="6007" spans="1:12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</row>
    <row r="6008" spans="1:12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</row>
    <row r="6009" spans="1:12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</row>
    <row r="6010" spans="1:12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</row>
    <row r="6011" spans="1:12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</row>
    <row r="6012" spans="1:12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</row>
    <row r="6013" spans="1:12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</row>
    <row r="6014" spans="1:12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</row>
    <row r="6015" spans="1:12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</row>
    <row r="6016" spans="1:12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</row>
    <row r="6017" spans="1:12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</row>
    <row r="6018" spans="1:12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</row>
    <row r="6019" spans="1:12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</row>
    <row r="6020" spans="1:12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</row>
    <row r="6021" spans="1:12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</row>
    <row r="6022" spans="1:12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</row>
    <row r="6023" spans="1:12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</row>
    <row r="6024" spans="1:12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</row>
    <row r="6025" spans="1:12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</row>
    <row r="6026" spans="1:12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</row>
    <row r="6027" spans="1:12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</row>
    <row r="6028" spans="1:12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</row>
    <row r="6029" spans="1:12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</row>
    <row r="6030" spans="1:12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</row>
    <row r="6031" spans="1:12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</row>
    <row r="6032" spans="1:12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</row>
    <row r="6033" spans="1:12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</row>
    <row r="6034" spans="1:12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</row>
    <row r="6035" spans="1:12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</row>
    <row r="6036" spans="1:12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</row>
    <row r="6037" spans="1:12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</row>
    <row r="6038" spans="1:12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</row>
    <row r="6039" spans="1:12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</row>
    <row r="6040" spans="1:12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</row>
    <row r="6041" spans="1:12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</row>
    <row r="6042" spans="1:12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</row>
    <row r="6043" spans="1:12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</row>
    <row r="6044" spans="1:12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</row>
    <row r="6045" spans="1:12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</row>
    <row r="6046" spans="1:12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</row>
    <row r="6047" spans="1:12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</row>
    <row r="6048" spans="1:12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</row>
    <row r="6049" spans="1:12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</row>
    <row r="6050" spans="1:12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</row>
    <row r="6051" spans="1:12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</row>
    <row r="6052" spans="1:12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</row>
    <row r="6053" spans="1:12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</row>
    <row r="6054" spans="1:12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</row>
    <row r="6055" spans="1:12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</row>
    <row r="6056" spans="1:12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</row>
    <row r="6057" spans="1:12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</row>
    <row r="6058" spans="1:12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</row>
    <row r="6059" spans="1:12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</row>
    <row r="6060" spans="1:12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</row>
    <row r="6061" spans="1:12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</row>
    <row r="6062" spans="1:12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</row>
    <row r="6063" spans="1:12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</row>
    <row r="6064" spans="1:12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</row>
    <row r="6065" spans="1:12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</row>
    <row r="6066" spans="1:12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</row>
    <row r="6067" spans="1:12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</row>
    <row r="6068" spans="1:12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</row>
    <row r="6069" spans="1:12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</row>
    <row r="6070" spans="1:12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</row>
    <row r="6071" spans="1:12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</row>
    <row r="6072" spans="1:12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</row>
    <row r="6073" spans="1:12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</row>
    <row r="6074" spans="1:12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</row>
    <row r="6075" spans="1:12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</row>
    <row r="6076" spans="1:12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</row>
    <row r="6077" spans="1:12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</row>
    <row r="6078" spans="1:12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</row>
    <row r="6079" spans="1:12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</row>
    <row r="6080" spans="1:12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</row>
    <row r="6081" spans="1:12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</row>
    <row r="6082" spans="1:12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</row>
    <row r="6083" spans="1:12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</row>
    <row r="6084" spans="1:12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</row>
    <row r="6085" spans="1:12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</row>
    <row r="6086" spans="1:12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</row>
    <row r="6087" spans="1:12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</row>
    <row r="6088" spans="1:12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</row>
    <row r="6089" spans="1:12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</row>
    <row r="6090" spans="1:12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</row>
    <row r="6091" spans="1:12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</row>
    <row r="6092" spans="1:12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</row>
    <row r="6093" spans="1:12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</row>
    <row r="6094" spans="1:12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</row>
    <row r="6095" spans="1:12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</row>
    <row r="6096" spans="1:12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</row>
    <row r="6097" spans="1:12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</row>
    <row r="6098" spans="1:12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</row>
    <row r="6099" spans="1:12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</row>
    <row r="6100" spans="1:12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</row>
    <row r="6101" spans="1:12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</row>
    <row r="6102" spans="1:12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</row>
    <row r="6103" spans="1:12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</row>
    <row r="6104" spans="1:12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</row>
    <row r="6105" spans="1:12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</row>
    <row r="6106" spans="1:12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</row>
    <row r="6107" spans="1:12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</row>
    <row r="6108" spans="1:12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</row>
    <row r="6109" spans="1:12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</row>
    <row r="6110" spans="1:12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</row>
    <row r="6111" spans="1:12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</row>
    <row r="6112" spans="1:12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</row>
    <row r="6113" spans="1:12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</row>
    <row r="6114" spans="1:12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</row>
    <row r="6115" spans="1:12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</row>
    <row r="6116" spans="1:12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</row>
    <row r="6117" spans="1:12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</row>
    <row r="6118" spans="1:12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</row>
    <row r="6119" spans="1:12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</row>
    <row r="6120" spans="1:12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</row>
    <row r="6121" spans="1:12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</row>
    <row r="6122" spans="1:12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</row>
    <row r="6123" spans="1:12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</row>
    <row r="6124" spans="1:12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</row>
    <row r="6125" spans="1:12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</row>
    <row r="6126" spans="1:12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</row>
    <row r="6127" spans="1:12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</row>
    <row r="6128" spans="1:12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</row>
    <row r="6129" spans="1:12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</row>
    <row r="6130" spans="1:12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</row>
    <row r="6131" spans="1:12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</row>
    <row r="6132" spans="1:12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</row>
    <row r="6133" spans="1:12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</row>
    <row r="6134" spans="1:12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</row>
    <row r="6135" spans="1:12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</row>
    <row r="6136" spans="1:12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</row>
    <row r="6137" spans="1:12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</row>
    <row r="6138" spans="1:12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</row>
    <row r="6139" spans="1:12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</row>
    <row r="6140" spans="1:12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</row>
    <row r="6141" spans="1:12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</row>
    <row r="6142" spans="1:12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</row>
    <row r="6143" spans="1:12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</row>
    <row r="6144" spans="1:12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</row>
    <row r="6145" spans="1:12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</row>
    <row r="6146" spans="1:12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</row>
    <row r="6147" spans="1:12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</row>
    <row r="6148" spans="1:12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</row>
    <row r="6149" spans="1:12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</row>
    <row r="6150" spans="1:12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</row>
    <row r="6151" spans="1:12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</row>
    <row r="6152" spans="1:12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</row>
    <row r="6153" spans="1:12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</row>
    <row r="6154" spans="1:12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</row>
    <row r="6155" spans="1:12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</row>
    <row r="6156" spans="1:12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</row>
    <row r="6157" spans="1:12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</row>
    <row r="6158" spans="1:12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</row>
    <row r="6159" spans="1:12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</row>
    <row r="6160" spans="1:12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</row>
    <row r="6161" spans="1:12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</row>
    <row r="6162" spans="1:12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</row>
    <row r="6163" spans="1:12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</row>
    <row r="6164" spans="1:12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</row>
    <row r="6165" spans="1:12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</row>
    <row r="6166" spans="1:12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</row>
    <row r="6167" spans="1:12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</row>
    <row r="6168" spans="1:12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</row>
    <row r="6169" spans="1:12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</row>
    <row r="6170" spans="1:12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</row>
    <row r="6171" spans="1:12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</row>
    <row r="6172" spans="1:12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</row>
    <row r="6173" spans="1:12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</row>
    <row r="6174" spans="1:12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</row>
    <row r="6175" spans="1:12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</row>
    <row r="6176" spans="1:12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</row>
    <row r="6177" spans="1:12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</row>
    <row r="6178" spans="1:12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</row>
    <row r="6179" spans="1:12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</row>
    <row r="6180" spans="1:12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</row>
    <row r="6181" spans="1:12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</row>
    <row r="6182" spans="1:12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</row>
    <row r="6183" spans="1:12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</row>
    <row r="6184" spans="1:12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</row>
    <row r="6185" spans="1:12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</row>
    <row r="6186" spans="1:12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</row>
    <row r="6187" spans="1:12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</row>
    <row r="6188" spans="1:12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</row>
    <row r="6189" spans="1:12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</row>
    <row r="6190" spans="1:12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</row>
    <row r="6191" spans="1:12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</row>
    <row r="6192" spans="1:12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</row>
    <row r="6193" spans="1:12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</row>
    <row r="6194" spans="1:12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</row>
    <row r="6195" spans="1:12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</row>
    <row r="6196" spans="1:12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</row>
    <row r="6197" spans="1:12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</row>
    <row r="6198" spans="1:12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</row>
    <row r="6199" spans="1:12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</row>
    <row r="6200" spans="1:12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</row>
    <row r="6201" spans="1:12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</row>
    <row r="6202" spans="1:12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</row>
    <row r="6203" spans="1:12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</row>
    <row r="6204" spans="1:12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</row>
    <row r="6205" spans="1:12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</row>
    <row r="6206" spans="1:12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</row>
    <row r="6207" spans="1:12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</row>
    <row r="6208" spans="1:12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</row>
    <row r="6209" spans="1:12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</row>
    <row r="6210" spans="1:12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</row>
    <row r="6211" spans="1:12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</row>
    <row r="6212" spans="1:12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</row>
    <row r="6213" spans="1:12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</row>
    <row r="6214" spans="1:12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</row>
    <row r="6215" spans="1:12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</row>
    <row r="6216" spans="1:12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</row>
    <row r="6217" spans="1:12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</row>
    <row r="6218" spans="1:12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</row>
    <row r="6219" spans="1:12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</row>
    <row r="6220" spans="1:12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</row>
    <row r="6221" spans="1:12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</row>
    <row r="6222" spans="1:12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</row>
    <row r="6223" spans="1:12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</row>
    <row r="6224" spans="1:12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</row>
    <row r="6225" spans="1:12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</row>
    <row r="6226" spans="1:12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</row>
    <row r="6227" spans="1:12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</row>
    <row r="6228" spans="1:12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</row>
    <row r="6229" spans="1:12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</row>
    <row r="6230" spans="1:12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</row>
    <row r="6231" spans="1:12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</row>
    <row r="6232" spans="1:12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</row>
    <row r="6233" spans="1:12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</row>
    <row r="6234" spans="1:12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</row>
    <row r="6235" spans="1:12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</row>
    <row r="6236" spans="1:12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</row>
    <row r="6237" spans="1:12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</row>
    <row r="6238" spans="1:12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</row>
    <row r="6239" spans="1:12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</row>
    <row r="6240" spans="1:12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</row>
    <row r="6241" spans="1:12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</row>
    <row r="6242" spans="1:12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</row>
    <row r="6243" spans="1:12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</row>
    <row r="6244" spans="1:12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</row>
    <row r="6245" spans="1:12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</row>
    <row r="6246" spans="1:12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</row>
    <row r="6247" spans="1:12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</row>
    <row r="6248" spans="1:12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</row>
    <row r="6249" spans="1:12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</row>
    <row r="6250" spans="1:12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</row>
    <row r="6251" spans="1:12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</row>
    <row r="6252" spans="1:12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</row>
    <row r="6253" spans="1:12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</row>
    <row r="6254" spans="1:12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</row>
    <row r="6255" spans="1:12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</row>
    <row r="6256" spans="1:12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</row>
    <row r="6257" spans="1:12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</row>
    <row r="6258" spans="1:12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</row>
    <row r="6259" spans="1:12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</row>
    <row r="6260" spans="1:12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</row>
    <row r="6261" spans="1:12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</row>
    <row r="6262" spans="1:12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</row>
    <row r="6263" spans="1:12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</row>
    <row r="6264" spans="1:12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</row>
    <row r="6265" spans="1:12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</row>
    <row r="6266" spans="1:12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</row>
    <row r="6267" spans="1:12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</row>
    <row r="6268" spans="1:12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</row>
    <row r="6269" spans="1:12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</row>
    <row r="6270" spans="1:12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</row>
    <row r="6271" spans="1:12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</row>
    <row r="6272" spans="1:12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</row>
    <row r="6273" spans="1:12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</row>
    <row r="6274" spans="1:12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</row>
    <row r="6275" spans="1:12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</row>
    <row r="6276" spans="1:12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</row>
    <row r="6277" spans="1:12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</row>
    <row r="6278" spans="1:12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</row>
    <row r="6279" spans="1:12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</row>
    <row r="6280" spans="1:12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</row>
    <row r="6281" spans="1:12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</row>
    <row r="6282" spans="1:12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</row>
    <row r="6283" spans="1:12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</row>
    <row r="6284" spans="1:12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</row>
    <row r="6285" spans="1:12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</row>
    <row r="6286" spans="1:12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</row>
    <row r="6287" spans="1:12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</row>
    <row r="6288" spans="1:12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</row>
    <row r="6289" spans="1:12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</row>
    <row r="6290" spans="1:12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</row>
    <row r="6291" spans="1:12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</row>
    <row r="6292" spans="1:12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</row>
    <row r="6293" spans="1:12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</row>
    <row r="6294" spans="1:12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</row>
    <row r="6295" spans="1:12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</row>
    <row r="6296" spans="1:12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</row>
    <row r="6297" spans="1:12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</row>
    <row r="6298" spans="1:12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</row>
    <row r="6299" spans="1:12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</row>
    <row r="6300" spans="1:12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</row>
    <row r="6301" spans="1:12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</row>
    <row r="6302" spans="1:12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</row>
    <row r="6303" spans="1:12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</row>
    <row r="6304" spans="1:12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</row>
    <row r="6305" spans="1:12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</row>
    <row r="6306" spans="1:12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</row>
    <row r="6307" spans="1:12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</row>
    <row r="6308" spans="1:12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</row>
    <row r="6309" spans="1:12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</row>
    <row r="6310" spans="1:12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</row>
    <row r="6311" spans="1:12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</row>
    <row r="6312" spans="1:12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</row>
    <row r="6313" spans="1:12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</row>
    <row r="6314" spans="1:12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</row>
    <row r="6315" spans="1:12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</row>
    <row r="6316" spans="1:12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</row>
    <row r="6317" spans="1:12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</row>
    <row r="6318" spans="1:12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</row>
    <row r="6319" spans="1:12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</row>
    <row r="6320" spans="1:12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</row>
    <row r="6321" spans="1:12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</row>
    <row r="6322" spans="1:12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</row>
    <row r="6323" spans="1:12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</row>
    <row r="6324" spans="1:12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</row>
    <row r="6325" spans="1:12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</row>
    <row r="6326" spans="1:12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</row>
    <row r="6327" spans="1:12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</row>
    <row r="6328" spans="1:12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</row>
    <row r="6329" spans="1:12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</row>
    <row r="6330" spans="1:12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</row>
    <row r="6331" spans="1:12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</row>
    <row r="6332" spans="1:12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</row>
    <row r="6333" spans="1:12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</row>
    <row r="6334" spans="1:12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</row>
    <row r="6335" spans="1:12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</row>
    <row r="6336" spans="1:12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</row>
    <row r="6337" spans="1:12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</row>
    <row r="6338" spans="1:12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</row>
    <row r="6339" spans="1:12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</row>
    <row r="6340" spans="1:12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</row>
    <row r="6341" spans="1:12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</row>
    <row r="6342" spans="1:12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</row>
    <row r="6343" spans="1:12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</row>
    <row r="6344" spans="1:12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</row>
    <row r="6345" spans="1:12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</row>
    <row r="6346" spans="1:12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</row>
    <row r="6347" spans="1:12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</row>
    <row r="6348" spans="1:12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</row>
    <row r="6349" spans="1:12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</row>
    <row r="6350" spans="1:12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</row>
    <row r="6351" spans="1:12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</row>
    <row r="6352" spans="1:12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</row>
    <row r="6353" spans="1:12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</row>
    <row r="6354" spans="1:12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</row>
    <row r="6355" spans="1:12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</row>
    <row r="6356" spans="1:12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</row>
    <row r="6357" spans="1:12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</row>
    <row r="6358" spans="1:12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</row>
    <row r="6359" spans="1:12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</row>
    <row r="6360" spans="1:12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</row>
    <row r="6361" spans="1:12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</row>
    <row r="6362" spans="1:12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</row>
    <row r="6363" spans="1:12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</row>
    <row r="6364" spans="1:12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</row>
    <row r="6365" spans="1:12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</row>
    <row r="6366" spans="1:12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</row>
    <row r="6367" spans="1:12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</row>
    <row r="6368" spans="1:12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</row>
    <row r="6369" spans="1:12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</row>
    <row r="6370" spans="1:12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</row>
    <row r="6371" spans="1:12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</row>
    <row r="6372" spans="1:12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</row>
    <row r="6373" spans="1:12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</row>
    <row r="6374" spans="1:12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</row>
    <row r="6375" spans="1:12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</row>
    <row r="6376" spans="1:12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</row>
    <row r="6377" spans="1:12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</row>
    <row r="6378" spans="1:12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</row>
    <row r="6379" spans="1:12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</row>
    <row r="6380" spans="1:12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</row>
    <row r="6381" spans="1:12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</row>
    <row r="6382" spans="1:12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</row>
    <row r="6383" spans="1:12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</row>
    <row r="6384" spans="1:12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</row>
    <row r="6385" spans="1:12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</row>
    <row r="6386" spans="1:12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</row>
    <row r="6387" spans="1:12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</row>
    <row r="6388" spans="1:12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</row>
    <row r="6389" spans="1:12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</row>
    <row r="6390" spans="1:12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</row>
    <row r="6391" spans="1:12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</row>
    <row r="6392" spans="1:12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</row>
    <row r="6393" spans="1:12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</row>
    <row r="6394" spans="1:12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</row>
    <row r="6395" spans="1:12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</row>
    <row r="6396" spans="1:12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</row>
    <row r="6397" spans="1:12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</row>
    <row r="6398" spans="1:12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</row>
    <row r="6399" spans="1:12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</row>
    <row r="6400" spans="1:12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</row>
    <row r="6401" spans="1:12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</row>
    <row r="6402" spans="1:12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</row>
    <row r="6403" spans="1:12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</row>
    <row r="6404" spans="1:12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</row>
    <row r="6405" spans="1:12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</row>
    <row r="6406" spans="1:12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</row>
    <row r="6407" spans="1:12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</row>
    <row r="6408" spans="1:12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</row>
    <row r="6409" spans="1:12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</row>
    <row r="6410" spans="1:12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</row>
    <row r="6411" spans="1:12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</row>
    <row r="6412" spans="1:12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</row>
    <row r="6413" spans="1:12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</row>
    <row r="6414" spans="1:12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</row>
    <row r="6415" spans="1:12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</row>
    <row r="6416" spans="1:12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</row>
    <row r="6417" spans="1:12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</row>
    <row r="6418" spans="1:12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</row>
    <row r="6419" spans="1:12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</row>
    <row r="6420" spans="1:12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</row>
    <row r="6421" spans="1:12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</row>
    <row r="6422" spans="1:12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</row>
    <row r="6423" spans="1:12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</row>
    <row r="6424" spans="1:12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</row>
    <row r="6425" spans="1:12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</row>
    <row r="6426" spans="1:12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</row>
    <row r="6427" spans="1:12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</row>
    <row r="6428" spans="1:12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</row>
    <row r="6429" spans="1:12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</row>
    <row r="6430" spans="1:12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</row>
    <row r="6431" spans="1:12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</row>
    <row r="6432" spans="1:12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</row>
    <row r="6433" spans="1:12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</row>
    <row r="6434" spans="1:12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</row>
    <row r="6435" spans="1:12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</row>
    <row r="6436" spans="1:12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</row>
    <row r="6437" spans="1:12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</row>
    <row r="6438" spans="1:12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</row>
    <row r="6439" spans="1:12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</row>
    <row r="6440" spans="1:12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</row>
    <row r="6441" spans="1:12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</row>
    <row r="6442" spans="1:12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</row>
    <row r="6443" spans="1:12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</row>
    <row r="6444" spans="1:12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</row>
    <row r="6445" spans="1:12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</row>
    <row r="6446" spans="1:12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</row>
    <row r="6447" spans="1:12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</row>
    <row r="6448" spans="1:12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</row>
    <row r="6449" spans="1:12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</row>
    <row r="6450" spans="1:12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</row>
    <row r="6451" spans="1:12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</row>
    <row r="6452" spans="1:12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</row>
    <row r="6453" spans="1:12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</row>
    <row r="6454" spans="1:12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</row>
    <row r="6455" spans="1:12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</row>
    <row r="6456" spans="1:12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</row>
    <row r="6457" spans="1:12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</row>
    <row r="6458" spans="1:12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</row>
    <row r="6459" spans="1:12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</row>
    <row r="6460" spans="1:12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</row>
    <row r="6461" spans="1:12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</row>
    <row r="6462" spans="1:12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</row>
    <row r="6463" spans="1:12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</row>
    <row r="6464" spans="1:12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</row>
    <row r="6465" spans="1:12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</row>
    <row r="6466" spans="1:12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</row>
    <row r="6467" spans="1:12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</row>
    <row r="6468" spans="1:12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</row>
    <row r="6469" spans="1:12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</row>
    <row r="6470" spans="1:12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</row>
    <row r="6471" spans="1:12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</row>
    <row r="6472" spans="1:12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</row>
    <row r="6473" spans="1:12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</row>
    <row r="6474" spans="1:12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</row>
    <row r="6475" spans="1:12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</row>
    <row r="6476" spans="1:12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</row>
    <row r="6477" spans="1:12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</row>
    <row r="6478" spans="1:12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</row>
    <row r="6479" spans="1:12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</row>
    <row r="6480" spans="1:12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</row>
    <row r="6481" spans="1:12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</row>
    <row r="6482" spans="1:12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</row>
    <row r="6483" spans="1:12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</row>
    <row r="6484" spans="1:12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</row>
    <row r="6485" spans="1:12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</row>
    <row r="6486" spans="1:12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</row>
    <row r="6487" spans="1:12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</row>
    <row r="6488" spans="1:12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</row>
    <row r="6489" spans="1:12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</row>
    <row r="6490" spans="1:12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</row>
    <row r="6491" spans="1:12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</row>
    <row r="6492" spans="1:12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</row>
    <row r="6493" spans="1:12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</row>
    <row r="6494" spans="1:12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</row>
    <row r="6495" spans="1:12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</row>
    <row r="6496" spans="1:12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</row>
    <row r="6497" spans="1:12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</row>
    <row r="6498" spans="1:12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</row>
    <row r="6499" spans="1:12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</row>
    <row r="6500" spans="1:12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</row>
    <row r="6501" spans="1:12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</row>
    <row r="6502" spans="1:12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</row>
    <row r="6503" spans="1:12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</row>
    <row r="6504" spans="1:12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</row>
    <row r="6505" spans="1:12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</row>
    <row r="6506" spans="1:12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</row>
    <row r="6507" spans="1:12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</row>
    <row r="6508" spans="1:12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</row>
    <row r="6509" spans="1:12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</row>
    <row r="6510" spans="1:12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</row>
    <row r="6511" spans="1:12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</row>
    <row r="6512" spans="1:12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</row>
    <row r="6513" spans="1:12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</row>
    <row r="6514" spans="1:12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</row>
    <row r="6515" spans="1:12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</row>
    <row r="6516" spans="1:12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</row>
    <row r="6517" spans="1:12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</row>
    <row r="6518" spans="1:12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</row>
    <row r="6519" spans="1:12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</row>
    <row r="6520" spans="1:12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</row>
    <row r="6521" spans="1:12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</row>
    <row r="6522" spans="1:12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</row>
    <row r="6523" spans="1:12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</row>
    <row r="6524" spans="1:12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</row>
    <row r="6525" spans="1:12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</row>
    <row r="6526" spans="1:12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</row>
    <row r="6527" spans="1:12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</row>
    <row r="6528" spans="1:12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</row>
    <row r="6529" spans="1:12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</row>
    <row r="6530" spans="1:12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</row>
    <row r="6531" spans="1:12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</row>
    <row r="6532" spans="1:12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</row>
    <row r="6533" spans="1:12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</row>
    <row r="6534" spans="1:12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</row>
    <row r="6535" spans="1:12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</row>
    <row r="6536" spans="1:12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</row>
    <row r="6537" spans="1:12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</row>
    <row r="6538" spans="1:12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</row>
    <row r="6539" spans="1:12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</row>
    <row r="6540" spans="1:12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</row>
    <row r="6541" spans="1:12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</row>
    <row r="6542" spans="1:12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</row>
    <row r="6543" spans="1:12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</row>
    <row r="6544" spans="1:12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</row>
    <row r="6545" spans="1:12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</row>
    <row r="6546" spans="1:12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</row>
    <row r="6547" spans="1:12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</row>
    <row r="6548" spans="1:12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</row>
    <row r="6549" spans="1:12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</row>
    <row r="6550" spans="1:12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</row>
    <row r="6551" spans="1:12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</row>
    <row r="6552" spans="1:12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</row>
    <row r="6553" spans="1:12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</row>
    <row r="6554" spans="1:12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</row>
    <row r="6555" spans="1:12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</row>
    <row r="6556" spans="1:12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</row>
    <row r="6557" spans="1:12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</row>
    <row r="6558" spans="1:12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</row>
    <row r="6559" spans="1:12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</row>
    <row r="6560" spans="1:12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</row>
    <row r="6561" spans="1:12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</row>
    <row r="6562" spans="1:12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</row>
    <row r="6563" spans="1:12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</row>
    <row r="6564" spans="1:12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</row>
    <row r="6565" spans="1:12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</row>
    <row r="6566" spans="1:12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</row>
    <row r="6567" spans="1:12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</row>
    <row r="6568" spans="1:12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</row>
    <row r="6569" spans="1:12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</row>
    <row r="6570" spans="1:12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</row>
    <row r="6571" spans="1:12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</row>
    <row r="6572" spans="1:12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</row>
    <row r="6573" spans="1:12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</row>
    <row r="6574" spans="1:12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</row>
    <row r="6575" spans="1:12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</row>
    <row r="6576" spans="1:12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</row>
    <row r="6577" spans="1:12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</row>
    <row r="6578" spans="1:12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</row>
    <row r="6579" spans="1:12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</row>
    <row r="6580" spans="1:12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</row>
    <row r="6581" spans="1:12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</row>
    <row r="6582" spans="1:12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</row>
    <row r="6583" spans="1:12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</row>
    <row r="6584" spans="1:12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</row>
    <row r="6585" spans="1:12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</row>
    <row r="6586" spans="1:12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</row>
    <row r="6587" spans="1:12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</row>
    <row r="6588" spans="1:12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</row>
    <row r="6589" spans="1:12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</row>
    <row r="6590" spans="1:12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</row>
    <row r="6591" spans="1:12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</row>
    <row r="6592" spans="1:12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</row>
    <row r="6593" spans="1:12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</row>
    <row r="6594" spans="1:12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</row>
    <row r="6595" spans="1:12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</row>
    <row r="6596" spans="1:12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</row>
    <row r="6597" spans="1:12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</row>
    <row r="6598" spans="1:12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</row>
    <row r="6599" spans="1:12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</row>
    <row r="6600" spans="1:12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</row>
    <row r="6601" spans="1:12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</row>
    <row r="6602" spans="1:12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</row>
    <row r="6603" spans="1:12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</row>
    <row r="6604" spans="1:12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</row>
    <row r="6605" spans="1:12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</row>
    <row r="6606" spans="1:12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</row>
    <row r="6607" spans="1:12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</row>
    <row r="6608" spans="1:12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</row>
    <row r="6609" spans="1:12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</row>
    <row r="6610" spans="1:12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</row>
    <row r="6611" spans="1:12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</row>
    <row r="6612" spans="1:12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</row>
    <row r="6613" spans="1:12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</row>
    <row r="6614" spans="1:12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</row>
    <row r="6615" spans="1:12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</row>
    <row r="6616" spans="1:12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</row>
    <row r="6617" spans="1:12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</row>
    <row r="6618" spans="1:12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</row>
    <row r="6619" spans="1:12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</row>
    <row r="6620" spans="1:12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</row>
    <row r="6621" spans="1:12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</row>
    <row r="6622" spans="1:12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</row>
    <row r="6623" spans="1:12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</row>
    <row r="6624" spans="1:12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</row>
    <row r="6625" spans="1:12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</row>
    <row r="6626" spans="1:12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</row>
    <row r="6627" spans="1:12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</row>
    <row r="6628" spans="1:12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</row>
    <row r="6629" spans="1:12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</row>
    <row r="6630" spans="1:12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</row>
    <row r="6631" spans="1:12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</row>
    <row r="6632" spans="1:12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</row>
    <row r="6633" spans="1:12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</row>
    <row r="6634" spans="1:12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</row>
    <row r="6635" spans="1:12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</row>
    <row r="6636" spans="1:12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</row>
    <row r="6637" spans="1:12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</row>
    <row r="6638" spans="1:12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</row>
    <row r="6639" spans="1:12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</row>
    <row r="6640" spans="1:12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</row>
    <row r="6641" spans="1:12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</row>
    <row r="6642" spans="1:12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</row>
    <row r="6643" spans="1:12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</row>
    <row r="6644" spans="1:12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</row>
    <row r="6645" spans="1:12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</row>
    <row r="6646" spans="1:12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</row>
    <row r="6647" spans="1:12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</row>
    <row r="6648" spans="1:12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</row>
    <row r="6649" spans="1:12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</row>
    <row r="6650" spans="1:12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</row>
    <row r="6651" spans="1:12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</row>
    <row r="6652" spans="1:12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</row>
    <row r="6653" spans="1:12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</row>
    <row r="6654" spans="1:12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</row>
    <row r="6655" spans="1:12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</row>
    <row r="6656" spans="1:12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</row>
    <row r="6657" spans="1:12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</row>
    <row r="6658" spans="1:12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</row>
    <row r="6659" spans="1:12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</row>
    <row r="6660" spans="1:12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</row>
    <row r="6661" spans="1:12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</row>
    <row r="6662" spans="1:12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</row>
    <row r="6663" spans="1:12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</row>
    <row r="6664" spans="1:12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</row>
    <row r="6665" spans="1:12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</row>
    <row r="6666" spans="1:12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</row>
    <row r="6667" spans="1:12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</row>
    <row r="6668" spans="1:12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</row>
    <row r="6669" spans="1:12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</row>
    <row r="6670" spans="1:12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</row>
    <row r="6671" spans="1:12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</row>
    <row r="6672" spans="1:12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</row>
    <row r="6673" spans="1:12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</row>
    <row r="6674" spans="1:12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</row>
    <row r="6675" spans="1:12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</row>
    <row r="6676" spans="1:12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</row>
    <row r="6677" spans="1:12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</row>
    <row r="6678" spans="1:12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</row>
    <row r="6679" spans="1:12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</row>
    <row r="6680" spans="1:12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</row>
    <row r="6681" spans="1:12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</row>
    <row r="6682" spans="1:12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</row>
    <row r="6683" spans="1:12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</row>
    <row r="6684" spans="1:12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</row>
    <row r="6685" spans="1:12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</row>
    <row r="6686" spans="1:12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</row>
    <row r="6687" spans="1:12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</row>
    <row r="6688" spans="1:12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</row>
    <row r="6689" spans="1:12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</row>
    <row r="6690" spans="1:12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</row>
    <row r="6691" spans="1:12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</row>
    <row r="6692" spans="1:12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</row>
    <row r="6693" spans="1:12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</row>
    <row r="6694" spans="1:12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</row>
    <row r="6695" spans="1:12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</row>
    <row r="6696" spans="1:12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</row>
    <row r="6697" spans="1:12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</row>
    <row r="6698" spans="1:12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</row>
    <row r="6699" spans="1:12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</row>
    <row r="6700" spans="1:12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</row>
    <row r="6701" spans="1:12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</row>
    <row r="6702" spans="1:12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</row>
    <row r="6703" spans="1:12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</row>
    <row r="6704" spans="1:12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</row>
    <row r="6705" spans="1:12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</row>
    <row r="6706" spans="1:12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</row>
    <row r="6707" spans="1:12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</row>
    <row r="6708" spans="1:12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</row>
    <row r="6709" spans="1:12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</row>
    <row r="6710" spans="1:12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</row>
    <row r="6711" spans="1:12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</row>
    <row r="6712" spans="1:12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</row>
    <row r="6713" spans="1:12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</row>
    <row r="6714" spans="1:12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</row>
    <row r="6715" spans="1:12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</row>
    <row r="6716" spans="1:12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</row>
    <row r="6717" spans="1:12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</row>
    <row r="6718" spans="1:12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</row>
    <row r="6719" spans="1:12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</row>
    <row r="6720" spans="1:12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</row>
    <row r="6721" spans="1:12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</row>
    <row r="6722" spans="1:12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</row>
    <row r="6723" spans="1:12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</row>
    <row r="6724" spans="1:12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</row>
    <row r="6725" spans="1:12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</row>
    <row r="6726" spans="1:12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</row>
    <row r="6727" spans="1:12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</row>
    <row r="6728" spans="1:12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</row>
    <row r="6729" spans="1:12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</row>
    <row r="6730" spans="1:12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</row>
    <row r="6731" spans="1:12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</row>
    <row r="6732" spans="1:12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</row>
    <row r="6733" spans="1:12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</row>
    <row r="6734" spans="1:12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</row>
    <row r="6735" spans="1:12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</row>
    <row r="6736" spans="1:12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</row>
    <row r="6737" spans="1:12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</row>
    <row r="6738" spans="1:12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</row>
    <row r="6739" spans="1:12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</row>
    <row r="6740" spans="1:12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</row>
    <row r="6741" spans="1:12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</row>
    <row r="6742" spans="1:12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</row>
    <row r="6743" spans="1:12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</row>
    <row r="6744" spans="1:12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</row>
    <row r="6745" spans="1:12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</row>
    <row r="6746" spans="1:12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</row>
    <row r="6747" spans="1:12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</row>
    <row r="6748" spans="1:12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</row>
    <row r="6749" spans="1:12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</row>
    <row r="6750" spans="1:12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</row>
    <row r="6751" spans="1:12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</row>
    <row r="6752" spans="1:12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</row>
    <row r="6753" spans="1:12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</row>
    <row r="6754" spans="1:12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</row>
    <row r="6755" spans="1:12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</row>
    <row r="6756" spans="1:12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</row>
    <row r="6757" spans="1:12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</row>
    <row r="6758" spans="1:12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</row>
    <row r="6759" spans="1:12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</row>
    <row r="6760" spans="1:12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</row>
    <row r="6761" spans="1:12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</row>
    <row r="6762" spans="1:12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</row>
    <row r="6763" spans="1:12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</row>
    <row r="6764" spans="1:12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</row>
    <row r="6765" spans="1:12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</row>
    <row r="6766" spans="1:12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</row>
    <row r="6767" spans="1:12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</row>
    <row r="6768" spans="1:12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</row>
    <row r="6769" spans="1:12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</row>
    <row r="6770" spans="1:12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</row>
    <row r="6771" spans="1:12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</row>
    <row r="6772" spans="1:12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</row>
    <row r="6773" spans="1:12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</row>
    <row r="6774" spans="1:12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</row>
    <row r="6775" spans="1:12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</row>
    <row r="6776" spans="1:12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</row>
    <row r="6777" spans="1:12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</row>
    <row r="6778" spans="1:12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</row>
    <row r="6779" spans="1:12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</row>
    <row r="6780" spans="1:12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</row>
    <row r="6781" spans="1:12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</row>
    <row r="6782" spans="1:12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</row>
    <row r="6783" spans="1:12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</row>
    <row r="6784" spans="1:12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</row>
    <row r="6785" spans="1:12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</row>
    <row r="6786" spans="1:12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</row>
    <row r="6787" spans="1:12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</row>
    <row r="6788" spans="1:12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</row>
    <row r="6789" spans="1:12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</row>
    <row r="6790" spans="1:12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</row>
    <row r="6791" spans="1:12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</row>
    <row r="6792" spans="1:12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</row>
    <row r="6793" spans="1:12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</row>
    <row r="6794" spans="1:12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</row>
    <row r="6795" spans="1:12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</row>
    <row r="6796" spans="1:12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</row>
    <row r="6797" spans="1:12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</row>
    <row r="6798" spans="1:12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</row>
    <row r="6799" spans="1:12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</row>
    <row r="6800" spans="1:12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</row>
    <row r="6801" spans="1:12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</row>
    <row r="6802" spans="1:12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</row>
    <row r="6803" spans="1:12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</row>
    <row r="6804" spans="1:12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</row>
    <row r="6805" spans="1:12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</row>
    <row r="6806" spans="1:12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</row>
    <row r="6807" spans="1:12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</row>
    <row r="6808" spans="1:12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</row>
    <row r="6809" spans="1:12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</row>
    <row r="6810" spans="1:12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</row>
    <row r="6811" spans="1:12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</row>
    <row r="6812" spans="1:12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</row>
    <row r="6813" spans="1:12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</row>
    <row r="6814" spans="1:12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</row>
    <row r="6815" spans="1:12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</row>
    <row r="6816" spans="1:12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</row>
    <row r="6817" spans="1:12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</row>
    <row r="6818" spans="1:12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</row>
    <row r="6819" spans="1:12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</row>
    <row r="6820" spans="1:12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</row>
    <row r="6821" spans="1:12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</row>
    <row r="6822" spans="1:12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</row>
    <row r="6823" spans="1:12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</row>
    <row r="6824" spans="1:12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</row>
    <row r="6825" spans="1:12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</row>
    <row r="6826" spans="1:12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</row>
    <row r="6827" spans="1:12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</row>
    <row r="6828" spans="1:12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</row>
    <row r="6829" spans="1:12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</row>
    <row r="6830" spans="1:12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</row>
    <row r="6831" spans="1:12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</row>
    <row r="6832" spans="1:12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</row>
    <row r="6833" spans="1:12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</row>
    <row r="6834" spans="1:12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</row>
    <row r="6835" spans="1:12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</row>
    <row r="6836" spans="1:12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</row>
    <row r="6837" spans="1:12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</row>
    <row r="6838" spans="1:12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</row>
    <row r="6839" spans="1:12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</row>
    <row r="6840" spans="1:12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</row>
    <row r="6841" spans="1:12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</row>
    <row r="6842" spans="1:12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</row>
    <row r="6843" spans="1:12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</row>
    <row r="6844" spans="1:12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</row>
    <row r="6845" spans="1:12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</row>
    <row r="6846" spans="1:12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</row>
    <row r="6847" spans="1:12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</row>
    <row r="6848" spans="1:12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</row>
    <row r="6849" spans="1:12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</row>
    <row r="6850" spans="1:12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</row>
    <row r="6851" spans="1:12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</row>
    <row r="6852" spans="1:12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</row>
    <row r="6853" spans="1:12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</row>
    <row r="6854" spans="1:12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</row>
    <row r="6855" spans="1:12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</row>
    <row r="6856" spans="1:12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</row>
    <row r="6857" spans="1:12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</row>
    <row r="6858" spans="1:12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</row>
    <row r="6859" spans="1:12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</row>
    <row r="6860" spans="1:12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</row>
    <row r="6861" spans="1:12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</row>
    <row r="6862" spans="1:12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</row>
    <row r="6863" spans="1:12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</row>
    <row r="6864" spans="1:12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</row>
    <row r="6865" spans="1:12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</row>
    <row r="6866" spans="1:12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</row>
    <row r="6867" spans="1:12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</row>
    <row r="6868" spans="1:12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</row>
    <row r="6869" spans="1:12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</row>
    <row r="6870" spans="1:12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</row>
    <row r="6871" spans="1:12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</row>
    <row r="6872" spans="1:12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</row>
    <row r="6873" spans="1:12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</row>
    <row r="6874" spans="1:12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</row>
    <row r="6875" spans="1:12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</row>
    <row r="6876" spans="1:12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</row>
    <row r="6877" spans="1:12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</row>
    <row r="6878" spans="1:12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</row>
    <row r="6879" spans="1:12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</row>
    <row r="6880" spans="1:12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</row>
    <row r="6881" spans="1:12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</row>
    <row r="6882" spans="1:12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</row>
    <row r="6883" spans="1:12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</row>
    <row r="6884" spans="1:12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</row>
    <row r="6885" spans="1:12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</row>
    <row r="6886" spans="1:12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</row>
    <row r="6887" spans="1:12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</row>
    <row r="6888" spans="1:12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</row>
    <row r="6889" spans="1:12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</row>
    <row r="6890" spans="1:12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</row>
    <row r="6891" spans="1:12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</row>
    <row r="6892" spans="1:12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</row>
    <row r="6893" spans="1:12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</row>
    <row r="6894" spans="1:12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</row>
    <row r="6895" spans="1:12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</row>
    <row r="6896" spans="1:12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</row>
    <row r="6897" spans="1:12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</row>
    <row r="6898" spans="1:12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</row>
    <row r="6899" spans="1:12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</row>
    <row r="6900" spans="1:12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</row>
    <row r="6901" spans="1:12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</row>
    <row r="6902" spans="1:12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</row>
    <row r="6903" spans="1:12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</row>
    <row r="6904" spans="1:12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</row>
    <row r="6905" spans="1:12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</row>
    <row r="6906" spans="1:12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</row>
    <row r="6907" spans="1:12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</row>
    <row r="6908" spans="1:12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</row>
    <row r="6909" spans="1:12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</row>
    <row r="6910" spans="1:12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</row>
    <row r="6911" spans="1:12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</row>
    <row r="6912" spans="1:12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</row>
    <row r="6913" spans="1:12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</row>
    <row r="6914" spans="1:12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</row>
    <row r="6915" spans="1:12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</row>
    <row r="6916" spans="1:12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</row>
    <row r="6917" spans="1:12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</row>
    <row r="6918" spans="1:12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</row>
    <row r="6919" spans="1:12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</row>
    <row r="6920" spans="1:12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</row>
    <row r="6921" spans="1:12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</row>
    <row r="6922" spans="1:12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</row>
    <row r="6923" spans="1:12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</row>
    <row r="6924" spans="1:12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</row>
    <row r="6925" spans="1:12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</row>
    <row r="6926" spans="1:12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</row>
    <row r="6927" spans="1:12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</row>
    <row r="6928" spans="1:12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</row>
    <row r="6929" spans="1:12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</row>
    <row r="6930" spans="1:12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</row>
    <row r="6931" spans="1:12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</row>
    <row r="6932" spans="1:12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</row>
    <row r="6933" spans="1:12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</row>
    <row r="6934" spans="1:12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</row>
    <row r="6935" spans="1:12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</row>
    <row r="6936" spans="1:12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</row>
    <row r="6937" spans="1:12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</row>
    <row r="6938" spans="1:12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</row>
    <row r="6939" spans="1:12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</row>
    <row r="6940" spans="1:12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</row>
    <row r="6941" spans="1:12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</row>
    <row r="6942" spans="1:12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</row>
    <row r="6943" spans="1:12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</row>
    <row r="6944" spans="1:12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</row>
    <row r="6945" spans="1:12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</row>
    <row r="6946" spans="1:12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</row>
    <row r="6947" spans="1:12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</row>
    <row r="6948" spans="1:12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</row>
    <row r="6949" spans="1:12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</row>
    <row r="6950" spans="1:12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</row>
    <row r="6951" spans="1:12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</row>
    <row r="6952" spans="1:12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</row>
    <row r="6953" spans="1:12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</row>
    <row r="6954" spans="1:12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</row>
    <row r="6955" spans="1:12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</row>
    <row r="6956" spans="1:12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</row>
    <row r="6957" spans="1:12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</row>
    <row r="6958" spans="1:12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</row>
    <row r="6959" spans="1:12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</row>
    <row r="6960" spans="1:12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</row>
    <row r="6961" spans="1:12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</row>
    <row r="6962" spans="1:12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</row>
    <row r="6963" spans="1:12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</row>
    <row r="6964" spans="1:12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</row>
    <row r="6965" spans="1:12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</row>
    <row r="6966" spans="1:12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</row>
    <row r="6967" spans="1:12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</row>
    <row r="6968" spans="1:12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</row>
    <row r="6969" spans="1:12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</row>
    <row r="6970" spans="1:12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</row>
    <row r="6971" spans="1:12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</row>
    <row r="6972" spans="1:12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</row>
    <row r="6973" spans="1:12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</row>
    <row r="6974" spans="1:12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</row>
    <row r="6975" spans="1:12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</row>
    <row r="6976" spans="1:12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</row>
    <row r="6977" spans="1:12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</row>
    <row r="6978" spans="1:12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</row>
    <row r="6979" spans="1:12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</row>
    <row r="6980" spans="1:12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</row>
    <row r="6981" spans="1:12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</row>
    <row r="6982" spans="1:12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</row>
    <row r="6983" spans="1:12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</row>
    <row r="6984" spans="1:12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</row>
    <row r="6985" spans="1:12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</row>
    <row r="6986" spans="1:12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</row>
    <row r="6987" spans="1:12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</row>
    <row r="6988" spans="1:12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</row>
    <row r="6989" spans="1:12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</row>
    <row r="6990" spans="1:12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</row>
    <row r="6991" spans="1:12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</row>
    <row r="6992" spans="1:12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</row>
    <row r="6993" spans="1:12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</row>
    <row r="6994" spans="1:12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</row>
    <row r="6995" spans="1:12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</row>
    <row r="6996" spans="1:12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</row>
    <row r="6997" spans="1:12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</row>
    <row r="6998" spans="1:12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</row>
    <row r="6999" spans="1:12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</row>
    <row r="7000" spans="1:12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</row>
    <row r="7001" spans="1:12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</row>
    <row r="7002" spans="1:12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</row>
    <row r="7003" spans="1:12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</row>
    <row r="7004" spans="1:12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</row>
    <row r="7005" spans="1:12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</row>
    <row r="7006" spans="1:12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</row>
    <row r="7007" spans="1:12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</row>
    <row r="7008" spans="1:12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</row>
    <row r="7009" spans="1:12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</row>
    <row r="7010" spans="1:12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</row>
    <row r="7011" spans="1:12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</row>
    <row r="7012" spans="1:12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</row>
    <row r="7013" spans="1:12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</row>
    <row r="7014" spans="1:12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</row>
    <row r="7015" spans="1:12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</row>
    <row r="7016" spans="1:12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</row>
    <row r="7017" spans="1:12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</row>
    <row r="7018" spans="1:12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</row>
    <row r="7019" spans="1:12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</row>
    <row r="7020" spans="1:12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</row>
    <row r="7021" spans="1:12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</row>
    <row r="7022" spans="1:12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</row>
    <row r="7023" spans="1:12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</row>
    <row r="7024" spans="1:12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</row>
    <row r="7025" spans="1:12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</row>
    <row r="7026" spans="1:12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</row>
    <row r="7027" spans="1:12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</row>
    <row r="7028" spans="1:12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</row>
    <row r="7029" spans="1:12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</row>
    <row r="7030" spans="1:12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</row>
    <row r="7031" spans="1:12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</row>
    <row r="7032" spans="1:12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</row>
    <row r="7033" spans="1:12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</row>
    <row r="7034" spans="1:12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</row>
    <row r="7035" spans="1:12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</row>
    <row r="7036" spans="1:12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</row>
    <row r="7037" spans="1:12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</row>
    <row r="7038" spans="1:12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</row>
    <row r="7039" spans="1:12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</row>
    <row r="7040" spans="1:12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</row>
    <row r="7041" spans="1:12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</row>
    <row r="7042" spans="1:12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</row>
    <row r="7043" spans="1:12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</row>
    <row r="7044" spans="1:12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</row>
    <row r="7045" spans="1:12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</row>
    <row r="7046" spans="1:12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</row>
    <row r="7047" spans="1:12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</row>
    <row r="7048" spans="1:12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</row>
    <row r="7049" spans="1:12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</row>
    <row r="7050" spans="1:12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</row>
    <row r="7051" spans="1:12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</row>
    <row r="7052" spans="1:12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</row>
    <row r="7053" spans="1:12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</row>
    <row r="7054" spans="1:12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</row>
    <row r="7055" spans="1:12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</row>
    <row r="7056" spans="1:12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</row>
    <row r="7057" spans="1:12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</row>
    <row r="7058" spans="1:12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</row>
    <row r="7059" spans="1:12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</row>
    <row r="7060" spans="1:12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</row>
    <row r="7061" spans="1:12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</row>
    <row r="7062" spans="1:12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</row>
    <row r="7063" spans="1:12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</row>
    <row r="7064" spans="1:12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</row>
    <row r="7065" spans="1:12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</row>
    <row r="7066" spans="1:12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</row>
    <row r="7067" spans="1:12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</row>
    <row r="7068" spans="1:12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</row>
    <row r="7069" spans="1:12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</row>
    <row r="7070" spans="1:12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</row>
    <row r="7071" spans="1:12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</row>
    <row r="7072" spans="1:12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</row>
    <row r="7073" spans="1:12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</row>
    <row r="7074" spans="1:12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</row>
    <row r="7075" spans="1:12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</row>
    <row r="7076" spans="1:12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</row>
    <row r="7077" spans="1:12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</row>
    <row r="7078" spans="1:12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</row>
    <row r="7079" spans="1:12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</row>
    <row r="7080" spans="1:12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</row>
    <row r="7081" spans="1:12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</row>
    <row r="7082" spans="1:12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</row>
    <row r="7083" spans="1:12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</row>
    <row r="7084" spans="1:12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</row>
    <row r="7085" spans="1:12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</row>
    <row r="7086" spans="1:12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</row>
    <row r="7087" spans="1:12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</row>
    <row r="7088" spans="1:12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</row>
    <row r="7089" spans="1:12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</row>
    <row r="7090" spans="1:12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</row>
    <row r="7091" spans="1:12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</row>
    <row r="7092" spans="1:12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</row>
    <row r="7093" spans="1:12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</row>
    <row r="7094" spans="1:12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</row>
    <row r="7095" spans="1:12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</row>
    <row r="7096" spans="1:12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</row>
    <row r="7097" spans="1:12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</row>
    <row r="7098" spans="1:12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</row>
    <row r="7099" spans="1:12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</row>
    <row r="7100" spans="1:12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</row>
    <row r="7101" spans="1:12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</row>
    <row r="7102" spans="1:12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</row>
    <row r="7103" spans="1:12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</row>
    <row r="7104" spans="1:12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</row>
    <row r="7105" spans="1:12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</row>
    <row r="7106" spans="1:12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</row>
    <row r="7107" spans="1:12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</row>
    <row r="7108" spans="1:12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</row>
    <row r="7109" spans="1:12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</row>
    <row r="7110" spans="1:12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</row>
    <row r="7111" spans="1:12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</row>
    <row r="7112" spans="1:12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</row>
    <row r="7113" spans="1:12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</row>
    <row r="7114" spans="1:12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</row>
    <row r="7115" spans="1:12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</row>
    <row r="7116" spans="1:12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</row>
    <row r="7117" spans="1:12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</row>
    <row r="7118" spans="1:12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</row>
    <row r="7119" spans="1:12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</row>
    <row r="7120" spans="1:12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</row>
    <row r="7121" spans="1:12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</row>
    <row r="7122" spans="1:12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</row>
    <row r="7123" spans="1:12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</row>
    <row r="7124" spans="1:12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</row>
    <row r="7125" spans="1:12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</row>
    <row r="7126" spans="1:12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</row>
    <row r="7127" spans="1:12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</row>
    <row r="7128" spans="1:12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</row>
    <row r="7129" spans="1:12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</row>
    <row r="7130" spans="1:12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</row>
    <row r="7131" spans="1:12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</row>
    <row r="7132" spans="1:12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</row>
    <row r="7133" spans="1:12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</row>
    <row r="7134" spans="1:12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</row>
    <row r="7135" spans="1:12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</row>
    <row r="7136" spans="1:12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</row>
    <row r="7137" spans="1:12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</row>
    <row r="7138" spans="1:12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</row>
    <row r="7139" spans="1:12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</row>
    <row r="7140" spans="1:12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</row>
    <row r="7141" spans="1:12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</row>
    <row r="7142" spans="1:12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</row>
    <row r="7143" spans="1:12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</row>
    <row r="7144" spans="1:12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</row>
    <row r="7145" spans="1:12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</row>
    <row r="7146" spans="1:12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</row>
    <row r="7147" spans="1:12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</row>
    <row r="7148" spans="1:12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</row>
    <row r="7149" spans="1:12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</row>
    <row r="7150" spans="1:12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</row>
    <row r="7151" spans="1:12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</row>
    <row r="7152" spans="1:12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</row>
    <row r="7153" spans="1:12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</row>
    <row r="7154" spans="1:12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</row>
    <row r="7155" spans="1:12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</row>
    <row r="7156" spans="1:12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</row>
    <row r="7157" spans="1:12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</row>
    <row r="7158" spans="1:12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</row>
    <row r="7159" spans="1:12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</row>
    <row r="7160" spans="1:12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</row>
    <row r="7161" spans="1:12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</row>
    <row r="7162" spans="1:12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</row>
    <row r="7163" spans="1:12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</row>
    <row r="7164" spans="1:12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</row>
    <row r="7165" spans="1:12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</row>
    <row r="7166" spans="1:12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</row>
    <row r="7167" spans="1:12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</row>
    <row r="7168" spans="1:12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</row>
    <row r="7169" spans="1:12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</row>
    <row r="7170" spans="1:12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</row>
    <row r="7171" spans="1:12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</row>
    <row r="7172" spans="1:12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</row>
    <row r="7173" spans="1:12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</row>
    <row r="7174" spans="1:12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</row>
    <row r="7175" spans="1:12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</row>
    <row r="7176" spans="1:12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</row>
    <row r="7177" spans="1:12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</row>
    <row r="7178" spans="1:12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</row>
    <row r="7179" spans="1:12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</row>
    <row r="7180" spans="1:12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</row>
    <row r="7181" spans="1:12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</row>
    <row r="7182" spans="1:12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</row>
    <row r="7183" spans="1:12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</row>
    <row r="7184" spans="1:12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</row>
    <row r="7185" spans="1:12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</row>
    <row r="7186" spans="1:12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</row>
    <row r="7187" spans="1:12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</row>
    <row r="7188" spans="1:12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</row>
    <row r="7189" spans="1:12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</row>
    <row r="7190" spans="1:12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</row>
    <row r="7191" spans="1:12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</row>
    <row r="7192" spans="1:12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</row>
    <row r="7193" spans="1:12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</row>
    <row r="7194" spans="1:12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</row>
    <row r="7195" spans="1:12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</row>
    <row r="7196" spans="1:12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</row>
    <row r="7197" spans="1:12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</row>
    <row r="7198" spans="1:12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</row>
    <row r="7199" spans="1:12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</row>
    <row r="7200" spans="1:12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</row>
    <row r="7201" spans="1:12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</row>
    <row r="7202" spans="1:12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</row>
    <row r="7203" spans="1:12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</row>
    <row r="7204" spans="1:12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</row>
    <row r="7205" spans="1:12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</row>
    <row r="7206" spans="1:12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</row>
    <row r="7207" spans="1:12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</row>
    <row r="7208" spans="1:12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</row>
    <row r="7209" spans="1:12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</row>
    <row r="7210" spans="1:12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</row>
    <row r="7211" spans="1:12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</row>
    <row r="7212" spans="1:12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</row>
    <row r="7213" spans="1:12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</row>
    <row r="7214" spans="1:12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</row>
    <row r="7215" spans="1:12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</row>
    <row r="7216" spans="1:12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</row>
    <row r="7217" spans="1:12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</row>
    <row r="7218" spans="1:12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</row>
    <row r="7219" spans="1:12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</row>
    <row r="7220" spans="1:12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</row>
    <row r="7221" spans="1:12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</row>
    <row r="7222" spans="1:12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</row>
    <row r="7223" spans="1:12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</row>
    <row r="7224" spans="1:12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</row>
    <row r="7225" spans="1:12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</row>
    <row r="7226" spans="1:12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</row>
    <row r="7227" spans="1:12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</row>
    <row r="7228" spans="1:12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</row>
    <row r="7229" spans="1:12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</row>
    <row r="7230" spans="1:12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</row>
    <row r="7231" spans="1:12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</row>
    <row r="7232" spans="1:12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</row>
    <row r="7233" spans="1:12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</row>
    <row r="7234" spans="1:12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</row>
    <row r="7235" spans="1:12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</row>
    <row r="7236" spans="1:12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</row>
    <row r="7237" spans="1:12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</row>
    <row r="7238" spans="1:12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</row>
    <row r="7239" spans="1:12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</row>
    <row r="7240" spans="1:12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</row>
    <row r="7241" spans="1:12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</row>
    <row r="7242" spans="1:12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</row>
    <row r="7243" spans="1:12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</row>
    <row r="7244" spans="1:12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</row>
    <row r="7245" spans="1:12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</row>
    <row r="7246" spans="1:12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</row>
    <row r="7247" spans="1:12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</row>
    <row r="7248" spans="1:12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</row>
    <row r="7249" spans="1:12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</row>
    <row r="7250" spans="1:12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</row>
    <row r="7251" spans="1:12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</row>
    <row r="7252" spans="1:12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</row>
    <row r="7253" spans="1:12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</row>
    <row r="7254" spans="1:12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</row>
    <row r="7255" spans="1:12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</row>
    <row r="7256" spans="1:12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</row>
    <row r="7257" spans="1:12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</row>
    <row r="7258" spans="1:12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</row>
    <row r="7259" spans="1:12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</row>
    <row r="7260" spans="1:12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</row>
    <row r="7261" spans="1:12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</row>
    <row r="7262" spans="1:12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</row>
    <row r="7263" spans="1:12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</row>
    <row r="7264" spans="1:12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</row>
    <row r="7265" spans="1:12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</row>
    <row r="7266" spans="1:12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</row>
    <row r="7267" spans="1:12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</row>
    <row r="7268" spans="1:12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</row>
    <row r="7269" spans="1:12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</row>
    <row r="7270" spans="1:12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</row>
    <row r="7271" spans="1:12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</row>
    <row r="7272" spans="1:12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</row>
    <row r="7273" spans="1:12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</row>
    <row r="7274" spans="1:12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</row>
    <row r="7275" spans="1:12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</row>
    <row r="7276" spans="1:12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</row>
    <row r="7277" spans="1:12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</row>
    <row r="7278" spans="1:12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</row>
    <row r="7279" spans="1:12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</row>
    <row r="7280" spans="1:12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</row>
    <row r="7281" spans="1:12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</row>
    <row r="7282" spans="1:12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</row>
    <row r="7283" spans="1:12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</row>
    <row r="7284" spans="1:12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</row>
    <row r="7285" spans="1:12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</row>
    <row r="7286" spans="1:12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</row>
    <row r="7287" spans="1:12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</row>
    <row r="7288" spans="1:12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</row>
    <row r="7289" spans="1:12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</row>
    <row r="7290" spans="1:12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</row>
    <row r="7291" spans="1:12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</row>
    <row r="7292" spans="1:12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</row>
    <row r="7293" spans="1:12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</row>
    <row r="7294" spans="1:12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</row>
    <row r="7295" spans="1:12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</row>
    <row r="7296" spans="1:12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</row>
    <row r="7297" spans="1:12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</row>
    <row r="7298" spans="1:12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</row>
    <row r="7299" spans="1:12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</row>
    <row r="7300" spans="1:12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</row>
    <row r="7301" spans="1:12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</row>
    <row r="7302" spans="1:12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</row>
    <row r="7303" spans="1:12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</row>
    <row r="7304" spans="1:12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</row>
    <row r="7305" spans="1:12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</row>
    <row r="7306" spans="1:12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</row>
    <row r="7307" spans="1:12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</row>
    <row r="7308" spans="1:12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</row>
    <row r="7309" spans="1:12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</row>
    <row r="7310" spans="1:12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</row>
    <row r="7311" spans="1:12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</row>
    <row r="7312" spans="1:12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</row>
    <row r="7313" spans="1:12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</row>
    <row r="7314" spans="1:12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</row>
    <row r="7315" spans="1:12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</row>
    <row r="7316" spans="1:12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</row>
    <row r="7317" spans="1:12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</row>
    <row r="7318" spans="1:12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</row>
    <row r="7319" spans="1:12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</row>
    <row r="7320" spans="1:12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</row>
    <row r="7321" spans="1:12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</row>
    <row r="7322" spans="1:12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</row>
    <row r="7323" spans="1:12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</row>
    <row r="7324" spans="1:12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</row>
    <row r="7325" spans="1:12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</row>
    <row r="7326" spans="1:12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</row>
    <row r="7327" spans="1:12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</row>
    <row r="7328" spans="1:12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</row>
    <row r="7329" spans="1:12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</row>
    <row r="7330" spans="1:12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</row>
    <row r="7331" spans="1:12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</row>
    <row r="7332" spans="1:12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</row>
    <row r="7333" spans="1:12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</row>
    <row r="7334" spans="1:12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</row>
    <row r="7335" spans="1:12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</row>
    <row r="7336" spans="1:12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</row>
    <row r="7337" spans="1:12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</row>
    <row r="7338" spans="1:12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</row>
    <row r="7339" spans="1:12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</row>
    <row r="7340" spans="1:12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</row>
    <row r="7341" spans="1:12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</row>
    <row r="7342" spans="1:12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</row>
    <row r="7343" spans="1:12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</row>
    <row r="7344" spans="1:12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</row>
    <row r="7345" spans="1:12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</row>
    <row r="7346" spans="1:12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</row>
    <row r="7347" spans="1:12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</row>
    <row r="7348" spans="1:12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</row>
    <row r="7349" spans="1:12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</row>
    <row r="7350" spans="1:12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</row>
    <row r="7351" spans="1:12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</row>
    <row r="7352" spans="1:12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</row>
    <row r="7353" spans="1:12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</row>
    <row r="7354" spans="1:12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</row>
    <row r="7355" spans="1:12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</row>
    <row r="7356" spans="1:12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</row>
    <row r="7357" spans="1:12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</row>
    <row r="7358" spans="1:12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</row>
    <row r="7359" spans="1:12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</row>
    <row r="7360" spans="1:12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</row>
    <row r="7361" spans="1:12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</row>
    <row r="7362" spans="1:12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</row>
    <row r="7363" spans="1:12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</row>
    <row r="7364" spans="1:12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</row>
    <row r="7365" spans="1:12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</row>
    <row r="7366" spans="1:12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</row>
    <row r="7367" spans="1:12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</row>
    <row r="7368" spans="1:12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</row>
    <row r="7369" spans="1:12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</row>
    <row r="7370" spans="1:12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</row>
    <row r="7371" spans="1:12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</row>
    <row r="7372" spans="1:12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</row>
    <row r="7373" spans="1:12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</row>
    <row r="7374" spans="1:12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</row>
    <row r="7375" spans="1:12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</row>
    <row r="7376" spans="1:12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</row>
    <row r="7377" spans="1:12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</row>
    <row r="7378" spans="1:12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</row>
    <row r="7379" spans="1:12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</row>
    <row r="7380" spans="1:12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</row>
    <row r="7381" spans="1:12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</row>
    <row r="7382" spans="1:12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</row>
    <row r="7383" spans="1:12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</row>
    <row r="7384" spans="1:12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</row>
    <row r="7385" spans="1:12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</row>
    <row r="7386" spans="1:12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</row>
    <row r="7387" spans="1:12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</row>
    <row r="7388" spans="1:12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</row>
    <row r="7389" spans="1:12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</row>
    <row r="7390" spans="1:12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</row>
    <row r="7391" spans="1:12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</row>
    <row r="7392" spans="1:12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</row>
    <row r="7393" spans="1:12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</row>
    <row r="7394" spans="1:12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</row>
    <row r="7395" spans="1:12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</row>
    <row r="7396" spans="1:12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</row>
    <row r="7397" spans="1:12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</row>
    <row r="7398" spans="1:12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</row>
    <row r="7399" spans="1:12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</row>
    <row r="7400" spans="1:12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</row>
    <row r="7401" spans="1:12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</row>
    <row r="7402" spans="1:12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</row>
    <row r="7403" spans="1:12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</row>
    <row r="7404" spans="1:12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</row>
    <row r="7405" spans="1:12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</row>
    <row r="7406" spans="1:12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</row>
    <row r="7407" spans="1:12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</row>
    <row r="7408" spans="1:12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</row>
    <row r="7409" spans="1:12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</row>
    <row r="7410" spans="1:12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</row>
    <row r="7411" spans="1:12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</row>
    <row r="7412" spans="1:12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</row>
    <row r="7413" spans="1:12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</row>
    <row r="7414" spans="1:12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</row>
    <row r="7415" spans="1:12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</row>
    <row r="7416" spans="1:12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</row>
    <row r="7417" spans="1:12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</row>
    <row r="7418" spans="1:12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</row>
    <row r="7419" spans="1:12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</row>
    <row r="7420" spans="1:12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</row>
    <row r="7421" spans="1:12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</row>
    <row r="7422" spans="1:12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</row>
    <row r="7423" spans="1:12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</row>
    <row r="7424" spans="1:12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</row>
    <row r="7425" spans="1:12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</row>
    <row r="7426" spans="1:12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</row>
    <row r="7427" spans="1:12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</row>
    <row r="7428" spans="1:12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</row>
    <row r="7429" spans="1:12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</row>
    <row r="7430" spans="1:12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</row>
    <row r="7431" spans="1:12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</row>
    <row r="7432" spans="1:12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</row>
    <row r="7433" spans="1:12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</row>
    <row r="7434" spans="1:12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</row>
    <row r="7435" spans="1:12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</row>
    <row r="7436" spans="1:12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</row>
    <row r="7437" spans="1:12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</row>
    <row r="7438" spans="1:12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</row>
    <row r="7439" spans="1:12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</row>
    <row r="7440" spans="1:12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</row>
    <row r="7441" spans="1:12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</row>
    <row r="7442" spans="1:12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</row>
    <row r="7443" spans="1:12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</row>
    <row r="7444" spans="1:12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</row>
    <row r="7445" spans="1:12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</row>
    <row r="7446" spans="1:12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</row>
    <row r="7447" spans="1:12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</row>
    <row r="7448" spans="1:12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</row>
    <row r="7449" spans="1:12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</row>
    <row r="7450" spans="1:12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</row>
    <row r="7451" spans="1:12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</row>
    <row r="7452" spans="1:12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</row>
    <row r="7453" spans="1:12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</row>
    <row r="7454" spans="1:12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</row>
    <row r="7455" spans="1:12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</row>
    <row r="7456" spans="1:12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</row>
    <row r="7457" spans="1:12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</row>
    <row r="7458" spans="1:12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</row>
    <row r="7459" spans="1:12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</row>
    <row r="7460" spans="1:12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</row>
    <row r="7461" spans="1:12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</row>
    <row r="7462" spans="1:12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</row>
    <row r="7463" spans="1:12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</row>
    <row r="7464" spans="1:12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</row>
    <row r="7465" spans="1:12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</row>
    <row r="7466" spans="1:12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</row>
    <row r="7467" spans="1:12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</row>
    <row r="7468" spans="1:12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</row>
    <row r="7469" spans="1:12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</row>
    <row r="7470" spans="1:12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</row>
    <row r="7471" spans="1:12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</row>
    <row r="7472" spans="1:12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</row>
    <row r="7473" spans="1:12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</row>
    <row r="7474" spans="1:12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</row>
    <row r="7475" spans="1:12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</row>
    <row r="7476" spans="1:12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</row>
    <row r="7477" spans="1:12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</row>
    <row r="7478" spans="1:12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</row>
    <row r="7479" spans="1:12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</row>
    <row r="7480" spans="1:12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</row>
    <row r="7481" spans="1:12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</row>
    <row r="7482" spans="1:12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</row>
    <row r="7483" spans="1:12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</row>
    <row r="7484" spans="1:12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</row>
    <row r="7485" spans="1:12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</row>
    <row r="7486" spans="1:12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</row>
    <row r="7487" spans="1:12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</row>
    <row r="7488" spans="1:12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</row>
    <row r="7489" spans="1:12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</row>
    <row r="7490" spans="1:12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</row>
    <row r="7491" spans="1:12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</row>
    <row r="7492" spans="1:12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</row>
    <row r="7493" spans="1:12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</row>
    <row r="7494" spans="1:12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</row>
    <row r="7495" spans="1:12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</row>
    <row r="7496" spans="1:12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</row>
    <row r="7497" spans="1:12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</row>
    <row r="7498" spans="1:12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</row>
    <row r="7499" spans="1:12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</row>
    <row r="7500" spans="1:12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</row>
    <row r="7501" spans="1:12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</row>
    <row r="7502" spans="1:12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</row>
    <row r="7503" spans="1:12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</row>
    <row r="7504" spans="1:12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</row>
    <row r="7505" spans="1:12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</row>
    <row r="7506" spans="1:12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</row>
    <row r="7507" spans="1:12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</row>
    <row r="7508" spans="1:12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</row>
    <row r="7509" spans="1:12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</row>
    <row r="7510" spans="1:12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</row>
    <row r="7511" spans="1:12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</row>
    <row r="7512" spans="1:12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</row>
    <row r="7513" spans="1:12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</row>
    <row r="7514" spans="1:12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</row>
    <row r="7515" spans="1:12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</row>
    <row r="7516" spans="1:12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</row>
    <row r="7517" spans="1:12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</row>
    <row r="7518" spans="1:12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</row>
    <row r="7519" spans="1:12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</row>
    <row r="7520" spans="1:12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</row>
    <row r="7521" spans="1:12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</row>
    <row r="7522" spans="1:12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</row>
    <row r="7523" spans="1:12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</row>
    <row r="7524" spans="1:12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</row>
    <row r="7525" spans="1:12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</row>
    <row r="7526" spans="1:12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</row>
    <row r="7527" spans="1:12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</row>
    <row r="7528" spans="1:12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</row>
    <row r="7529" spans="1:12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</row>
    <row r="7530" spans="1:12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</row>
    <row r="7531" spans="1:12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</row>
    <row r="7532" spans="1:12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</row>
    <row r="7533" spans="1:12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</row>
    <row r="7534" spans="1:12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</row>
    <row r="7535" spans="1:12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</row>
    <row r="7536" spans="1:12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</row>
    <row r="7537" spans="1:12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</row>
    <row r="7538" spans="1:12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</row>
    <row r="7539" spans="1:12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</row>
    <row r="7540" spans="1:12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</row>
    <row r="7541" spans="1:12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</row>
    <row r="7542" spans="1:12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</row>
    <row r="7543" spans="1:12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</row>
    <row r="7544" spans="1:12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</row>
    <row r="7545" spans="1:12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</row>
    <row r="7546" spans="1:12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</row>
    <row r="7547" spans="1:12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</row>
    <row r="7548" spans="1:12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</row>
    <row r="7549" spans="1:12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</row>
    <row r="7550" spans="1:12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</row>
    <row r="7551" spans="1:12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</row>
    <row r="7552" spans="1:12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</row>
    <row r="7553" spans="1:12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</row>
    <row r="7554" spans="1:12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</row>
    <row r="7555" spans="1:12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</row>
    <row r="7556" spans="1:12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</row>
    <row r="7557" spans="1:12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</row>
    <row r="7558" spans="1:12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</row>
    <row r="7559" spans="1:12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</row>
    <row r="7560" spans="1:12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</row>
    <row r="7561" spans="1:12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</row>
    <row r="7562" spans="1:12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</row>
    <row r="7563" spans="1:12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</row>
    <row r="7564" spans="1:12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</row>
    <row r="7565" spans="1:12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</row>
    <row r="7566" spans="1:12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</row>
    <row r="7567" spans="1:12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</row>
    <row r="7568" spans="1:12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</row>
    <row r="7569" spans="1:12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</row>
    <row r="7570" spans="1:12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</row>
    <row r="7571" spans="1:12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</row>
    <row r="7572" spans="1:12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</row>
    <row r="7573" spans="1:12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</row>
    <row r="7574" spans="1:12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</row>
    <row r="7575" spans="1:12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</row>
    <row r="7576" spans="1:12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</row>
    <row r="7577" spans="1:12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</row>
    <row r="7578" spans="1:12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</row>
    <row r="7579" spans="1:12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</row>
    <row r="7580" spans="1:12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</row>
    <row r="7581" spans="1:12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</row>
    <row r="7582" spans="1:12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</row>
    <row r="7583" spans="1:12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</row>
    <row r="7584" spans="1:12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</row>
    <row r="7585" spans="1:12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</row>
    <row r="7586" spans="1:12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</row>
    <row r="7587" spans="1:12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</row>
    <row r="7588" spans="1:12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</row>
    <row r="7589" spans="1:12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</row>
    <row r="7590" spans="1:12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</row>
    <row r="7591" spans="1:12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</row>
    <row r="7592" spans="1:12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</row>
    <row r="7593" spans="1:12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</row>
    <row r="7594" spans="1:12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</row>
    <row r="7595" spans="1:12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</row>
    <row r="7596" spans="1:12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</row>
    <row r="7597" spans="1:12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</row>
    <row r="7598" spans="1:12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</row>
    <row r="7599" spans="1:12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</row>
    <row r="7600" spans="1:12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</row>
    <row r="7601" spans="1:12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</row>
    <row r="7602" spans="1:12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</row>
    <row r="7603" spans="1:12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</row>
    <row r="7604" spans="1:12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</row>
    <row r="7605" spans="1:12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</row>
    <row r="7606" spans="1:12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</row>
    <row r="7607" spans="1:12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</row>
    <row r="7608" spans="1:12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</row>
    <row r="7609" spans="1:12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</row>
    <row r="7610" spans="1:12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</row>
    <row r="7611" spans="1:12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</row>
    <row r="7612" spans="1:12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</row>
    <row r="7613" spans="1:12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</row>
    <row r="7614" spans="1:12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</row>
    <row r="7615" spans="1:12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</row>
    <row r="7616" spans="1:12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</row>
    <row r="7617" spans="1:12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</row>
    <row r="7618" spans="1:12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</row>
    <row r="7619" spans="1:12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</row>
    <row r="7620" spans="1:12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</row>
    <row r="7621" spans="1:12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</row>
    <row r="7622" spans="1:12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</row>
    <row r="7623" spans="1:12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</row>
    <row r="7624" spans="1:12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</row>
    <row r="7625" spans="1:12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</row>
    <row r="7626" spans="1:12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</row>
    <row r="7627" spans="1:12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</row>
    <row r="7628" spans="1:12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</row>
    <row r="7629" spans="1:12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</row>
    <row r="7630" spans="1:12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</row>
    <row r="7631" spans="1:12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</row>
    <row r="7632" spans="1:12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</row>
    <row r="7633" spans="1:12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</row>
    <row r="7634" spans="1:12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</row>
    <row r="7635" spans="1:12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</row>
    <row r="7636" spans="1:12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</row>
    <row r="7637" spans="1:12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</row>
    <row r="7638" spans="1:12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</row>
    <row r="7639" spans="1:12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</row>
    <row r="7640" spans="1:12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</row>
    <row r="7641" spans="1:12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</row>
    <row r="7642" spans="1:12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</row>
    <row r="7643" spans="1:12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</row>
    <row r="7644" spans="1:12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</row>
    <row r="7645" spans="1:12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</row>
    <row r="7646" spans="1:12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</row>
    <row r="7647" spans="1:12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</row>
    <row r="7648" spans="1:12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</row>
    <row r="7649" spans="1:12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</row>
    <row r="7650" spans="1:12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</row>
    <row r="7651" spans="1:12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</row>
    <row r="7652" spans="1:12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</row>
    <row r="7653" spans="1:12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</row>
    <row r="7654" spans="1:12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</row>
    <row r="7655" spans="1:12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</row>
    <row r="7656" spans="1:12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</row>
    <row r="7657" spans="1:12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</row>
    <row r="7658" spans="1:12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</row>
    <row r="7659" spans="1:12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</row>
    <row r="7660" spans="1:12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</row>
    <row r="7661" spans="1:12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</row>
    <row r="7662" spans="1:12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</row>
    <row r="7663" spans="1:12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</row>
    <row r="7664" spans="1:12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</row>
    <row r="7665" spans="1:12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</row>
    <row r="7666" spans="1:12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</row>
    <row r="7667" spans="1:12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</row>
    <row r="7668" spans="1:12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</row>
    <row r="7669" spans="1:12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</row>
    <row r="7670" spans="1:12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</row>
    <row r="7671" spans="1:12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</row>
    <row r="7672" spans="1:12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</row>
    <row r="7673" spans="1:12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</row>
    <row r="7674" spans="1:12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</row>
    <row r="7675" spans="1:12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</row>
    <row r="7676" spans="1:12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</row>
    <row r="7677" spans="1:12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</row>
    <row r="7678" spans="1:12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</row>
    <row r="7679" spans="1:12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</row>
    <row r="7680" spans="1:12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</row>
    <row r="7681" spans="1:12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</row>
    <row r="7682" spans="1:12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</row>
    <row r="7683" spans="1:12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</row>
    <row r="7684" spans="1:12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</row>
    <row r="7685" spans="1:12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</row>
    <row r="7686" spans="1:12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</row>
    <row r="7687" spans="1:12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</row>
    <row r="7688" spans="1:12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</row>
    <row r="7689" spans="1:12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</row>
    <row r="7690" spans="1:12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</row>
    <row r="7691" spans="1:12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</row>
    <row r="7692" spans="1:12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</row>
    <row r="7693" spans="1:12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</row>
    <row r="7694" spans="1:12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</row>
    <row r="7695" spans="1:12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</row>
    <row r="7696" spans="1:12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</row>
    <row r="7697" spans="1:12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</row>
    <row r="7698" spans="1:12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</row>
    <row r="7699" spans="1:12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</row>
    <row r="7700" spans="1:12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</row>
    <row r="7701" spans="1:12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</row>
    <row r="7702" spans="1:12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</row>
    <row r="7703" spans="1:12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</row>
    <row r="7704" spans="1:12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</row>
    <row r="7705" spans="1:12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</row>
    <row r="7706" spans="1:12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</row>
    <row r="7707" spans="1:12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</row>
    <row r="7708" spans="1:12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</row>
    <row r="7709" spans="1:12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</row>
    <row r="7710" spans="1:12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</row>
    <row r="7711" spans="1:12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</row>
    <row r="7712" spans="1:12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</row>
    <row r="7713" spans="1:12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</row>
    <row r="7714" spans="1:12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</row>
    <row r="7715" spans="1:12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</row>
    <row r="7716" spans="1:12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</row>
    <row r="7717" spans="1:12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</row>
    <row r="7718" spans="1:12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</row>
    <row r="7719" spans="1:12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</row>
    <row r="7720" spans="1:12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</row>
    <row r="7721" spans="1:12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</row>
    <row r="7722" spans="1:12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</row>
    <row r="7723" spans="1:12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</row>
    <row r="7724" spans="1:12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</row>
    <row r="7725" spans="1:12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</row>
    <row r="7726" spans="1:12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</row>
    <row r="7727" spans="1:12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</row>
    <row r="7728" spans="1:12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</row>
    <row r="7729" spans="1:12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</row>
    <row r="7730" spans="1:12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</row>
    <row r="7731" spans="1:12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</row>
    <row r="7732" spans="1:12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</row>
    <row r="7733" spans="1:12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</row>
    <row r="7734" spans="1:12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</row>
    <row r="7735" spans="1:12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</row>
    <row r="7736" spans="1:12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</row>
    <row r="7737" spans="1:12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</row>
    <row r="7738" spans="1:12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</row>
    <row r="7739" spans="1:12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</row>
    <row r="7740" spans="1:12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</row>
    <row r="7741" spans="1:12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</row>
    <row r="7742" spans="1:12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</row>
    <row r="7743" spans="1:12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</row>
    <row r="7744" spans="1:12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</row>
    <row r="7745" spans="1:12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</row>
    <row r="7746" spans="1:12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</row>
    <row r="7747" spans="1:12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</row>
    <row r="7748" spans="1:12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</row>
    <row r="7749" spans="1:12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</row>
    <row r="7750" spans="1:12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</row>
    <row r="7751" spans="1:12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</row>
    <row r="7752" spans="1:12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</row>
    <row r="7753" spans="1:12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</row>
    <row r="7754" spans="1:12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</row>
    <row r="7755" spans="1:12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</row>
    <row r="7756" spans="1:12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</row>
    <row r="7757" spans="1:12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</row>
    <row r="7758" spans="1:12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</row>
    <row r="7759" spans="1:12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</row>
    <row r="7760" spans="1:12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</row>
    <row r="7761" spans="1:12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</row>
    <row r="7762" spans="1:12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</row>
    <row r="7763" spans="1:12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</row>
    <row r="7764" spans="1:12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</row>
    <row r="7765" spans="1:12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</row>
    <row r="7766" spans="1:12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</row>
    <row r="7767" spans="1:12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</row>
    <row r="7768" spans="1:12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</row>
    <row r="7769" spans="1:12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</row>
    <row r="7770" spans="1:12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</row>
    <row r="7771" spans="1:12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</row>
    <row r="7772" spans="1:12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</row>
    <row r="7773" spans="1:12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</row>
    <row r="7774" spans="1:12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</row>
    <row r="7775" spans="1:12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</row>
    <row r="7776" spans="1:12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</row>
    <row r="7777" spans="1:12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</row>
    <row r="7778" spans="1:12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</row>
    <row r="7779" spans="1:12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</row>
    <row r="7780" spans="1:12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</row>
    <row r="7781" spans="1:12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</row>
    <row r="7782" spans="1:12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</row>
    <row r="7783" spans="1:12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</row>
    <row r="7784" spans="1:12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</row>
    <row r="7785" spans="1:12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</row>
    <row r="7786" spans="1:12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</row>
    <row r="7787" spans="1:12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</row>
    <row r="7788" spans="1:12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</row>
    <row r="7789" spans="1:12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</row>
    <row r="7790" spans="1:12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</row>
    <row r="7791" spans="1:12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</row>
    <row r="7792" spans="1:12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</row>
    <row r="7793" spans="1:12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</row>
    <row r="7794" spans="1:12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</row>
    <row r="7795" spans="1:12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</row>
    <row r="7796" spans="1:12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</row>
    <row r="7797" spans="1:12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</row>
    <row r="7798" spans="1:12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</row>
    <row r="7799" spans="1:12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</row>
    <row r="7800" spans="1:12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</row>
    <row r="7801" spans="1:12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</row>
    <row r="7802" spans="1:12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</row>
    <row r="7803" spans="1:12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</row>
    <row r="7804" spans="1:12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</row>
    <row r="7805" spans="1:12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</row>
    <row r="7806" spans="1:12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</row>
    <row r="7807" spans="1:12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</row>
    <row r="7808" spans="1:12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</row>
    <row r="7809" spans="1:12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</row>
    <row r="7810" spans="1:12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</row>
    <row r="7811" spans="1:12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</row>
    <row r="7812" spans="1:12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</row>
    <row r="7813" spans="1:12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</row>
    <row r="7814" spans="1:12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</row>
    <row r="7815" spans="1:12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</row>
    <row r="7816" spans="1:12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</row>
    <row r="7817" spans="1:12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</row>
    <row r="7818" spans="1:12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</row>
    <row r="7819" spans="1:12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</row>
    <row r="7820" spans="1:12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</row>
    <row r="7821" spans="1:12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</row>
    <row r="7822" spans="1:12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</row>
    <row r="7823" spans="1:12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</row>
    <row r="7824" spans="1:12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</row>
    <row r="7825" spans="1:12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</row>
    <row r="7826" spans="1:12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</row>
    <row r="7827" spans="1:12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</row>
    <row r="7828" spans="1:12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</row>
    <row r="7829" spans="1:12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</row>
    <row r="7830" spans="1:12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</row>
    <row r="7831" spans="1:12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</row>
    <row r="7832" spans="1:12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</row>
    <row r="7833" spans="1:12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</row>
    <row r="7834" spans="1:12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</row>
    <row r="7835" spans="1:12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</row>
    <row r="7836" spans="1:12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</row>
    <row r="7837" spans="1:12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</row>
    <row r="7838" spans="1:12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</row>
    <row r="7839" spans="1:12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</row>
    <row r="7840" spans="1:12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</row>
    <row r="7841" spans="1:12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</row>
    <row r="7842" spans="1:12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</row>
    <row r="7843" spans="1:12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</row>
    <row r="7844" spans="1:12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</row>
    <row r="7845" spans="1:12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</row>
    <row r="7846" spans="1:12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</row>
    <row r="7847" spans="1:12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</row>
    <row r="7848" spans="1:12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</row>
    <row r="7849" spans="1:12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</row>
    <row r="7850" spans="1:12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</row>
    <row r="7851" spans="1:12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</row>
    <row r="7852" spans="1:12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</row>
    <row r="7853" spans="1:12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</row>
    <row r="7854" spans="1:12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</row>
    <row r="7855" spans="1:12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</row>
    <row r="7856" spans="1:12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</row>
    <row r="7857" spans="1:12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</row>
    <row r="7858" spans="1:12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</row>
    <row r="7859" spans="1:12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</row>
    <row r="7860" spans="1:12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</row>
    <row r="7861" spans="1:12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</row>
    <row r="7862" spans="1:12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</row>
    <row r="7863" spans="1:12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</row>
    <row r="7864" spans="1:12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</row>
    <row r="7865" spans="1:12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</row>
    <row r="7866" spans="1:12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</row>
    <row r="7867" spans="1:12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</row>
    <row r="7868" spans="1:12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</row>
    <row r="7869" spans="1:12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</row>
    <row r="7870" spans="1:12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</row>
    <row r="7871" spans="1:12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</row>
    <row r="7872" spans="1:12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</row>
    <row r="7873" spans="1:12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</row>
    <row r="7874" spans="1:12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</row>
    <row r="7875" spans="1:12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</row>
    <row r="7876" spans="1:12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</row>
    <row r="7877" spans="1:12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</row>
    <row r="7878" spans="1:12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</row>
    <row r="7879" spans="1:12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</row>
    <row r="7880" spans="1:12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</row>
    <row r="7881" spans="1:12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</row>
    <row r="7882" spans="1:12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</row>
    <row r="7883" spans="1:12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</row>
    <row r="7884" spans="1:12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</row>
    <row r="7885" spans="1:12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</row>
    <row r="7886" spans="1:12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</row>
    <row r="7887" spans="1:12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</row>
    <row r="7888" spans="1:12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</row>
    <row r="7889" spans="1:12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</row>
    <row r="7890" spans="1:12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</row>
    <row r="7891" spans="1:12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</row>
    <row r="7892" spans="1:12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</row>
    <row r="7893" spans="1:12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</row>
    <row r="7894" spans="1:12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</row>
    <row r="7895" spans="1:12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</row>
    <row r="7896" spans="1:12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</row>
    <row r="7897" spans="1:12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</row>
    <row r="7898" spans="1:12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</row>
    <row r="7899" spans="1:12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</row>
    <row r="7900" spans="1:12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</row>
    <row r="7901" spans="1:12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</row>
    <row r="7902" spans="1:12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</row>
    <row r="7903" spans="1:12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</row>
    <row r="7904" spans="1:12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</row>
    <row r="7905" spans="1:12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</row>
    <row r="7906" spans="1:12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</row>
    <row r="7907" spans="1:12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</row>
    <row r="7908" spans="1:12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</row>
    <row r="7909" spans="1:12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</row>
    <row r="7910" spans="1:12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</row>
    <row r="7911" spans="1:12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</row>
    <row r="7912" spans="1:12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</row>
    <row r="7913" spans="1:12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</row>
    <row r="7914" spans="1:12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</row>
    <row r="7915" spans="1:12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</row>
    <row r="7916" spans="1:12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</row>
    <row r="7917" spans="1:12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</row>
    <row r="7918" spans="1:12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</row>
    <row r="7919" spans="1:12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</row>
    <row r="7920" spans="1:12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</row>
    <row r="7921" spans="1:12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</row>
    <row r="7922" spans="1:12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</row>
    <row r="7923" spans="1:12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</row>
    <row r="7924" spans="1:12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</row>
    <row r="7925" spans="1:12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</row>
    <row r="7926" spans="1:12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</row>
    <row r="7927" spans="1:12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</row>
    <row r="7928" spans="1:12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</row>
    <row r="7929" spans="1:12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</row>
    <row r="7930" spans="1:12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</row>
    <row r="7931" spans="1:12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</row>
    <row r="7932" spans="1:12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</row>
    <row r="7933" spans="1:12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</row>
    <row r="7934" spans="1:12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</row>
    <row r="7935" spans="1:12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</row>
    <row r="7936" spans="1:12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</row>
    <row r="7937" spans="1:12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</row>
    <row r="7938" spans="1:12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</row>
    <row r="7939" spans="1:12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</row>
    <row r="7940" spans="1:12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</row>
    <row r="7941" spans="1:12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</row>
    <row r="7942" spans="1:12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</row>
    <row r="7943" spans="1:12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</row>
    <row r="7944" spans="1:12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</row>
    <row r="7945" spans="1:12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</row>
    <row r="7946" spans="1:12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</row>
    <row r="7947" spans="1:12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</row>
    <row r="7948" spans="1:12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</row>
    <row r="7949" spans="1:12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</row>
    <row r="7950" spans="1:12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</row>
    <row r="7951" spans="1:12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</row>
    <row r="7952" spans="1:12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</row>
    <row r="7953" spans="1:12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</row>
    <row r="7954" spans="1:12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</row>
    <row r="7955" spans="1:12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</row>
    <row r="7956" spans="1:12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</row>
    <row r="7957" spans="1:12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</row>
    <row r="7958" spans="1:12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</row>
    <row r="7959" spans="1:12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</row>
    <row r="7960" spans="1:12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</row>
    <row r="7961" spans="1:12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</row>
    <row r="7962" spans="1:12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</row>
    <row r="7963" spans="1:12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</row>
    <row r="7964" spans="1:12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</row>
    <row r="7965" spans="1:12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</row>
    <row r="7966" spans="1:12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</row>
    <row r="7967" spans="1:12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</row>
    <row r="7968" spans="1:12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</row>
    <row r="7969" spans="1:12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</row>
    <row r="7970" spans="1:12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</row>
    <row r="7971" spans="1:12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</row>
    <row r="7972" spans="1:12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</row>
    <row r="7973" spans="1:12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</row>
    <row r="7974" spans="1:12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</row>
    <row r="7975" spans="1:12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</row>
    <row r="7976" spans="1:12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</row>
    <row r="7977" spans="1:12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</row>
    <row r="7978" spans="1:12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</row>
    <row r="7979" spans="1:12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</row>
    <row r="7980" spans="1:12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</row>
    <row r="7981" spans="1:12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</row>
    <row r="7982" spans="1:12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</row>
    <row r="7983" spans="1:12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</row>
    <row r="7984" spans="1:12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</row>
    <row r="7985" spans="1:12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</row>
    <row r="7986" spans="1:12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</row>
    <row r="7987" spans="1:12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</row>
    <row r="7988" spans="1:12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</row>
    <row r="7989" spans="1:12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</row>
    <row r="7990" spans="1:12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</row>
    <row r="7991" spans="1:12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</row>
    <row r="7992" spans="1:12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</row>
    <row r="7993" spans="1:12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</row>
    <row r="7994" spans="1:12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</row>
    <row r="7995" spans="1:12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</row>
    <row r="7996" spans="1:12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</row>
    <row r="7997" spans="1:12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</row>
    <row r="7998" spans="1:12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</row>
    <row r="7999" spans="1:12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</row>
    <row r="8000" spans="1:12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</row>
    <row r="8001" spans="1:12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</row>
    <row r="8002" spans="1:12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</row>
    <row r="8003" spans="1:12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</row>
    <row r="8004" spans="1:12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</row>
    <row r="8005" spans="1:12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</row>
    <row r="8006" spans="1:12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</row>
    <row r="8007" spans="1:12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</row>
    <row r="8008" spans="1:12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</row>
    <row r="8009" spans="1:12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</row>
    <row r="8010" spans="1:12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</row>
    <row r="8011" spans="1:12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</row>
    <row r="8012" spans="1:12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</row>
    <row r="8013" spans="1:12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</row>
    <row r="8014" spans="1:12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</row>
    <row r="8015" spans="1:12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</row>
    <row r="8016" spans="1:12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</row>
    <row r="8017" spans="1:12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</row>
    <row r="8018" spans="1:12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</row>
    <row r="8019" spans="1:12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</row>
    <row r="8020" spans="1:12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</row>
    <row r="8021" spans="1:12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</row>
    <row r="8022" spans="1:12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</row>
    <row r="8023" spans="1:12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</row>
    <row r="8024" spans="1:12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</row>
    <row r="8025" spans="1:12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</row>
    <row r="8026" spans="1:12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</row>
    <row r="8027" spans="1:12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</row>
    <row r="8028" spans="1:12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</row>
    <row r="8029" spans="1:12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</row>
    <row r="8030" spans="1:12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</row>
    <row r="8031" spans="1:12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</row>
    <row r="8032" spans="1:12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</row>
    <row r="8033" spans="1:12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</row>
    <row r="8034" spans="1:12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</row>
    <row r="8035" spans="1:12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</row>
    <row r="8036" spans="1:12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</row>
    <row r="8037" spans="1:12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</row>
    <row r="8038" spans="1:12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</row>
    <row r="8039" spans="1:12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</row>
    <row r="8040" spans="1:12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</row>
    <row r="8041" spans="1:12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</row>
    <row r="8042" spans="1:12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</row>
    <row r="8043" spans="1:12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</row>
    <row r="8044" spans="1:12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</row>
    <row r="8045" spans="1:12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</row>
    <row r="8046" spans="1:12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</row>
    <row r="8047" spans="1:12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</row>
    <row r="8048" spans="1:12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</row>
    <row r="8049" spans="1:12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</row>
    <row r="8050" spans="1:12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</row>
    <row r="8051" spans="1:12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</row>
    <row r="8052" spans="1:12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</row>
    <row r="8053" spans="1:12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</row>
    <row r="8054" spans="1:12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</row>
    <row r="8055" spans="1:12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</row>
    <row r="8056" spans="1:12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</row>
    <row r="8057" spans="1:12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</row>
    <row r="8058" spans="1:12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</row>
    <row r="8059" spans="1:12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</row>
    <row r="8060" spans="1:12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</row>
    <row r="8061" spans="1:12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</row>
    <row r="8062" spans="1:12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</row>
    <row r="8063" spans="1:12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</row>
    <row r="8064" spans="1:12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</row>
    <row r="8065" spans="1:12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</row>
    <row r="8066" spans="1:12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</row>
    <row r="8067" spans="1:12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</row>
    <row r="8068" spans="1:12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</row>
    <row r="8069" spans="1:12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</row>
    <row r="8070" spans="1:12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</row>
    <row r="8071" spans="1:12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</row>
    <row r="8072" spans="1:12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</row>
    <row r="8073" spans="1:12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</row>
    <row r="8074" spans="1:12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</row>
    <row r="8075" spans="1:12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</row>
    <row r="8076" spans="1:12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</row>
    <row r="8077" spans="1:12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</row>
    <row r="8078" spans="1:12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</row>
    <row r="8079" spans="1:12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</row>
    <row r="8080" spans="1:12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</row>
    <row r="8081" spans="1:12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</row>
    <row r="8082" spans="1:12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</row>
    <row r="8083" spans="1:12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</row>
    <row r="8084" spans="1:12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</row>
    <row r="8085" spans="1:12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</row>
    <row r="8086" spans="1:12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</row>
    <row r="8087" spans="1:12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</row>
    <row r="8088" spans="1:12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</row>
    <row r="8089" spans="1:12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</row>
    <row r="8090" spans="1:12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</row>
    <row r="8091" spans="1:12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</row>
    <row r="8092" spans="1:12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</row>
    <row r="8093" spans="1:12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</row>
    <row r="8094" spans="1:12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</row>
    <row r="8095" spans="1:12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</row>
    <row r="8096" spans="1:12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</row>
    <row r="8097" spans="1:12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</row>
    <row r="8098" spans="1:12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</row>
    <row r="8099" spans="1:12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</row>
    <row r="8100" spans="1:12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</row>
    <row r="8101" spans="1:12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</row>
    <row r="8102" spans="1:12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</row>
    <row r="8103" spans="1:12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</row>
    <row r="8104" spans="1:12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</row>
    <row r="8105" spans="1:12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</row>
    <row r="8106" spans="1:12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</row>
    <row r="8107" spans="1:12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</row>
    <row r="8108" spans="1:12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</row>
    <row r="8109" spans="1:12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</row>
    <row r="8110" spans="1:12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</row>
    <row r="8111" spans="1:12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</row>
    <row r="8112" spans="1:12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</row>
    <row r="8113" spans="1:12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</row>
    <row r="8114" spans="1:12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</row>
    <row r="8115" spans="1:12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</row>
    <row r="8116" spans="1:12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</row>
    <row r="8117" spans="1:12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</row>
    <row r="8118" spans="1:12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</row>
    <row r="8119" spans="1:12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</row>
    <row r="8120" spans="1:12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</row>
    <row r="8121" spans="1:12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</row>
    <row r="8122" spans="1:12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</row>
    <row r="8123" spans="1:12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</row>
    <row r="8124" spans="1:12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</row>
    <row r="8125" spans="1:12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</row>
    <row r="8126" spans="1:12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</row>
    <row r="8127" spans="1:12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</row>
    <row r="8128" spans="1:12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</row>
    <row r="8129" spans="1:12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</row>
    <row r="8130" spans="1:12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</row>
    <row r="8131" spans="1:12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</row>
    <row r="8132" spans="1:12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</row>
    <row r="8133" spans="1:12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</row>
    <row r="8134" spans="1:12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</row>
    <row r="8135" spans="1:12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</row>
    <row r="8136" spans="1:12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</row>
    <row r="8137" spans="1:12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</row>
    <row r="8138" spans="1:12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</row>
    <row r="8139" spans="1:12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</row>
    <row r="8140" spans="1:12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</row>
    <row r="8141" spans="1:12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</row>
    <row r="8142" spans="1:12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</row>
    <row r="8143" spans="1:12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</row>
    <row r="8144" spans="1:12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</row>
    <row r="8145" spans="1:12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</row>
    <row r="8146" spans="1:12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</row>
    <row r="8147" spans="1:12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</row>
    <row r="8148" spans="1:12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</row>
    <row r="8149" spans="1:12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</row>
    <row r="8150" spans="1:12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</row>
    <row r="8151" spans="1:12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</row>
    <row r="8152" spans="1:12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</row>
    <row r="8153" spans="1:12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</row>
    <row r="8154" spans="1:12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</row>
    <row r="8155" spans="1:12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</row>
    <row r="8156" spans="1:12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</row>
    <row r="8157" spans="1:12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</row>
    <row r="8158" spans="1:12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</row>
    <row r="8159" spans="1:12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</row>
    <row r="8160" spans="1:12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</row>
    <row r="8161" spans="1:12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</row>
    <row r="8162" spans="1:12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</row>
    <row r="8163" spans="1:12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</row>
    <row r="8164" spans="1:12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</row>
    <row r="8165" spans="1:12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</row>
    <row r="8166" spans="1:12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</row>
    <row r="8167" spans="1:12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</row>
    <row r="8168" spans="1:12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</row>
    <row r="8169" spans="1:12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</row>
    <row r="8170" spans="1:12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</row>
    <row r="8171" spans="1:12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</row>
    <row r="8172" spans="1:12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</row>
    <row r="8173" spans="1:12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</row>
    <row r="8174" spans="1:12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</row>
    <row r="8175" spans="1:12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</row>
    <row r="8176" spans="1:12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</row>
    <row r="8177" spans="1:12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</row>
    <row r="8178" spans="1:12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</row>
    <row r="8179" spans="1:12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</row>
    <row r="8180" spans="1:12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</row>
    <row r="8181" spans="1:12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</row>
    <row r="8182" spans="1:12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</row>
    <row r="8183" spans="1:12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</row>
    <row r="8184" spans="1:12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</row>
    <row r="8185" spans="1:12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</row>
    <row r="8186" spans="1:12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</row>
    <row r="8187" spans="1:12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</row>
    <row r="8188" spans="1:12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</row>
    <row r="8189" spans="1:12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</row>
    <row r="8190" spans="1:12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</row>
    <row r="8191" spans="1:12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</row>
    <row r="8192" spans="1:12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</row>
    <row r="8193" spans="1:12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</row>
    <row r="8194" spans="1:12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</row>
    <row r="8195" spans="1:12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</row>
    <row r="8196" spans="1:12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</row>
    <row r="8197" spans="1:12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</row>
    <row r="8198" spans="1:12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</row>
    <row r="8199" spans="1:12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</row>
    <row r="8200" spans="1:12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</row>
    <row r="8201" spans="1:12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</row>
    <row r="8202" spans="1:12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</row>
    <row r="8203" spans="1:12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</row>
    <row r="8204" spans="1:12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</row>
    <row r="8205" spans="1:12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</row>
    <row r="8206" spans="1:12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</row>
    <row r="8207" spans="1:12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</row>
    <row r="8208" spans="1:12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</row>
    <row r="8209" spans="1:12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</row>
    <row r="8210" spans="1:12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</row>
    <row r="8211" spans="1:12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</row>
    <row r="8212" spans="1:12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</row>
    <row r="8213" spans="1:12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</row>
    <row r="8214" spans="1:12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</row>
    <row r="8215" spans="1:12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</row>
    <row r="8216" spans="1:12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</row>
    <row r="8217" spans="1:12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</row>
    <row r="8218" spans="1:12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</row>
    <row r="8219" spans="1:12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</row>
    <row r="8220" spans="1:12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</row>
    <row r="8221" spans="1:12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</row>
    <row r="8222" spans="1:12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</row>
    <row r="8223" spans="1:12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</row>
    <row r="8224" spans="1:12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</row>
    <row r="8225" spans="1:12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</row>
    <row r="8226" spans="1:12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</row>
    <row r="8227" spans="1:12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</row>
    <row r="8228" spans="1:12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</row>
    <row r="8229" spans="1:12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</row>
    <row r="8230" spans="1:12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</row>
    <row r="8231" spans="1:12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</row>
    <row r="8232" spans="1:12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</row>
    <row r="8233" spans="1:12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</row>
    <row r="8234" spans="1:12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</row>
    <row r="8235" spans="1:12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</row>
    <row r="8236" spans="1:12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</row>
    <row r="8237" spans="1:12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</row>
    <row r="8238" spans="1:12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</row>
    <row r="8239" spans="1:12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</row>
    <row r="8240" spans="1:12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</row>
    <row r="8241" spans="1:12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</row>
    <row r="8242" spans="1:12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</row>
    <row r="8243" spans="1:12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</row>
    <row r="8244" spans="1:12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</row>
    <row r="8245" spans="1:12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</row>
    <row r="8246" spans="1:12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</row>
    <row r="8247" spans="1:12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</row>
    <row r="8248" spans="1:12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</row>
    <row r="8249" spans="1:12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</row>
    <row r="8250" spans="1:12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</row>
    <row r="8251" spans="1:12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</row>
    <row r="8252" spans="1:12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</row>
    <row r="8253" spans="1:12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</row>
    <row r="8254" spans="1:12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</row>
    <row r="8255" spans="1:12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</row>
    <row r="8256" spans="1:12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</row>
    <row r="8257" spans="1:12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</row>
    <row r="8258" spans="1:12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</row>
    <row r="8259" spans="1:12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</row>
    <row r="8260" spans="1:12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</row>
    <row r="8261" spans="1:12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</row>
    <row r="8262" spans="1:12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</row>
    <row r="8263" spans="1:12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</row>
    <row r="8264" spans="1:12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</row>
    <row r="8265" spans="1:12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</row>
    <row r="8266" spans="1:12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</row>
    <row r="8267" spans="1:12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</row>
    <row r="8268" spans="1:12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</row>
    <row r="8269" spans="1:12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</row>
    <row r="8270" spans="1:12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</row>
    <row r="8271" spans="1:12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</row>
    <row r="8272" spans="1:12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</row>
    <row r="8273" spans="1:12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</row>
    <row r="8274" spans="1:12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</row>
    <row r="8275" spans="1:12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</row>
    <row r="8276" spans="1:12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</row>
    <row r="8277" spans="1:12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</row>
    <row r="8278" spans="1:12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</row>
    <row r="8279" spans="1:12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</row>
    <row r="8280" spans="1:12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</row>
    <row r="8281" spans="1:12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</row>
    <row r="8282" spans="1:12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</row>
    <row r="8283" spans="1:12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</row>
    <row r="8284" spans="1:12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</row>
    <row r="8285" spans="1:12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</row>
    <row r="8286" spans="1:12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</row>
    <row r="8287" spans="1:12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</row>
    <row r="8288" spans="1:12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</row>
    <row r="8289" spans="1:12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</row>
    <row r="8290" spans="1:12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</row>
    <row r="8291" spans="1:12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</row>
    <row r="8292" spans="1:12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</row>
    <row r="8293" spans="1:12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</row>
    <row r="8294" spans="1:12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</row>
    <row r="8295" spans="1:12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</row>
    <row r="8296" spans="1:12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</row>
    <row r="8297" spans="1:12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</row>
    <row r="8298" spans="1:12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</row>
    <row r="8299" spans="1:12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</row>
    <row r="8300" spans="1:12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</row>
    <row r="8301" spans="1:12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</row>
    <row r="8302" spans="1:12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</row>
    <row r="8303" spans="1:12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</row>
    <row r="8304" spans="1:12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</row>
    <row r="8305" spans="1:12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</row>
    <row r="8306" spans="1:12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</row>
    <row r="8307" spans="1:12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</row>
    <row r="8308" spans="1:12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</row>
    <row r="8309" spans="1:12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</row>
    <row r="8310" spans="1:12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</row>
    <row r="8311" spans="1:12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</row>
    <row r="8312" spans="1:12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</row>
    <row r="8313" spans="1:12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</row>
    <row r="8314" spans="1:12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</row>
    <row r="8315" spans="1:12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</row>
    <row r="8316" spans="1:12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</row>
    <row r="8317" spans="1:12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</row>
    <row r="8318" spans="1:12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</row>
    <row r="8319" spans="1:12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</row>
    <row r="8320" spans="1:12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</row>
    <row r="8321" spans="1:12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</row>
    <row r="8322" spans="1:12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</row>
    <row r="8323" spans="1:12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</row>
    <row r="8324" spans="1:12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</row>
    <row r="8325" spans="1:12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</row>
    <row r="8326" spans="1:12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</row>
    <row r="8327" spans="1:12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</row>
    <row r="8328" spans="1:12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</row>
    <row r="8329" spans="1:12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</row>
    <row r="8330" spans="1:12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</row>
    <row r="8331" spans="1:12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</row>
    <row r="8332" spans="1:12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</row>
    <row r="8333" spans="1:12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</row>
    <row r="8334" spans="1:12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</row>
    <row r="8335" spans="1:12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</row>
    <row r="8336" spans="1:12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</row>
    <row r="8337" spans="1:12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</row>
    <row r="8338" spans="1:12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</row>
    <row r="8339" spans="1:12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</row>
    <row r="8340" spans="1:12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</row>
    <row r="8341" spans="1:12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</row>
    <row r="8342" spans="1:12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</row>
    <row r="8343" spans="1:12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</row>
    <row r="8344" spans="1:12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</row>
    <row r="8345" spans="1:12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</row>
    <row r="8346" spans="1:12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</row>
    <row r="8347" spans="1:12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</row>
    <row r="8348" spans="1:12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</row>
    <row r="8349" spans="1:12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</row>
    <row r="8350" spans="1:12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</row>
    <row r="8351" spans="1:12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</row>
    <row r="8352" spans="1:12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</row>
    <row r="8353" spans="1:12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</row>
    <row r="8354" spans="1:12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</row>
    <row r="8355" spans="1:12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</row>
    <row r="8356" spans="1:12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</row>
    <row r="8357" spans="1:12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</row>
    <row r="8358" spans="1:12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</row>
    <row r="8359" spans="1:12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</row>
    <row r="8360" spans="1:12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</row>
    <row r="8361" spans="1:12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</row>
    <row r="8362" spans="1:12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</row>
    <row r="8363" spans="1:12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</row>
    <row r="8364" spans="1:12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</row>
    <row r="8365" spans="1:12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</row>
    <row r="8366" spans="1:12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</row>
    <row r="8367" spans="1:12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</row>
    <row r="8368" spans="1:12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</row>
    <row r="8369" spans="1:12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</row>
    <row r="8370" spans="1:12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</row>
    <row r="8371" spans="1:12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</row>
    <row r="8372" spans="1:12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</row>
    <row r="8373" spans="1:12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</row>
    <row r="8374" spans="1:12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</row>
    <row r="8375" spans="1:12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</row>
    <row r="8376" spans="1:12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</row>
    <row r="8377" spans="1:12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</row>
    <row r="8378" spans="1:12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</row>
    <row r="8379" spans="1:12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</row>
    <row r="8380" spans="1:12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</row>
    <row r="8381" spans="1:12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</row>
    <row r="8382" spans="1:12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</row>
    <row r="8383" spans="1:12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</row>
    <row r="8384" spans="1:12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</row>
    <row r="8385" spans="1:12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</row>
    <row r="8386" spans="1:12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</row>
    <row r="8387" spans="1:12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</row>
    <row r="8388" spans="1:12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</row>
    <row r="8389" spans="1:12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</row>
    <row r="8390" spans="1:12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</row>
    <row r="8391" spans="1:12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</row>
    <row r="8392" spans="1:12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</row>
    <row r="8393" spans="1:12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</row>
    <row r="8394" spans="1:12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</row>
    <row r="8395" spans="1:12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</row>
    <row r="8396" spans="1:12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</row>
    <row r="8397" spans="1:12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</row>
    <row r="8398" spans="1:12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</row>
    <row r="8399" spans="1:12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</row>
    <row r="8400" spans="1:12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</row>
    <row r="8401" spans="1:12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</row>
    <row r="8402" spans="1:12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</row>
    <row r="8403" spans="1:12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</row>
    <row r="8404" spans="1:12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</row>
    <row r="8405" spans="1:12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</row>
    <row r="8406" spans="1:12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</row>
    <row r="8407" spans="1:12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</row>
    <row r="8408" spans="1:12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</row>
    <row r="8409" spans="1:12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</row>
    <row r="8410" spans="1:12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</row>
    <row r="8411" spans="1:12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</row>
    <row r="8412" spans="1:12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</row>
    <row r="8413" spans="1:12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</row>
    <row r="8414" spans="1:12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</row>
    <row r="8415" spans="1:12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</row>
    <row r="8416" spans="1:12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</row>
    <row r="8417" spans="1:12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</row>
    <row r="8418" spans="1:12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</row>
    <row r="8419" spans="1:12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</row>
    <row r="8420" spans="1:12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</row>
    <row r="8421" spans="1:12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</row>
    <row r="8422" spans="1:12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</row>
    <row r="8423" spans="1:12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</row>
    <row r="8424" spans="1:12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</row>
    <row r="8425" spans="1:12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</row>
    <row r="8426" spans="1:12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</row>
    <row r="8427" spans="1:12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</row>
    <row r="8428" spans="1:12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</row>
    <row r="8429" spans="1:12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</row>
    <row r="8430" spans="1:12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</row>
    <row r="8431" spans="1:12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</row>
    <row r="8432" spans="1:12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</row>
    <row r="8433" spans="1:12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</row>
    <row r="8434" spans="1:12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</row>
    <row r="8435" spans="1:12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</row>
    <row r="8436" spans="1:12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</row>
    <row r="8437" spans="1:12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</row>
    <row r="8438" spans="1:12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</row>
    <row r="8439" spans="1:12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</row>
    <row r="8440" spans="1:12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</row>
    <row r="8441" spans="1:12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</row>
    <row r="8442" spans="1:12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</row>
    <row r="8443" spans="1:12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</row>
    <row r="8444" spans="1:12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</row>
    <row r="8445" spans="1:12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</row>
    <row r="8446" spans="1:12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</row>
    <row r="8447" spans="1:12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</row>
    <row r="8448" spans="1:12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</row>
    <row r="8449" spans="1:12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</row>
    <row r="8450" spans="1:12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</row>
    <row r="8451" spans="1:12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</row>
    <row r="8452" spans="1:12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</row>
    <row r="8453" spans="1:12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</row>
    <row r="8454" spans="1:12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</row>
    <row r="8455" spans="1:12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</row>
    <row r="8456" spans="1:12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</row>
    <row r="8457" spans="1:12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</row>
    <row r="8458" spans="1:12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</row>
    <row r="8459" spans="1:12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</row>
    <row r="8460" spans="1:12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</row>
    <row r="8461" spans="1:12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</row>
    <row r="8462" spans="1:12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</row>
    <row r="8463" spans="1:12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</row>
    <row r="8464" spans="1:12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</row>
    <row r="8465" spans="1:12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</row>
    <row r="8466" spans="1:12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</row>
    <row r="8467" spans="1:12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</row>
    <row r="8468" spans="1:12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</row>
    <row r="8469" spans="1:12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</row>
    <row r="8470" spans="1:12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</row>
    <row r="8471" spans="1:12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</row>
    <row r="8472" spans="1:12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</row>
    <row r="8473" spans="1:12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</row>
    <row r="8474" spans="1:12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</row>
    <row r="8475" spans="1:12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</row>
    <row r="8476" spans="1:12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</row>
    <row r="8477" spans="1:12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</row>
    <row r="8478" spans="1:12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</row>
    <row r="8479" spans="1:12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</row>
    <row r="8480" spans="1:12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</row>
    <row r="8481" spans="1:12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</row>
    <row r="8482" spans="1:12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</row>
    <row r="8483" spans="1:12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</row>
    <row r="8484" spans="1:12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</row>
    <row r="8485" spans="1:12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</row>
    <row r="8486" spans="1:12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</row>
    <row r="8487" spans="1:12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</row>
    <row r="8488" spans="1:12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</row>
    <row r="8489" spans="1:12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</row>
    <row r="8490" spans="1:12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</row>
    <row r="8491" spans="1:12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</row>
    <row r="8492" spans="1:12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</row>
    <row r="8493" spans="1:12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</row>
    <row r="8494" spans="1:12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</row>
    <row r="8495" spans="1:12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</row>
    <row r="8496" spans="1:12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</row>
    <row r="8497" spans="1:12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</row>
    <row r="8498" spans="1:12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</row>
    <row r="8499" spans="1:12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</row>
    <row r="8500" spans="1:12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</row>
    <row r="8501" spans="1:12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</row>
    <row r="8502" spans="1:12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</row>
    <row r="8503" spans="1:12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</row>
    <row r="8504" spans="1:12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</row>
    <row r="8505" spans="1:12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</row>
    <row r="8506" spans="1:12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</row>
    <row r="8507" spans="1:12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</row>
    <row r="8508" spans="1:12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</row>
    <row r="8509" spans="1:12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</row>
    <row r="8510" spans="1:12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</row>
    <row r="8511" spans="1:12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</row>
    <row r="8512" spans="1:12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</row>
    <row r="8513" spans="1:12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</row>
    <row r="8514" spans="1:12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</row>
    <row r="8515" spans="1:12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</row>
    <row r="8516" spans="1:12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</row>
    <row r="8517" spans="1:12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</row>
    <row r="8518" spans="1:12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</row>
    <row r="8519" spans="1:12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</row>
    <row r="8520" spans="1:12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</row>
    <row r="8521" spans="1:12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</row>
    <row r="8522" spans="1:12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</row>
    <row r="8523" spans="1:12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</row>
    <row r="8524" spans="1:12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</row>
    <row r="8525" spans="1:12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</row>
    <row r="8526" spans="1:12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</row>
    <row r="8527" spans="1:12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</row>
    <row r="8528" spans="1:12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</row>
    <row r="8529" spans="1:12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</row>
    <row r="8530" spans="1:12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</row>
    <row r="8531" spans="1:12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</row>
    <row r="8532" spans="1:12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</row>
    <row r="8533" spans="1:12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</row>
    <row r="8534" spans="1:12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</row>
    <row r="8535" spans="1:12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</row>
    <row r="8536" spans="1:12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</row>
    <row r="8537" spans="1:12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</row>
    <row r="8538" spans="1:12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</row>
    <row r="8539" spans="1:12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</row>
    <row r="8540" spans="1:12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</row>
    <row r="8541" spans="1:12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</row>
    <row r="8542" spans="1:12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</row>
    <row r="8543" spans="1:12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</row>
    <row r="8544" spans="1:12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</row>
    <row r="8545" spans="1:12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</row>
    <row r="8546" spans="1:12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</row>
    <row r="8547" spans="1:12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</row>
    <row r="8548" spans="1:12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</row>
    <row r="8549" spans="1:12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</row>
    <row r="8550" spans="1:12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</row>
    <row r="8551" spans="1:12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</row>
    <row r="8552" spans="1:12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</row>
    <row r="8553" spans="1:12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</row>
    <row r="8554" spans="1:12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</row>
    <row r="8555" spans="1:12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</row>
    <row r="8556" spans="1:12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</row>
    <row r="8557" spans="1:12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</row>
    <row r="8558" spans="1:12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</row>
    <row r="8559" spans="1:12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</row>
    <row r="8560" spans="1:12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</row>
    <row r="8561" spans="1:12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</row>
    <row r="8562" spans="1:12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</row>
    <row r="8563" spans="1:12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</row>
    <row r="8564" spans="1:12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</row>
    <row r="8565" spans="1:12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</row>
    <row r="8566" spans="1:12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</row>
    <row r="8567" spans="1:12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</row>
    <row r="8568" spans="1:12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</row>
    <row r="8569" spans="1:12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</row>
    <row r="8570" spans="1:12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</row>
    <row r="8571" spans="1:12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</row>
    <row r="8572" spans="1:12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</row>
    <row r="8573" spans="1:12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</row>
    <row r="8574" spans="1:12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</row>
    <row r="8575" spans="1:12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</row>
    <row r="8576" spans="1:12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</row>
    <row r="8577" spans="1:12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</row>
    <row r="8578" spans="1:12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</row>
    <row r="8579" spans="1:12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</row>
    <row r="8580" spans="1:12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</row>
    <row r="8581" spans="1:12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</row>
    <row r="8582" spans="1:12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</row>
    <row r="8583" spans="1:12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</row>
    <row r="8584" spans="1:12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</row>
    <row r="8585" spans="1:12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</row>
    <row r="8586" spans="1:12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</row>
    <row r="8587" spans="1:12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</row>
    <row r="8588" spans="1:12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</row>
    <row r="8589" spans="1:12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</row>
    <row r="8590" spans="1:12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</row>
    <row r="8591" spans="1:12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</row>
    <row r="8592" spans="1:12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</row>
    <row r="8593" spans="1:12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</row>
    <row r="8594" spans="1:12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</row>
    <row r="8595" spans="1:12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</row>
    <row r="8596" spans="1:12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</row>
    <row r="8597" spans="1:12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</row>
    <row r="8598" spans="1:12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</row>
    <row r="8599" spans="1:12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</row>
    <row r="8600" spans="1:12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</row>
    <row r="8601" spans="1:12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</row>
    <row r="8602" spans="1:12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</row>
    <row r="8603" spans="1:12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</row>
    <row r="8604" spans="1:12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</row>
    <row r="8605" spans="1:12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</row>
    <row r="8606" spans="1:12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</row>
    <row r="8607" spans="1:12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</row>
    <row r="8608" spans="1:12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</row>
    <row r="8609" spans="1:12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</row>
    <row r="8610" spans="1:12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</row>
    <row r="8611" spans="1:12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</row>
    <row r="8612" spans="1:12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</row>
    <row r="8613" spans="1:12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</row>
    <row r="8614" spans="1:12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</row>
    <row r="8615" spans="1:12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</row>
    <row r="8616" spans="1:12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</row>
    <row r="8617" spans="1:12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</row>
    <row r="8618" spans="1:12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</row>
    <row r="8619" spans="1:12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</row>
    <row r="8620" spans="1:12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</row>
    <row r="8621" spans="1:12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</row>
    <row r="8622" spans="1:12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</row>
    <row r="8623" spans="1:12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</row>
    <row r="8624" spans="1:12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</row>
    <row r="8625" spans="1:12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</row>
    <row r="8626" spans="1:12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</row>
    <row r="8627" spans="1:12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</row>
    <row r="8628" spans="1:12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</row>
    <row r="8629" spans="1:12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</row>
    <row r="8630" spans="1:12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</row>
    <row r="8631" spans="1:12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</row>
    <row r="8632" spans="1:12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</row>
    <row r="8633" spans="1:12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</row>
    <row r="8634" spans="1:12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</row>
    <row r="8635" spans="1:12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</row>
    <row r="8636" spans="1:12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</row>
    <row r="8637" spans="1:12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</row>
    <row r="8638" spans="1:12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</row>
    <row r="8639" spans="1:12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</row>
    <row r="8640" spans="1:12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</row>
    <row r="8641" spans="1:12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</row>
    <row r="8642" spans="1:12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</row>
    <row r="8643" spans="1:12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</row>
    <row r="8644" spans="1:12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</row>
    <row r="8645" spans="1:12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</row>
    <row r="8646" spans="1:12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</row>
    <row r="8647" spans="1:12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</row>
    <row r="8648" spans="1:12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</row>
    <row r="8649" spans="1:12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</row>
    <row r="8650" spans="1:12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</row>
    <row r="8651" spans="1:12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</row>
    <row r="8652" spans="1:12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</row>
    <row r="8653" spans="1:12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</row>
    <row r="8654" spans="1:12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</row>
    <row r="8655" spans="1:12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</row>
    <row r="8656" spans="1:12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</row>
    <row r="8657" spans="1:12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</row>
    <row r="8658" spans="1:12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</row>
    <row r="8659" spans="1:12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</row>
    <row r="8660" spans="1:12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</row>
    <row r="8661" spans="1:12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</row>
    <row r="8662" spans="1:12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</row>
    <row r="8663" spans="1:12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</row>
    <row r="8664" spans="1:12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</row>
    <row r="8665" spans="1:12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</row>
    <row r="8666" spans="1:12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</row>
    <row r="8667" spans="1:12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</row>
    <row r="8668" spans="1:12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</row>
    <row r="8669" spans="1:12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</row>
    <row r="8670" spans="1:12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</row>
    <row r="8671" spans="1:12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</row>
    <row r="8672" spans="1:12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</row>
    <row r="8673" spans="1:12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</row>
    <row r="8674" spans="1:12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</row>
    <row r="8675" spans="1:12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</row>
    <row r="8676" spans="1:12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</row>
    <row r="8677" spans="1:12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</row>
    <row r="8678" spans="1:12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</row>
    <row r="8679" spans="1:12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</row>
    <row r="8680" spans="1:12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</row>
    <row r="8681" spans="1:12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</row>
    <row r="8682" spans="1:12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</row>
    <row r="8683" spans="1:12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</row>
    <row r="8684" spans="1:12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</row>
    <row r="8685" spans="1:12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</row>
    <row r="8686" spans="1:12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</row>
    <row r="8687" spans="1:12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</row>
    <row r="8688" spans="1:12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</row>
    <row r="8689" spans="1:12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</row>
    <row r="8690" spans="1:12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</row>
    <row r="8691" spans="1:12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</row>
    <row r="8692" spans="1:12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</row>
    <row r="8693" spans="1:12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</row>
    <row r="8694" spans="1:12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</row>
    <row r="8695" spans="1:12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</row>
    <row r="8696" spans="1:12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</row>
    <row r="8697" spans="1:12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</row>
    <row r="8698" spans="1:12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</row>
    <row r="8699" spans="1:12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</row>
    <row r="8700" spans="1:12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</row>
    <row r="8701" spans="1:12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</row>
    <row r="8702" spans="1:12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</row>
    <row r="8703" spans="1:12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</row>
    <row r="8704" spans="1:12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</row>
    <row r="8705" spans="1:12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</row>
    <row r="8706" spans="1:12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</row>
    <row r="8707" spans="1:12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</row>
    <row r="8708" spans="1:12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</row>
    <row r="8709" spans="1:12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</row>
    <row r="8710" spans="1:12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</row>
    <row r="8711" spans="1:12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</row>
    <row r="8712" spans="1:12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</row>
    <row r="8713" spans="1:12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</row>
    <row r="8714" spans="1:12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</row>
    <row r="8715" spans="1:12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</row>
    <row r="8716" spans="1:12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</row>
    <row r="8717" spans="1:12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</row>
    <row r="8718" spans="1:12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</row>
    <row r="8719" spans="1:12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</row>
    <row r="8720" spans="1:12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</row>
    <row r="8721" spans="1:12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</row>
    <row r="8722" spans="1:12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</row>
    <row r="8723" spans="1:12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</row>
    <row r="8724" spans="1:12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</row>
    <row r="8725" spans="1:12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</row>
    <row r="8726" spans="1:12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</row>
    <row r="8727" spans="1:12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</row>
    <row r="8728" spans="1:12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</row>
    <row r="8729" spans="1:12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</row>
    <row r="8730" spans="1:12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</row>
    <row r="8731" spans="1:12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</row>
    <row r="8732" spans="1:12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</row>
    <row r="8733" spans="1:12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</row>
    <row r="8734" spans="1:12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</row>
    <row r="8735" spans="1:12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</row>
    <row r="8736" spans="1:12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</row>
    <row r="8737" spans="1:12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</row>
    <row r="8738" spans="1:12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</row>
    <row r="8739" spans="1:12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</row>
    <row r="8740" spans="1:12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</row>
    <row r="8741" spans="1:12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</row>
    <row r="8742" spans="1:12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</row>
    <row r="8743" spans="1:12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</row>
    <row r="8744" spans="1:12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</row>
    <row r="8745" spans="1:12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</row>
    <row r="8746" spans="1:12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</row>
    <row r="8747" spans="1:12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</row>
    <row r="8748" spans="1:12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</row>
    <row r="8749" spans="1:12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</row>
    <row r="8750" spans="1:12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</row>
    <row r="8751" spans="1:12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</row>
    <row r="8752" spans="1:12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</row>
    <row r="8753" spans="1:12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</row>
    <row r="8754" spans="1:12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</row>
    <row r="8755" spans="1:12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</row>
    <row r="8756" spans="1:12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</row>
    <row r="8757" spans="1:12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</row>
    <row r="8758" spans="1:12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</row>
    <row r="8759" spans="1:12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</row>
    <row r="8760" spans="1:12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</row>
    <row r="8761" spans="1:12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</row>
    <row r="8762" spans="1:12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</row>
    <row r="8763" spans="1:12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</row>
    <row r="8764" spans="1:12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</row>
    <row r="8765" spans="1:12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</row>
    <row r="8766" spans="1:12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</row>
    <row r="8767" spans="1:12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</row>
    <row r="8768" spans="1:12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</row>
    <row r="8769" spans="1:12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</row>
    <row r="8770" spans="1:12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</row>
    <row r="8771" spans="1:12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</row>
    <row r="8772" spans="1:12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</row>
    <row r="8773" spans="1:12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</row>
    <row r="8774" spans="1:12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</row>
    <row r="8775" spans="1:12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</row>
    <row r="8776" spans="1:12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</row>
    <row r="8777" spans="1:12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</row>
    <row r="8778" spans="1:12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</row>
    <row r="8779" spans="1:12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</row>
    <row r="8780" spans="1:12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</row>
    <row r="8781" spans="1:12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</row>
    <row r="8782" spans="1:12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</row>
    <row r="8783" spans="1:12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</row>
    <row r="8784" spans="1:12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</row>
    <row r="8785" spans="1:12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</row>
    <row r="8786" spans="1:12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</row>
    <row r="8787" spans="1:12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</row>
    <row r="8788" spans="1:12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</row>
    <row r="8789" spans="1:12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</row>
    <row r="8790" spans="1:12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</row>
    <row r="8791" spans="1:12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</row>
    <row r="8792" spans="1:12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</row>
    <row r="8793" spans="1:12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</row>
    <row r="8794" spans="1:12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</row>
    <row r="8795" spans="1:12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</row>
    <row r="8796" spans="1:12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</row>
    <row r="8797" spans="1:12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</row>
    <row r="8798" spans="1:12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</row>
    <row r="8799" spans="1:12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</row>
    <row r="8800" spans="1:12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</row>
    <row r="8801" spans="1:12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</row>
    <row r="8802" spans="1:12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</row>
    <row r="8803" spans="1:12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</row>
    <row r="8804" spans="1:12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</row>
    <row r="8805" spans="1:12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</row>
    <row r="8806" spans="1:12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</row>
    <row r="8807" spans="1:12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</row>
    <row r="8808" spans="1:12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</row>
    <row r="8809" spans="1:12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</row>
    <row r="8810" spans="1:12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</row>
    <row r="8811" spans="1:12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</row>
    <row r="8812" spans="1:12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</row>
    <row r="8813" spans="1:12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</row>
    <row r="8814" spans="1:12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</row>
    <row r="8815" spans="1:12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</row>
    <row r="8816" spans="1:12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</row>
    <row r="8817" spans="1:12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</row>
    <row r="8818" spans="1:12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</row>
    <row r="8819" spans="1:12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</row>
    <row r="8820" spans="1:12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</row>
    <row r="8821" spans="1:12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</row>
    <row r="8822" spans="1:12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</row>
    <row r="8823" spans="1:12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</row>
    <row r="8824" spans="1:12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</row>
    <row r="8825" spans="1:12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</row>
    <row r="8826" spans="1:12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</row>
    <row r="8827" spans="1:12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</row>
    <row r="8828" spans="1:12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</row>
    <row r="8829" spans="1:12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</row>
    <row r="8830" spans="1:12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</row>
    <row r="8831" spans="1:12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</row>
    <row r="8832" spans="1:12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</row>
    <row r="8833" spans="1:12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</row>
    <row r="8834" spans="1:12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</row>
    <row r="8835" spans="1:12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</row>
    <row r="8836" spans="1:12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</row>
    <row r="8837" spans="1:12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</row>
    <row r="8838" spans="1:12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</row>
    <row r="8839" spans="1:12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</row>
    <row r="8840" spans="1:12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</row>
    <row r="8841" spans="1:12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</row>
    <row r="8842" spans="1:12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</row>
    <row r="8843" spans="1:12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</row>
    <row r="8844" spans="1:12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</row>
    <row r="8845" spans="1:12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</row>
    <row r="8846" spans="1:12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</row>
    <row r="8847" spans="1:12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</row>
    <row r="8848" spans="1:12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</row>
    <row r="8849" spans="1:12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</row>
    <row r="8850" spans="1:12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</row>
    <row r="8851" spans="1:12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</row>
    <row r="8852" spans="1:12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</row>
    <row r="8853" spans="1:12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</row>
    <row r="8854" spans="1:12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</row>
    <row r="8855" spans="1:12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</row>
    <row r="8856" spans="1:12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</row>
    <row r="8857" spans="1:12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</row>
    <row r="8858" spans="1:12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</row>
    <row r="8859" spans="1:12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</row>
    <row r="8860" spans="1:12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</row>
    <row r="8861" spans="1:12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</row>
    <row r="8862" spans="1:12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</row>
    <row r="8863" spans="1:12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</row>
    <row r="8864" spans="1:12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</row>
    <row r="8865" spans="1:12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</row>
    <row r="8866" spans="1:12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</row>
    <row r="8867" spans="1:12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</row>
    <row r="8868" spans="1:12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</row>
    <row r="8869" spans="1:12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</row>
    <row r="8870" spans="1:12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</row>
    <row r="8871" spans="1:12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</row>
    <row r="8872" spans="1:12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</row>
    <row r="8873" spans="1:12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</row>
    <row r="8874" spans="1:12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</row>
    <row r="8875" spans="1:12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</row>
    <row r="8876" spans="1:12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</row>
    <row r="8877" spans="1:12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</row>
    <row r="8878" spans="1:12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</row>
    <row r="8879" spans="1:12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</row>
    <row r="8880" spans="1:12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</row>
    <row r="8881" spans="1:12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</row>
    <row r="8882" spans="1:12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</row>
    <row r="8883" spans="1:12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</row>
    <row r="8884" spans="1:12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</row>
    <row r="8885" spans="1:12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</row>
    <row r="8886" spans="1:12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</row>
    <row r="8887" spans="1:12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</row>
    <row r="8888" spans="1:12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</row>
    <row r="8889" spans="1:12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</row>
    <row r="8890" spans="1:12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</row>
    <row r="8891" spans="1:12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</row>
    <row r="8892" spans="1:12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</row>
    <row r="8893" spans="1:12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</row>
    <row r="8894" spans="1:12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</row>
    <row r="8895" spans="1:12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</row>
    <row r="8896" spans="1:12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</row>
    <row r="8897" spans="1:12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</row>
    <row r="8898" spans="1:12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</row>
    <row r="8899" spans="1:12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</row>
    <row r="8900" spans="1:12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</row>
    <row r="8901" spans="1:12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</row>
    <row r="8902" spans="1:12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</row>
    <row r="8903" spans="1:12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</row>
    <row r="8904" spans="1:12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</row>
    <row r="8905" spans="1:12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</row>
    <row r="8906" spans="1:12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</row>
    <row r="8907" spans="1:12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</row>
    <row r="8908" spans="1:12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</row>
    <row r="8909" spans="1:12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</row>
    <row r="8910" spans="1:12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</row>
    <row r="8911" spans="1:12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</row>
    <row r="8912" spans="1:12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</row>
    <row r="8913" spans="1:12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</row>
    <row r="8914" spans="1:12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</row>
    <row r="8915" spans="1:12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</row>
    <row r="8916" spans="1:12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</row>
    <row r="8917" spans="1:12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</row>
    <row r="8918" spans="1:12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</row>
    <row r="8919" spans="1:12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</row>
    <row r="8920" spans="1:12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</row>
    <row r="8921" spans="1:12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</row>
    <row r="8922" spans="1:12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</row>
    <row r="8923" spans="1:12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</row>
    <row r="8924" spans="1:12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</row>
    <row r="8925" spans="1:12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</row>
    <row r="8926" spans="1:12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</row>
    <row r="8927" spans="1:12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</row>
    <row r="8928" spans="1:12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</row>
    <row r="8929" spans="1:12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</row>
    <row r="8930" spans="1:12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</row>
    <row r="8931" spans="1:12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</row>
    <row r="8932" spans="1:12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</row>
    <row r="8933" spans="1:12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</row>
    <row r="8934" spans="1:12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</row>
    <row r="8935" spans="1:12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</row>
    <row r="8936" spans="1:12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</row>
    <row r="8937" spans="1:12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</row>
    <row r="8938" spans="1:12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</row>
    <row r="8939" spans="1:12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</row>
    <row r="8940" spans="1:12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</row>
    <row r="8941" spans="1:12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</row>
    <row r="8942" spans="1:12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</row>
    <row r="8943" spans="1:12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</row>
    <row r="8944" spans="1:12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</row>
    <row r="8945" spans="1:12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</row>
    <row r="8946" spans="1:12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</row>
    <row r="8947" spans="1:12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</row>
    <row r="8948" spans="1:12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</row>
    <row r="8949" spans="1:12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</row>
    <row r="8950" spans="1:12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</row>
    <row r="8951" spans="1:12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</row>
    <row r="8952" spans="1:12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</row>
    <row r="8953" spans="1:12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</row>
    <row r="8954" spans="1:12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</row>
    <row r="8955" spans="1:12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</row>
    <row r="8956" spans="1:12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</row>
    <row r="8957" spans="1:12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</row>
    <row r="8958" spans="1:12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</row>
    <row r="8959" spans="1:12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</row>
    <row r="8960" spans="1:12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</row>
    <row r="8961" spans="1:12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</row>
    <row r="8962" spans="1:12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</row>
    <row r="8963" spans="1:12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</row>
    <row r="8964" spans="1:12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</row>
    <row r="8965" spans="1:12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</row>
    <row r="8966" spans="1:12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</row>
    <row r="8967" spans="1:12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</row>
    <row r="8968" spans="1:12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</row>
    <row r="8969" spans="1:12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</row>
    <row r="8970" spans="1:12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</row>
    <row r="8971" spans="1:12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</row>
    <row r="8972" spans="1:12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</row>
    <row r="8973" spans="1:12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</row>
    <row r="8974" spans="1:12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</row>
    <row r="8975" spans="1:12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</row>
    <row r="8976" spans="1:12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</row>
    <row r="8977" spans="1:12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</row>
    <row r="8978" spans="1:12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</row>
    <row r="8979" spans="1:12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</row>
    <row r="8980" spans="1:12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</row>
    <row r="8981" spans="1:12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</row>
    <row r="8982" spans="1:12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</row>
    <row r="8983" spans="1:12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</row>
    <row r="8984" spans="1:12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</row>
    <row r="8985" spans="1:12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</row>
    <row r="8986" spans="1:12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</row>
    <row r="8987" spans="1:12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</row>
    <row r="8988" spans="1:12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</row>
    <row r="8989" spans="1:12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</row>
    <row r="8990" spans="1:12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</row>
    <row r="8991" spans="1:12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</row>
    <row r="8992" spans="1:12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</row>
    <row r="8993" spans="1:12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</row>
    <row r="8994" spans="1:12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</row>
    <row r="8995" spans="1:12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</row>
    <row r="8996" spans="1:12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</row>
    <row r="8997" spans="1:12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</row>
    <row r="8998" spans="1:12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</row>
    <row r="8999" spans="1:12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</row>
    <row r="9000" spans="1:12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</row>
    <row r="9001" spans="1:12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</row>
    <row r="9002" spans="1:12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</row>
    <row r="9003" spans="1:12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</row>
    <row r="9004" spans="1:12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</row>
    <row r="9005" spans="1:12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</row>
    <row r="9006" spans="1:12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</row>
    <row r="9007" spans="1:12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</row>
    <row r="9008" spans="1:12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</row>
    <row r="9009" spans="1:12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</row>
    <row r="9010" spans="1:12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</row>
    <row r="9011" spans="1:12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</row>
    <row r="9012" spans="1:12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</row>
    <row r="9013" spans="1:12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</row>
    <row r="9014" spans="1:12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</row>
    <row r="9015" spans="1:12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</row>
    <row r="9016" spans="1:12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</row>
    <row r="9017" spans="1:12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</row>
    <row r="9018" spans="1:12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</row>
    <row r="9019" spans="1:12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</row>
    <row r="9020" spans="1:12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</row>
    <row r="9021" spans="1:12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</row>
    <row r="9022" spans="1:12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</row>
    <row r="9023" spans="1:12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</row>
    <row r="9024" spans="1:12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</row>
    <row r="9025" spans="1:12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</row>
    <row r="9026" spans="1:12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</row>
    <row r="9027" spans="1:12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</row>
    <row r="9028" spans="1:12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</row>
    <row r="9029" spans="1:12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</row>
    <row r="9030" spans="1:12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</row>
    <row r="9031" spans="1:12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</row>
    <row r="9032" spans="1:12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</row>
    <row r="9033" spans="1:12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</row>
    <row r="9034" spans="1:12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</row>
    <row r="9035" spans="1:12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</row>
    <row r="9036" spans="1:12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</row>
    <row r="9037" spans="1:12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</row>
    <row r="9038" spans="1:12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</row>
    <row r="9039" spans="1:12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</row>
    <row r="9040" spans="1:12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</row>
    <row r="9041" spans="1:12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</row>
    <row r="9042" spans="1:12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</row>
    <row r="9043" spans="1:12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</row>
    <row r="9044" spans="1:12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</row>
    <row r="9045" spans="1:12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</row>
    <row r="9046" spans="1:12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</row>
    <row r="9047" spans="1:12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</row>
    <row r="9048" spans="1:12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</row>
    <row r="9049" spans="1:12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</row>
    <row r="9050" spans="1:12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</row>
    <row r="9051" spans="1:12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</row>
    <row r="9052" spans="1:12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</row>
    <row r="9053" spans="1:12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</row>
    <row r="9054" spans="1:12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</row>
    <row r="9055" spans="1:12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</row>
    <row r="9056" spans="1:12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</row>
    <row r="9057" spans="1:12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</row>
    <row r="9058" spans="1:12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</row>
    <row r="9059" spans="1:12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</row>
    <row r="9060" spans="1:12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</row>
    <row r="9061" spans="1:12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</row>
    <row r="9062" spans="1:12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</row>
    <row r="9063" spans="1:12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</row>
    <row r="9064" spans="1:12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</row>
    <row r="9065" spans="1:12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</row>
    <row r="9066" spans="1:12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</row>
    <row r="9067" spans="1:12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</row>
    <row r="9068" spans="1:12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</row>
    <row r="9069" spans="1:12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</row>
    <row r="9070" spans="1:12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</row>
    <row r="9071" spans="1:12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</row>
    <row r="9072" spans="1:12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</row>
    <row r="9073" spans="1:12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</row>
    <row r="9074" spans="1:12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</row>
    <row r="9075" spans="1:12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</row>
    <row r="9076" spans="1:12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</row>
    <row r="9077" spans="1:12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</row>
    <row r="9078" spans="1:12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</row>
    <row r="9079" spans="1:12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</row>
    <row r="9080" spans="1:12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</row>
    <row r="9081" spans="1:12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</row>
    <row r="9082" spans="1:12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</row>
    <row r="9083" spans="1:12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</row>
    <row r="9084" spans="1:12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</row>
    <row r="9085" spans="1:12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</row>
    <row r="9086" spans="1:12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</row>
    <row r="9087" spans="1:12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</row>
    <row r="9088" spans="1:12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</row>
    <row r="9089" spans="1:12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</row>
    <row r="9090" spans="1:12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</row>
    <row r="9091" spans="1:12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</row>
    <row r="9092" spans="1:12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</row>
    <row r="9093" spans="1:12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</row>
    <row r="9094" spans="1:12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</row>
    <row r="9095" spans="1:12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</row>
    <row r="9096" spans="1:12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</row>
    <row r="9097" spans="1:12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</row>
    <row r="9098" spans="1:12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</row>
    <row r="9099" spans="1:12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</row>
    <row r="9100" spans="1:12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</row>
    <row r="9101" spans="1:12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</row>
    <row r="9102" spans="1:12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</row>
    <row r="9103" spans="1:12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</row>
    <row r="9104" spans="1:12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</row>
    <row r="9105" spans="1:12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</row>
    <row r="9106" spans="1:12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</row>
    <row r="9107" spans="1:12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</row>
    <row r="9108" spans="1:12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</row>
    <row r="9109" spans="1:12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</row>
    <row r="9110" spans="1:12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</row>
    <row r="9111" spans="1:12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</row>
    <row r="9112" spans="1:12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</row>
    <row r="9113" spans="1:12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</row>
    <row r="9114" spans="1:12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</row>
    <row r="9115" spans="1:12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</row>
    <row r="9116" spans="1:12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</row>
    <row r="9117" spans="1:12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</row>
    <row r="9118" spans="1:12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</row>
    <row r="9119" spans="1:12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</row>
    <row r="9120" spans="1:12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</row>
    <row r="9121" spans="1:12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</row>
    <row r="9122" spans="1:12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</row>
    <row r="9123" spans="1:12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</row>
    <row r="9124" spans="1:12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</row>
    <row r="9125" spans="1:12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</row>
    <row r="9126" spans="1:12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</row>
    <row r="9127" spans="1:12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</row>
    <row r="9128" spans="1:12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</row>
    <row r="9129" spans="1:12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</row>
    <row r="9130" spans="1:12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</row>
    <row r="9131" spans="1:12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</row>
    <row r="9132" spans="1:12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</row>
    <row r="9133" spans="1:12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</row>
    <row r="9134" spans="1:12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</row>
    <row r="9135" spans="1:12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</row>
    <row r="9136" spans="1:12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</row>
    <row r="9137" spans="1:12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</row>
    <row r="9138" spans="1:12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</row>
    <row r="9139" spans="1:12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</row>
    <row r="9140" spans="1:12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</row>
    <row r="9141" spans="1:12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</row>
    <row r="9142" spans="1:12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</row>
    <row r="9143" spans="1:12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</row>
    <row r="9144" spans="1:12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</row>
    <row r="9145" spans="1:12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</row>
    <row r="9146" spans="1:12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</row>
    <row r="9147" spans="1:12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</row>
    <row r="9148" spans="1:12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</row>
    <row r="9149" spans="1:12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</row>
    <row r="9150" spans="1:12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</row>
    <row r="9151" spans="1:12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</row>
    <row r="9152" spans="1:12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</row>
    <row r="9153" spans="1:12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</row>
    <row r="9154" spans="1:12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</row>
    <row r="9155" spans="1:12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</row>
    <row r="9156" spans="1:12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</row>
    <row r="9157" spans="1:12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</row>
    <row r="9158" spans="1:12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</row>
    <row r="9159" spans="1:12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</row>
    <row r="9160" spans="1:12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</row>
    <row r="9161" spans="1:12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</row>
    <row r="9162" spans="1:12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</row>
    <row r="9163" spans="1:12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</row>
    <row r="9164" spans="1:12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</row>
    <row r="9165" spans="1:12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</row>
    <row r="9166" spans="1:12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</row>
    <row r="9167" spans="1:12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</row>
    <row r="9168" spans="1:12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</row>
    <row r="9169" spans="1:12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</row>
    <row r="9170" spans="1:12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</row>
    <row r="9171" spans="1:12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</row>
    <row r="9172" spans="1:12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</row>
    <row r="9173" spans="1:12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</row>
    <row r="9174" spans="1:12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</row>
    <row r="9175" spans="1:12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</row>
    <row r="9176" spans="1:12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</row>
    <row r="9177" spans="1:12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</row>
    <row r="9178" spans="1:12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</row>
    <row r="9179" spans="1:12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</row>
    <row r="9180" spans="1:12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</row>
    <row r="9181" spans="1:12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</row>
    <row r="9182" spans="1:12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</row>
    <row r="9183" spans="1:12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</row>
    <row r="9184" spans="1:12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</row>
    <row r="9185" spans="1:12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</row>
    <row r="9186" spans="1:12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</row>
    <row r="9187" spans="1:12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</row>
    <row r="9188" spans="1:12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</row>
    <row r="9189" spans="1:12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</row>
    <row r="9190" spans="1:12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</row>
    <row r="9191" spans="1:12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</row>
    <row r="9192" spans="1:12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</row>
    <row r="9193" spans="1:12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</row>
    <row r="9194" spans="1:12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</row>
    <row r="9195" spans="1:12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</row>
    <row r="9196" spans="1:12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</row>
    <row r="9197" spans="1:12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</row>
    <row r="9198" spans="1:12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</row>
    <row r="9199" spans="1:12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</row>
    <row r="9200" spans="1:12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</row>
    <row r="9201" spans="1:12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</row>
    <row r="9202" spans="1:12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</row>
    <row r="9203" spans="1:12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</row>
    <row r="9204" spans="1:12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</row>
    <row r="9205" spans="1:12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</row>
    <row r="9206" spans="1:12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</row>
    <row r="9207" spans="1:12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</row>
    <row r="9208" spans="1:12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</row>
    <row r="9209" spans="1:12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</row>
    <row r="9210" spans="1:12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</row>
    <row r="9211" spans="1:12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</row>
    <row r="9212" spans="1:12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</row>
    <row r="9213" spans="1:12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</row>
    <row r="9214" spans="1:12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</row>
    <row r="9215" spans="1:12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</row>
    <row r="9216" spans="1:12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</row>
    <row r="9217" spans="1:12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</row>
    <row r="9218" spans="1:12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</row>
    <row r="9219" spans="1:12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</row>
    <row r="9220" spans="1:12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</row>
    <row r="9221" spans="1:12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</row>
    <row r="9222" spans="1:12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</row>
    <row r="9223" spans="1:12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</row>
    <row r="9224" spans="1:12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</row>
    <row r="9225" spans="1:12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</row>
    <row r="9226" spans="1:12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</row>
    <row r="9227" spans="1:12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</row>
    <row r="9228" spans="1:12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</row>
    <row r="9229" spans="1:12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</row>
    <row r="9230" spans="1:12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</row>
    <row r="9231" spans="1:12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</row>
    <row r="9232" spans="1:12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</row>
    <row r="9233" spans="1:12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</row>
    <row r="9234" spans="1:12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</row>
    <row r="9235" spans="1:12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</row>
    <row r="9236" spans="1:12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</row>
    <row r="9237" spans="1:12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</row>
    <row r="9238" spans="1:12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</row>
    <row r="9239" spans="1:12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</row>
    <row r="9240" spans="1:12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</row>
    <row r="9241" spans="1:12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</row>
    <row r="9242" spans="1:12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</row>
    <row r="9243" spans="1:12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</row>
    <row r="9244" spans="1:12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</row>
    <row r="9245" spans="1:12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</row>
    <row r="9246" spans="1:12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</row>
    <row r="9247" spans="1:12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</row>
    <row r="9248" spans="1:12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</row>
    <row r="9249" spans="1:12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</row>
    <row r="9250" spans="1:12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</row>
    <row r="9251" spans="1:12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</row>
    <row r="9252" spans="1:12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</row>
    <row r="9253" spans="1:12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</row>
    <row r="9254" spans="1:12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</row>
    <row r="9255" spans="1:12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</row>
    <row r="9256" spans="1:12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</row>
    <row r="9257" spans="1:12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</row>
    <row r="9258" spans="1:12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</row>
    <row r="9259" spans="1:12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</row>
    <row r="9260" spans="1:12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</row>
    <row r="9261" spans="1:12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</row>
    <row r="9262" spans="1:12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</row>
    <row r="9263" spans="1:12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</row>
    <row r="9264" spans="1:12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</row>
    <row r="9265" spans="1:12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</row>
    <row r="9266" spans="1:12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</row>
    <row r="9267" spans="1:12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</row>
    <row r="9268" spans="1:12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</row>
    <row r="9269" spans="1:12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</row>
    <row r="9270" spans="1:12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</row>
    <row r="9271" spans="1:12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</row>
    <row r="9272" spans="1:12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</row>
    <row r="9273" spans="1:12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</row>
    <row r="9274" spans="1:12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</row>
    <row r="9275" spans="1:12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</row>
    <row r="9276" spans="1:12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</row>
    <row r="9277" spans="1:12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</row>
    <row r="9278" spans="1:12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</row>
    <row r="9279" spans="1:12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</row>
    <row r="9280" spans="1:12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</row>
    <row r="9281" spans="1:12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</row>
    <row r="9282" spans="1:12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</row>
    <row r="9283" spans="1:12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</row>
    <row r="9284" spans="1:12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</row>
    <row r="9285" spans="1:12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</row>
    <row r="9286" spans="1:12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</row>
    <row r="9287" spans="1:12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</row>
    <row r="9288" spans="1:12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</row>
    <row r="9289" spans="1:12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</row>
    <row r="9290" spans="1:12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</row>
    <row r="9291" spans="1:12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</row>
    <row r="9292" spans="1:12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</row>
    <row r="9293" spans="1:12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</row>
    <row r="9294" spans="1:12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</row>
    <row r="9295" spans="1:12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</row>
    <row r="9296" spans="1:12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</row>
    <row r="9297" spans="1:12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</row>
    <row r="9298" spans="1:12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</row>
    <row r="9299" spans="1:12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</row>
    <row r="9300" spans="1:12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</row>
    <row r="9301" spans="1:12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</row>
    <row r="9302" spans="1:12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</row>
    <row r="9303" spans="1:12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</row>
    <row r="9304" spans="1:12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</row>
    <row r="9305" spans="1:12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</row>
    <row r="9306" spans="1:12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</row>
    <row r="9307" spans="1:12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</row>
    <row r="9308" spans="1:12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</row>
    <row r="9309" spans="1:12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</row>
    <row r="9310" spans="1:12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</row>
    <row r="9311" spans="1:12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</row>
    <row r="9312" spans="1:12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</row>
    <row r="9313" spans="1:12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</row>
    <row r="9314" spans="1:12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</row>
    <row r="9315" spans="1:12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</row>
    <row r="9316" spans="1:12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</row>
    <row r="9317" spans="1:12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</row>
    <row r="9318" spans="1:12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</row>
    <row r="9319" spans="1:12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</row>
    <row r="9320" spans="1:12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</row>
    <row r="9321" spans="1:12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</row>
    <row r="9322" spans="1:12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</row>
    <row r="9323" spans="1:12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</row>
    <row r="9324" spans="1:12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</row>
    <row r="9325" spans="1:12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</row>
    <row r="9326" spans="1:12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</row>
    <row r="9327" spans="1:12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</row>
    <row r="9328" spans="1:12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</row>
    <row r="9329" spans="1:12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</row>
    <row r="9330" spans="1:12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</row>
    <row r="9331" spans="1:12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</row>
    <row r="9332" spans="1:12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</row>
    <row r="9333" spans="1:12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</row>
    <row r="9334" spans="1:12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</row>
    <row r="9335" spans="1:12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</row>
    <row r="9336" spans="1:12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</row>
    <row r="9337" spans="1:12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</row>
    <row r="9338" spans="1:12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</row>
    <row r="9339" spans="1:12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</row>
    <row r="9340" spans="1:12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</row>
    <row r="9341" spans="1:12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</row>
    <row r="9342" spans="1:12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</row>
    <row r="9343" spans="1:12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</row>
    <row r="9344" spans="1:12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</row>
    <row r="9345" spans="1:12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</row>
    <row r="9346" spans="1:12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</row>
    <row r="9347" spans="1:12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</row>
    <row r="9348" spans="1:12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</row>
    <row r="9349" spans="1:12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</row>
    <row r="9350" spans="1:12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</row>
    <row r="9351" spans="1:12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</row>
    <row r="9352" spans="1:12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</row>
    <row r="9353" spans="1:12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</row>
    <row r="9354" spans="1:12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</row>
    <row r="9355" spans="1:12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</row>
    <row r="9356" spans="1:12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</row>
    <row r="9357" spans="1:12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</row>
    <row r="9358" spans="1:12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</row>
    <row r="9359" spans="1:12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</row>
    <row r="9360" spans="1:12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</row>
    <row r="9361" spans="1:12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</row>
    <row r="9362" spans="1:12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</row>
    <row r="9363" spans="1:12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</row>
    <row r="9364" spans="1:12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</row>
    <row r="9365" spans="1:12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</row>
    <row r="9366" spans="1:12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</row>
    <row r="9367" spans="1:12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</row>
    <row r="9368" spans="1:12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</row>
    <row r="9369" spans="1:12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</row>
    <row r="9370" spans="1:12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</row>
    <row r="9371" spans="1:12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</row>
    <row r="9372" spans="1:12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</row>
    <row r="9373" spans="1:12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</row>
    <row r="9374" spans="1:12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</row>
    <row r="9375" spans="1:12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</row>
    <row r="9376" spans="1:12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</row>
    <row r="9377" spans="1:12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</row>
    <row r="9378" spans="1:12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</row>
    <row r="9379" spans="1:12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</row>
    <row r="9380" spans="1:12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</row>
    <row r="9381" spans="1:12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</row>
    <row r="9382" spans="1:12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</row>
    <row r="9383" spans="1:12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</row>
    <row r="9384" spans="1:12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</row>
    <row r="9385" spans="1:12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</row>
    <row r="9386" spans="1:12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</row>
    <row r="9387" spans="1:12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</row>
    <row r="9388" spans="1:12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</row>
    <row r="9389" spans="1:12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</row>
    <row r="9390" spans="1:12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</row>
    <row r="9391" spans="1:12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</row>
    <row r="9392" spans="1:12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</row>
    <row r="9393" spans="1:12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</row>
    <row r="9394" spans="1:12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</row>
    <row r="9395" spans="1:12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</row>
    <row r="9396" spans="1:12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</row>
    <row r="9397" spans="1:12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</row>
    <row r="9398" spans="1:12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</row>
    <row r="9399" spans="1:12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</row>
    <row r="9400" spans="1:12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</row>
    <row r="9401" spans="1:12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</row>
    <row r="9402" spans="1:12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</row>
    <row r="9403" spans="1:12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</row>
    <row r="9404" spans="1:12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</row>
    <row r="9405" spans="1:12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</row>
    <row r="9406" spans="1:12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</row>
    <row r="9407" spans="1:12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</row>
    <row r="9408" spans="1:12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</row>
    <row r="9409" spans="1:12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</row>
    <row r="9410" spans="1:12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</row>
    <row r="9411" spans="1:12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</row>
    <row r="9412" spans="1:12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</row>
    <row r="9413" spans="1:12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</row>
    <row r="9414" spans="1:12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</row>
    <row r="9415" spans="1:12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</row>
    <row r="9416" spans="1:12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</row>
    <row r="9417" spans="1:12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</row>
    <row r="9418" spans="1:12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</row>
    <row r="9419" spans="1:12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</row>
    <row r="9420" spans="1:12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</row>
    <row r="9421" spans="1:12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</row>
    <row r="9422" spans="1:12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</row>
    <row r="9423" spans="1:12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</row>
    <row r="9424" spans="1:12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</row>
    <row r="9425" spans="1:12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</row>
    <row r="9426" spans="1:12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</row>
    <row r="9427" spans="1:12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</row>
    <row r="9428" spans="1:12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</row>
    <row r="9429" spans="1:12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</row>
    <row r="9430" spans="1:12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</row>
    <row r="9431" spans="1:12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</row>
    <row r="9432" spans="1:12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</row>
    <row r="9433" spans="1:12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</row>
    <row r="9434" spans="1:12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</row>
    <row r="9435" spans="1:12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</row>
    <row r="9436" spans="1:12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</row>
    <row r="9437" spans="1:12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</row>
    <row r="9438" spans="1:12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</row>
    <row r="9439" spans="1:12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</row>
    <row r="9440" spans="1:12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</row>
    <row r="9441" spans="1:12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</row>
    <row r="9442" spans="1:12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</row>
    <row r="9443" spans="1:12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</row>
    <row r="9444" spans="1:12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</row>
    <row r="9445" spans="1:12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</row>
    <row r="9446" spans="1:12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</row>
    <row r="9447" spans="1:12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</row>
    <row r="9448" spans="1:12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</row>
    <row r="9449" spans="1:12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</row>
    <row r="9450" spans="1:12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</row>
    <row r="9451" spans="1:12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</row>
    <row r="9452" spans="1:12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</row>
    <row r="9453" spans="1:12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</row>
    <row r="9454" spans="1:12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</row>
    <row r="9455" spans="1:12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</row>
    <row r="9456" spans="1:12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</row>
    <row r="9457" spans="1:12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</row>
    <row r="9458" spans="1:12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</row>
    <row r="9459" spans="1:12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</row>
    <row r="9460" spans="1:12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</row>
    <row r="9461" spans="1:12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</row>
    <row r="9462" spans="1:12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</row>
    <row r="9463" spans="1:12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</row>
    <row r="9464" spans="1:12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</row>
    <row r="9465" spans="1:12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</row>
    <row r="9466" spans="1:12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</row>
    <row r="9467" spans="1:12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</row>
    <row r="9468" spans="1:12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</row>
    <row r="9469" spans="1:12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</row>
    <row r="9470" spans="1:12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</row>
    <row r="9471" spans="1:12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</row>
    <row r="9472" spans="1:12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</row>
    <row r="9473" spans="1:12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</row>
    <row r="9474" spans="1:12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</row>
    <row r="9475" spans="1:12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</row>
    <row r="9476" spans="1:12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</row>
    <row r="9477" spans="1:12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</row>
    <row r="9478" spans="1:12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</row>
    <row r="9479" spans="1:12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</row>
    <row r="9480" spans="1:12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</row>
    <row r="9481" spans="1:12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</row>
    <row r="9482" spans="1:12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</row>
    <row r="9483" spans="1:12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</row>
    <row r="9484" spans="1:12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</row>
    <row r="9485" spans="1:12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</row>
    <row r="9486" spans="1:12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</row>
    <row r="9487" spans="1:12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</row>
    <row r="9488" spans="1:12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</row>
    <row r="9489" spans="1:12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</row>
    <row r="9490" spans="1:12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</row>
    <row r="9491" spans="1:12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</row>
    <row r="9492" spans="1:12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</row>
    <row r="9493" spans="1:12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</row>
    <row r="9494" spans="1:12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</row>
    <row r="9495" spans="1:12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</row>
    <row r="9496" spans="1:12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</row>
    <row r="9497" spans="1:12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</row>
    <row r="9498" spans="1:12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</row>
    <row r="9499" spans="1:12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</row>
    <row r="9500" spans="1:12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</row>
    <row r="9501" spans="1:12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</row>
    <row r="9502" spans="1:12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</row>
    <row r="9503" spans="1:12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</row>
    <row r="9504" spans="1:12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</row>
    <row r="9505" spans="1:12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</row>
    <row r="9506" spans="1:12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</row>
    <row r="9507" spans="1:12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</row>
    <row r="9508" spans="1:12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</row>
    <row r="9509" spans="1:12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</row>
    <row r="9510" spans="1:12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</row>
    <row r="9511" spans="1:12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</row>
    <row r="9512" spans="1:12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</row>
    <row r="9513" spans="1:12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</row>
    <row r="9514" spans="1:12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</row>
    <row r="9515" spans="1:12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</row>
    <row r="9516" spans="1:12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</row>
    <row r="9517" spans="1:12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</row>
    <row r="9518" spans="1:12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</row>
    <row r="9519" spans="1:12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</row>
    <row r="9520" spans="1:12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</row>
    <row r="9521" spans="1:12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</row>
    <row r="9522" spans="1:12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</row>
    <row r="9523" spans="1:12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</row>
    <row r="9524" spans="1:12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</row>
    <row r="9525" spans="1:12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</row>
    <row r="9526" spans="1:12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</row>
    <row r="9527" spans="1:12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</row>
    <row r="9528" spans="1:12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</row>
    <row r="9529" spans="1:12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</row>
    <row r="9530" spans="1:12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</row>
    <row r="9531" spans="1:12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</row>
    <row r="9532" spans="1:12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</row>
    <row r="9533" spans="1:12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</row>
    <row r="9534" spans="1:12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</row>
    <row r="9535" spans="1:12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</row>
    <row r="9536" spans="1:12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</row>
    <row r="9537" spans="1:12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</row>
    <row r="9538" spans="1:12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</row>
    <row r="9539" spans="1:12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</row>
    <row r="9540" spans="1:12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</row>
    <row r="9541" spans="1:12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</row>
    <row r="9542" spans="1:12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</row>
    <row r="9543" spans="1:12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</row>
    <row r="9544" spans="1:12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</row>
    <row r="9545" spans="1:12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</row>
    <row r="9546" spans="1:12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</row>
    <row r="9547" spans="1:12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</row>
    <row r="9548" spans="1:12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</row>
    <row r="9549" spans="1:12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</row>
    <row r="9550" spans="1:12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</row>
    <row r="9551" spans="1:12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</row>
    <row r="9552" spans="1:12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</row>
    <row r="9553" spans="1:12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</row>
    <row r="9554" spans="1:12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</row>
    <row r="9555" spans="1:12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</row>
    <row r="9556" spans="1:12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</row>
    <row r="9557" spans="1:12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</row>
    <row r="9558" spans="1:12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</row>
    <row r="9559" spans="1:12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</row>
    <row r="9560" spans="1:12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</row>
    <row r="9561" spans="1:12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</row>
    <row r="9562" spans="1:12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</row>
    <row r="9563" spans="1:12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</row>
    <row r="9564" spans="1:12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</row>
    <row r="9565" spans="1:12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</row>
    <row r="9566" spans="1:12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</row>
    <row r="9567" spans="1:12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</row>
    <row r="9568" spans="1:12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</row>
    <row r="9569" spans="1:12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</row>
    <row r="9570" spans="1:12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</row>
    <row r="9571" spans="1:12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</row>
    <row r="9572" spans="1:12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</row>
    <row r="9573" spans="1:12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</row>
    <row r="9574" spans="1:12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</row>
    <row r="9575" spans="1:12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</row>
    <row r="9576" spans="1:12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</row>
    <row r="9577" spans="1:12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</row>
    <row r="9578" spans="1:12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</row>
    <row r="9579" spans="1:12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</row>
    <row r="9580" spans="1:12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</row>
    <row r="9581" spans="1:12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</row>
    <row r="9582" spans="1:12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</row>
    <row r="9583" spans="1:12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</row>
    <row r="9584" spans="1:12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</row>
    <row r="9585" spans="1:12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</row>
    <row r="9586" spans="1:12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</row>
    <row r="9587" spans="1:12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</row>
    <row r="9588" spans="1:12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</row>
    <row r="9589" spans="1:12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</row>
    <row r="9590" spans="1:12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</row>
    <row r="9591" spans="1:12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</row>
    <row r="9592" spans="1:12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</row>
    <row r="9593" spans="1:12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</row>
    <row r="9594" spans="1:12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</row>
    <row r="9595" spans="1:12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</row>
    <row r="9596" spans="1:12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</row>
    <row r="9597" spans="1:12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</row>
    <row r="9598" spans="1:12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</row>
    <row r="9599" spans="1:12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</row>
    <row r="9600" spans="1:12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</row>
    <row r="9601" spans="1:12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</row>
    <row r="9602" spans="1:12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</row>
    <row r="9603" spans="1:12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</row>
    <row r="9604" spans="1:12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</row>
    <row r="9605" spans="1:12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</row>
    <row r="9606" spans="1:12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</row>
    <row r="9607" spans="1:12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</row>
    <row r="9608" spans="1:12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</row>
    <row r="9609" spans="1:12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</row>
    <row r="9610" spans="1:12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</row>
    <row r="9611" spans="1:12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</row>
    <row r="9612" spans="1:12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</row>
    <row r="9613" spans="1:12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</row>
    <row r="9614" spans="1:12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</row>
    <row r="9615" spans="1:12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</row>
    <row r="9616" spans="1:12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</row>
    <row r="9617" spans="1:12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</row>
    <row r="9618" spans="1:12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</row>
    <row r="9619" spans="1:12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</row>
    <row r="9620" spans="1:12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</row>
    <row r="9621" spans="1:12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</row>
    <row r="9622" spans="1:12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</row>
    <row r="9623" spans="1:12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</row>
    <row r="9624" spans="1:12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</row>
    <row r="9625" spans="1:12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</row>
    <row r="9626" spans="1:12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</row>
    <row r="9627" spans="1:12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</row>
    <row r="9628" spans="1:12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</row>
    <row r="9629" spans="1:12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</row>
    <row r="9630" spans="1:12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</row>
    <row r="9631" spans="1:12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</row>
    <row r="9632" spans="1:12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</row>
    <row r="9633" spans="1:12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</row>
    <row r="9634" spans="1:12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</row>
    <row r="9635" spans="1:12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</row>
    <row r="9636" spans="1:12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</row>
    <row r="9637" spans="1:12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</row>
    <row r="9638" spans="1:12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</row>
    <row r="9639" spans="1:12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</row>
    <row r="9640" spans="1:12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</row>
    <row r="9641" spans="1:12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</row>
    <row r="9642" spans="1:12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</row>
    <row r="9643" spans="1:12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</row>
    <row r="9644" spans="1:12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</row>
    <row r="9645" spans="1:12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</row>
    <row r="9646" spans="1:12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</row>
    <row r="9647" spans="1:12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</row>
    <row r="9648" spans="1:12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</row>
    <row r="9649" spans="1:12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</row>
    <row r="9650" spans="1:12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</row>
    <row r="9651" spans="1:12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</row>
    <row r="9652" spans="1:12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</row>
    <row r="9653" spans="1:12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</row>
    <row r="9654" spans="1:12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</row>
    <row r="9655" spans="1:12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</row>
    <row r="9656" spans="1:12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</row>
    <row r="9657" spans="1:12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</row>
    <row r="9658" spans="1:12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</row>
    <row r="9659" spans="1:12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</row>
    <row r="9660" spans="1:12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</row>
    <row r="9661" spans="1:12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</row>
    <row r="9662" spans="1:12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</row>
    <row r="9663" spans="1:12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</row>
    <row r="9664" spans="1:12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</row>
    <row r="9665" spans="1:12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</row>
    <row r="9666" spans="1:12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</row>
    <row r="9667" spans="1:12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</row>
    <row r="9668" spans="1:12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</row>
    <row r="9669" spans="1:12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</row>
    <row r="9670" spans="1:12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</row>
    <row r="9671" spans="1:12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</row>
    <row r="9672" spans="1:12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</row>
    <row r="9673" spans="1:12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</row>
    <row r="9674" spans="1:12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</row>
    <row r="9675" spans="1:12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</row>
    <row r="9676" spans="1:12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</row>
    <row r="9677" spans="1:12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</row>
    <row r="9678" spans="1:12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</row>
    <row r="9679" spans="1:12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</row>
    <row r="9680" spans="1:12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</row>
    <row r="9681" spans="1:12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</row>
    <row r="9682" spans="1:12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</row>
    <row r="9683" spans="1:12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</row>
    <row r="9684" spans="1:12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</row>
    <row r="9685" spans="1:12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</row>
    <row r="9686" spans="1:12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</row>
    <row r="9687" spans="1:12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</row>
    <row r="9688" spans="1:12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</row>
    <row r="9689" spans="1:12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</row>
    <row r="9690" spans="1:12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</row>
    <row r="9691" spans="1:12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</row>
    <row r="9692" spans="1:12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</row>
    <row r="9693" spans="1:12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</row>
    <row r="9694" spans="1:12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</row>
    <row r="9695" spans="1:12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</row>
    <row r="9696" spans="1:12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</row>
    <row r="9697" spans="1:12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</row>
    <row r="9698" spans="1:12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</row>
    <row r="9699" spans="1:12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</row>
    <row r="9700" spans="1:12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</row>
    <row r="9701" spans="1:12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</row>
    <row r="9702" spans="1:12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</row>
    <row r="9703" spans="1:12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</row>
    <row r="9704" spans="1:12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</row>
    <row r="9705" spans="1:12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</row>
    <row r="9706" spans="1:12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</row>
    <row r="9707" spans="1:12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</row>
    <row r="9708" spans="1:12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</row>
    <row r="9709" spans="1:12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</row>
    <row r="9710" spans="1:12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</row>
    <row r="9711" spans="1:12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</row>
    <row r="9712" spans="1:12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</row>
    <row r="9713" spans="1:12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</row>
    <row r="9714" spans="1:12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</row>
    <row r="9715" spans="1:12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</row>
    <row r="9716" spans="1:12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</row>
    <row r="9717" spans="1:12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</row>
    <row r="9718" spans="1:12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</row>
    <row r="9719" spans="1:12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</row>
    <row r="9720" spans="1:12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</row>
    <row r="9721" spans="1:12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</row>
    <row r="9722" spans="1:12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</row>
    <row r="9723" spans="1:12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</row>
    <row r="9724" spans="1:12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</row>
    <row r="9725" spans="1:12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</row>
    <row r="9726" spans="1:12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</row>
    <row r="9727" spans="1:12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</row>
    <row r="9728" spans="1:12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</row>
    <row r="9729" spans="1:12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</row>
    <row r="9730" spans="1:12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</row>
    <row r="9731" spans="1:12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</row>
    <row r="9732" spans="1:12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</row>
    <row r="9733" spans="1:12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</row>
    <row r="9734" spans="1:12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</row>
    <row r="9735" spans="1:12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</row>
    <row r="9736" spans="1:12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</row>
    <row r="9737" spans="1:12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</row>
    <row r="9738" spans="1:12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</row>
    <row r="9739" spans="1:12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</row>
    <row r="9740" spans="1:12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</row>
    <row r="9741" spans="1:12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</row>
    <row r="9742" spans="1:12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</row>
    <row r="9743" spans="1:12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</row>
    <row r="9744" spans="1:12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</row>
    <row r="9745" spans="1:12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</row>
    <row r="9746" spans="1:12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</row>
    <row r="9747" spans="1:12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</row>
    <row r="9748" spans="1:12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</row>
    <row r="9749" spans="1:12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</row>
    <row r="9750" spans="1:12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</row>
    <row r="9751" spans="1:12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</row>
    <row r="9752" spans="1:12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</row>
    <row r="9753" spans="1:12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</row>
    <row r="9754" spans="1:12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</row>
    <row r="9755" spans="1:12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</row>
    <row r="9756" spans="1:12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</row>
    <row r="9757" spans="1:12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</row>
    <row r="9758" spans="1:12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</row>
    <row r="9759" spans="1:12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</row>
    <row r="9760" spans="1:12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</row>
    <row r="9761" spans="1:12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</row>
    <row r="9762" spans="1:12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</row>
    <row r="9763" spans="1:12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</row>
    <row r="9764" spans="1:12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</row>
    <row r="9765" spans="1:12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</row>
    <row r="9766" spans="1:12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</row>
    <row r="9767" spans="1:12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</row>
    <row r="9768" spans="1:12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</row>
    <row r="9769" spans="1:12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</row>
    <row r="9770" spans="1:12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</row>
    <row r="9771" spans="1:12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</row>
    <row r="9772" spans="1:12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</row>
    <row r="9773" spans="1:12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</row>
    <row r="9774" spans="1:12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</row>
    <row r="9775" spans="1:12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</row>
    <row r="9776" spans="1:12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</row>
    <row r="9777" spans="1:12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</row>
    <row r="9778" spans="1:12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</row>
    <row r="9779" spans="1:12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</row>
    <row r="9780" spans="1:12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</row>
    <row r="9781" spans="1:12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</row>
    <row r="9782" spans="1:12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</row>
    <row r="9783" spans="1:12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</row>
    <row r="9784" spans="1:12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</row>
    <row r="9785" spans="1:12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</row>
    <row r="9786" spans="1:12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</row>
    <row r="9787" spans="1:12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</row>
    <row r="9788" spans="1:12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</row>
    <row r="9789" spans="1:12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</row>
    <row r="9790" spans="1:12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</row>
    <row r="9791" spans="1:12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</row>
    <row r="9792" spans="1:12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</row>
    <row r="9793" spans="1:12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</row>
    <row r="9794" spans="1:12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</row>
    <row r="9795" spans="1:12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</row>
    <row r="9796" spans="1:12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</row>
    <row r="9797" spans="1:12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</row>
    <row r="9798" spans="1:12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</row>
    <row r="9799" spans="1:12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</row>
    <row r="9800" spans="1:12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</row>
    <row r="9801" spans="1:12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</row>
    <row r="9802" spans="1:12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</row>
    <row r="9803" spans="1:12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</row>
    <row r="9804" spans="1:12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</row>
    <row r="9805" spans="1:12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</row>
    <row r="9806" spans="1:12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</row>
    <row r="9807" spans="1:12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</row>
    <row r="9808" spans="1:12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</row>
    <row r="9809" spans="1:12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</row>
    <row r="9810" spans="1:12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</row>
    <row r="9811" spans="1:12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</row>
    <row r="9812" spans="1:12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</row>
    <row r="9813" spans="1:12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</row>
    <row r="9814" spans="1:12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</row>
    <row r="9815" spans="1:12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</row>
    <row r="9816" spans="1:12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</row>
    <row r="9817" spans="1:12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</row>
    <row r="9818" spans="1:12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</row>
    <row r="9819" spans="1:12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</row>
    <row r="9820" spans="1:12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</row>
    <row r="9821" spans="1:12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</row>
    <row r="9822" spans="1:12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</row>
    <row r="9823" spans="1:12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</row>
    <row r="9824" spans="1:12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</row>
    <row r="9825" spans="1:12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</row>
    <row r="9826" spans="1:12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</row>
    <row r="9827" spans="1:12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</row>
    <row r="9828" spans="1:12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</row>
    <row r="9829" spans="1:12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</row>
    <row r="9830" spans="1:12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</row>
    <row r="9831" spans="1:12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</row>
    <row r="9832" spans="1:12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</row>
    <row r="9833" spans="1:12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</row>
    <row r="9834" spans="1:12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</row>
    <row r="9835" spans="1:12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</row>
    <row r="9836" spans="1:12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</row>
    <row r="9837" spans="1:12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</row>
    <row r="9838" spans="1:12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</row>
    <row r="9839" spans="1:12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</row>
    <row r="9840" spans="1:12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</row>
    <row r="9841" spans="1:12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</row>
    <row r="9842" spans="1:12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</row>
    <row r="9843" spans="1:12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</row>
    <row r="9844" spans="1:12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</row>
    <row r="9845" spans="1:12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</row>
    <row r="9846" spans="1:12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</row>
    <row r="9847" spans="1:12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</row>
    <row r="9848" spans="1:12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</row>
    <row r="9849" spans="1:12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</row>
    <row r="9850" spans="1:12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</row>
    <row r="9851" spans="1:12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</row>
    <row r="9852" spans="1:12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</row>
    <row r="9853" spans="1:12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</row>
    <row r="9854" spans="1:12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</row>
    <row r="9855" spans="1:12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</row>
    <row r="9856" spans="1:12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</row>
    <row r="9857" spans="1:12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</row>
    <row r="9858" spans="1:12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</row>
    <row r="9859" spans="1:12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</row>
    <row r="9860" spans="1:12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</row>
    <row r="9861" spans="1:12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</row>
    <row r="9862" spans="1:12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</row>
    <row r="9863" spans="1:12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</row>
    <row r="9864" spans="1:12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</row>
    <row r="9865" spans="1:12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</row>
    <row r="9866" spans="1:12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</row>
    <row r="9867" spans="1:12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</row>
    <row r="9868" spans="1:12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</row>
    <row r="9869" spans="1:12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</row>
    <row r="9870" spans="1:12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</row>
    <row r="9871" spans="1:12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</row>
    <row r="9872" spans="1:12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</row>
    <row r="9873" spans="1:12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</row>
    <row r="9874" spans="1:12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</row>
    <row r="9875" spans="1:12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</row>
    <row r="9876" spans="1:12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</row>
    <row r="9877" spans="1:12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</row>
    <row r="9878" spans="1:12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</row>
    <row r="9879" spans="1:12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</row>
    <row r="9880" spans="1:12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</row>
    <row r="9881" spans="1:12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</row>
    <row r="9882" spans="1:12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</row>
    <row r="9883" spans="1:12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</row>
    <row r="9884" spans="1:12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</row>
    <row r="9885" spans="1:12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</row>
    <row r="9886" spans="1:12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</row>
    <row r="9887" spans="1:12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</row>
    <row r="9888" spans="1:12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</row>
    <row r="9889" spans="1:12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</row>
    <row r="9890" spans="1:12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</row>
    <row r="9891" spans="1:12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</row>
    <row r="9892" spans="1:12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</row>
    <row r="9893" spans="1:12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</row>
    <row r="9894" spans="1:12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</row>
    <row r="9895" spans="1:12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</row>
    <row r="9896" spans="1:12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</row>
    <row r="9897" spans="1:12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</row>
    <row r="9898" spans="1:12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</row>
    <row r="9899" spans="1:12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</row>
    <row r="9900" spans="1:12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</row>
    <row r="9901" spans="1:12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</row>
    <row r="9902" spans="1:12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</row>
    <row r="9903" spans="1:12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</row>
    <row r="9904" spans="1:12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</row>
    <row r="9905" spans="1:12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</row>
    <row r="9906" spans="1:12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</row>
    <row r="9907" spans="1:12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</row>
    <row r="9908" spans="1:12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</row>
    <row r="9909" spans="1:12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</row>
    <row r="9910" spans="1:12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</row>
    <row r="9911" spans="1:12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</row>
    <row r="9912" spans="1:12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</row>
    <row r="9913" spans="1:12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</row>
    <row r="9914" spans="1:12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</row>
    <row r="9915" spans="1:12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</row>
    <row r="9916" spans="1:12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</row>
    <row r="9917" spans="1:12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</row>
    <row r="9918" spans="1:12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</row>
    <row r="9919" spans="1:12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</row>
    <row r="9920" spans="1:12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</row>
    <row r="9921" spans="1:12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</row>
    <row r="9922" spans="1:12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</row>
    <row r="9923" spans="1:12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</row>
    <row r="9924" spans="1:12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</row>
    <row r="9925" spans="1:12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</row>
    <row r="9926" spans="1:12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</row>
    <row r="9927" spans="1:12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</row>
    <row r="9928" spans="1:12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</row>
    <row r="9929" spans="1:12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</row>
    <row r="9930" spans="1:12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</row>
    <row r="9931" spans="1:12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</row>
    <row r="9932" spans="1:12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</row>
    <row r="9933" spans="1:12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</row>
    <row r="9934" spans="1:12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</row>
    <row r="9935" spans="1:12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</row>
    <row r="9936" spans="1:12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</row>
    <row r="9937" spans="1:12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</row>
    <row r="9938" spans="1:12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</row>
    <row r="9939" spans="1:12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</row>
    <row r="9940" spans="1:12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</row>
    <row r="9941" spans="1:12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</row>
    <row r="9942" spans="1:12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</row>
    <row r="9943" spans="1:12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</row>
    <row r="9944" spans="1:12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</row>
    <row r="9945" spans="1:12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</row>
    <row r="9946" spans="1:12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</row>
    <row r="9947" spans="1:12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</row>
    <row r="9948" spans="1:12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</row>
    <row r="9949" spans="1:12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</row>
    <row r="9950" spans="1:12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</row>
    <row r="9951" spans="1:12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</row>
    <row r="9952" spans="1:12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</row>
    <row r="9953" spans="1:12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</row>
    <row r="9954" spans="1:12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</row>
    <row r="9955" spans="1:12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</row>
    <row r="9956" spans="1:12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</row>
    <row r="9957" spans="1:12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</row>
    <row r="9958" spans="1:12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</row>
    <row r="9959" spans="1:12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</row>
    <row r="9960" spans="1:12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</row>
    <row r="9961" spans="1:12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</row>
    <row r="9962" spans="1:12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</row>
    <row r="9963" spans="1:12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</row>
    <row r="9964" spans="1:12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</row>
    <row r="9965" spans="1:12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</row>
    <row r="9966" spans="1:12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</row>
    <row r="9967" spans="1:12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</row>
    <row r="9968" spans="1:12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</row>
    <row r="9969" spans="1:12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</row>
    <row r="9970" spans="1:12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</row>
    <row r="9971" spans="1:12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</row>
    <row r="9972" spans="1:12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</row>
    <row r="9973" spans="1:12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</row>
    <row r="9974" spans="1:12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</row>
    <row r="9975" spans="1:12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</row>
    <row r="9976" spans="1:12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</row>
    <row r="9977" spans="1:12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</row>
    <row r="9978" spans="1:12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</row>
    <row r="9979" spans="1:12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</row>
    <row r="9980" spans="1:12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</row>
    <row r="9981" spans="1:12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</row>
    <row r="9982" spans="1:12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</row>
    <row r="9983" spans="1:12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</row>
    <row r="9984" spans="1:12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</row>
    <row r="9985" spans="1:12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</row>
    <row r="9986" spans="1:12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</row>
    <row r="9987" spans="1:12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</row>
    <row r="9988" spans="1:12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</row>
    <row r="9989" spans="1:12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</row>
    <row r="9990" spans="1:12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</row>
    <row r="9991" spans="1:12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</row>
    <row r="9992" spans="1:12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</row>
    <row r="9993" spans="1:12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</row>
    <row r="9994" spans="1:12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</row>
    <row r="9995" spans="1:12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</row>
    <row r="9996" spans="1:12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</row>
    <row r="9997" spans="1:12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</row>
    <row r="9998" spans="1:12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</row>
    <row r="9999" spans="1:12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</row>
    <row r="10000" spans="1:12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</row>
    <row r="10001" spans="1:12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</row>
    <row r="10002" spans="1:12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</row>
    <row r="10003" spans="1:12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</row>
    <row r="10004" spans="1:12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</row>
    <row r="10005" spans="1:12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</row>
    <row r="10006" spans="1:12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</row>
    <row r="10007" spans="1:12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</row>
    <row r="10008" spans="1:12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</row>
    <row r="10009" spans="1:12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</row>
    <row r="10010" spans="1:12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</row>
    <row r="10011" spans="1:12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</row>
    <row r="10012" spans="1:12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</row>
    <row r="10013" spans="1:12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</row>
    <row r="10014" spans="1:12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</row>
    <row r="10015" spans="1:12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</row>
    <row r="10016" spans="1:12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</row>
    <row r="10017" spans="1:12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</row>
    <row r="10018" spans="1:12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</row>
    <row r="10019" spans="1:12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</row>
    <row r="10020" spans="1:12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</row>
    <row r="10021" spans="1:12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</row>
    <row r="10022" spans="1:12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</row>
    <row r="10023" spans="1:12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</row>
    <row r="10024" spans="1:12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</row>
    <row r="10025" spans="1:12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</row>
    <row r="10026" spans="1:12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</row>
    <row r="10027" spans="1:12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</row>
    <row r="10028" spans="1:12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</row>
    <row r="10029" spans="1:12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</row>
    <row r="10030" spans="1:12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</row>
    <row r="10031" spans="1:12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</row>
    <row r="10032" spans="1:12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</row>
    <row r="10033" spans="1:12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</row>
    <row r="10034" spans="1:12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</row>
    <row r="10035" spans="1:12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</row>
    <row r="10036" spans="1:12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</row>
    <row r="10037" spans="1:12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</row>
    <row r="10038" spans="1:12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</row>
    <row r="10039" spans="1:12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</row>
    <row r="10040" spans="1:12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</row>
    <row r="10041" spans="1:12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</row>
    <row r="10042" spans="1:12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</row>
    <row r="10043" spans="1:12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</row>
    <row r="10044" spans="1:12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</row>
    <row r="10045" spans="1:12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</row>
    <row r="10046" spans="1:12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</row>
    <row r="10047" spans="1:12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</row>
    <row r="10048" spans="1:12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</row>
    <row r="10049" spans="1:12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</row>
    <row r="10050" spans="1:12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</row>
    <row r="10051" spans="1:12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</row>
    <row r="10052" spans="1:12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</row>
    <row r="10053" spans="1:12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</row>
    <row r="10054" spans="1:12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</row>
    <row r="10055" spans="1:12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</row>
    <row r="10056" spans="1:12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</row>
    <row r="10057" spans="1:12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</row>
    <row r="10058" spans="1:12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</row>
    <row r="10059" spans="1:12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</row>
    <row r="10060" spans="1:12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</row>
    <row r="10061" spans="1:12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</row>
    <row r="10062" spans="1:12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</row>
    <row r="10063" spans="1:12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</row>
    <row r="10064" spans="1:12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</row>
    <row r="10065" spans="1:12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</row>
    <row r="10066" spans="1:12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</row>
    <row r="10067" spans="1:12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</row>
    <row r="10068" spans="1:12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</row>
    <row r="10069" spans="1:12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</row>
    <row r="10070" spans="1:12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</row>
    <row r="10071" spans="1:12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</row>
    <row r="10072" spans="1:12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</row>
    <row r="10073" spans="1:12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</row>
    <row r="10074" spans="1:12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</row>
    <row r="10075" spans="1:12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</row>
    <row r="10076" spans="1:12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</row>
    <row r="10077" spans="1:12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</row>
    <row r="10078" spans="1:12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</row>
    <row r="10079" spans="1:12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</row>
    <row r="10080" spans="1:12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</row>
    <row r="10081" spans="1:12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</row>
    <row r="10082" spans="1:12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</row>
    <row r="10083" spans="1:12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</row>
    <row r="10084" spans="1:12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</row>
    <row r="10085" spans="1:12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</row>
    <row r="10086" spans="1:12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</row>
    <row r="10087" spans="1:12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</row>
    <row r="10088" spans="1:12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</row>
    <row r="10089" spans="1:12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</row>
    <row r="10090" spans="1:12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</row>
    <row r="10091" spans="1:12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</row>
    <row r="10092" spans="1:12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</row>
    <row r="10093" spans="1:12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</row>
    <row r="10094" spans="1:12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</row>
    <row r="10095" spans="1:12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</row>
    <row r="10096" spans="1:12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</row>
    <row r="10097" spans="1:12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</row>
    <row r="10098" spans="1:12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</row>
    <row r="10099" spans="1:12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</row>
    <row r="10100" spans="1:12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</row>
    <row r="10101" spans="1:12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</row>
    <row r="10102" spans="1:12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</row>
    <row r="10103" spans="1:12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</row>
    <row r="10104" spans="1:12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</row>
    <row r="10105" spans="1:12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</row>
    <row r="10106" spans="1:12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</row>
    <row r="10107" spans="1:12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</row>
    <row r="10108" spans="1:12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</row>
    <row r="10109" spans="1:12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</row>
    <row r="10110" spans="1:12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</row>
    <row r="10111" spans="1:12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</row>
    <row r="10112" spans="1:12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</row>
    <row r="10113" spans="1:12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</row>
    <row r="10114" spans="1:12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</row>
    <row r="10115" spans="1:12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</row>
    <row r="10116" spans="1:12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</row>
    <row r="10117" spans="1:12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</row>
    <row r="10118" spans="1:12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</row>
    <row r="10119" spans="1:12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</row>
    <row r="10120" spans="1:12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</row>
    <row r="10121" spans="1:12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</row>
    <row r="10122" spans="1:12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</row>
    <row r="10123" spans="1:12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</row>
    <row r="10124" spans="1:12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</row>
    <row r="10125" spans="1:12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</row>
    <row r="10126" spans="1:12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</row>
    <row r="10127" spans="1:12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</row>
    <row r="10128" spans="1:12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</row>
    <row r="10129" spans="1:12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</row>
    <row r="10130" spans="1:12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</row>
    <row r="10131" spans="1:12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</row>
    <row r="10132" spans="1:12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</row>
    <row r="10133" spans="1:12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</row>
    <row r="10134" spans="1:12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</row>
    <row r="10135" spans="1:12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</row>
    <row r="10136" spans="1:12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</row>
    <row r="10137" spans="1:12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</row>
    <row r="10138" spans="1:12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</row>
    <row r="10139" spans="1:12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</row>
    <row r="10140" spans="1:12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</row>
    <row r="10141" spans="1:12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</row>
    <row r="10142" spans="1:12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</row>
    <row r="10143" spans="1:12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</row>
    <row r="10144" spans="1:12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</row>
    <row r="10145" spans="1:12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</row>
    <row r="10146" spans="1:12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</row>
    <row r="10147" spans="1:12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</row>
    <row r="10148" spans="1:12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</row>
    <row r="10149" spans="1:12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</row>
    <row r="10150" spans="1:12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</row>
    <row r="10151" spans="1:12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</row>
    <row r="10152" spans="1:12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</row>
    <row r="10153" spans="1:12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</row>
    <row r="10154" spans="1:12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</row>
    <row r="10155" spans="1:12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</row>
    <row r="10156" spans="1:12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</row>
    <row r="10157" spans="1:12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</row>
    <row r="10158" spans="1:12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</row>
    <row r="10159" spans="1:12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</row>
    <row r="10160" spans="1:12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</row>
    <row r="10161" spans="1:12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</row>
    <row r="10162" spans="1:12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</row>
    <row r="10163" spans="1:12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</row>
    <row r="10164" spans="1:12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</row>
    <row r="10165" spans="1:12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</row>
    <row r="10166" spans="1:12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</row>
    <row r="10167" spans="1:12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</row>
    <row r="10168" spans="1:12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</row>
    <row r="10169" spans="1:12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</row>
    <row r="10170" spans="1:12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</row>
    <row r="10171" spans="1:12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</row>
    <row r="10172" spans="1:12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</row>
    <row r="10173" spans="1:12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</row>
    <row r="10174" spans="1:12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</row>
    <row r="10175" spans="1:12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</row>
    <row r="10176" spans="1:12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</row>
    <row r="10177" spans="1:12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</row>
    <row r="10178" spans="1:12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</row>
    <row r="10179" spans="1:12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</row>
    <row r="10180" spans="1:12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</row>
    <row r="10181" spans="1:12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</row>
    <row r="10182" spans="1:12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</row>
    <row r="10183" spans="1:12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</row>
    <row r="10184" spans="1:12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</row>
    <row r="10185" spans="1:12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</row>
    <row r="10186" spans="1:12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</row>
    <row r="10187" spans="1:12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</row>
    <row r="10188" spans="1:12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</row>
    <row r="10189" spans="1:12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</row>
    <row r="10190" spans="1:12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</row>
    <row r="10191" spans="1:12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</row>
    <row r="10192" spans="1:12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</row>
    <row r="10193" spans="1:12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</row>
    <row r="10194" spans="1:12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</row>
    <row r="10195" spans="1:12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</row>
    <row r="10196" spans="1:12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</row>
    <row r="10197" spans="1:12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</row>
    <row r="10198" spans="1:12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</row>
    <row r="10199" spans="1:12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</row>
    <row r="10200" spans="1:12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</row>
    <row r="10201" spans="1:12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</row>
    <row r="10202" spans="1:12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</row>
    <row r="10203" spans="1:12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</row>
    <row r="10204" spans="1:12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</row>
    <row r="10205" spans="1:12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</row>
    <row r="10206" spans="1:12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</row>
    <row r="10207" spans="1:12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</row>
    <row r="10208" spans="1:12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</row>
    <row r="10209" spans="1:12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</row>
    <row r="10210" spans="1:12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</row>
    <row r="10211" spans="1:12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</row>
    <row r="10212" spans="1:12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</row>
    <row r="10213" spans="1:12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</row>
    <row r="10214" spans="1:12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</row>
    <row r="10215" spans="1:12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</row>
    <row r="10216" spans="1:12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</row>
    <row r="10217" spans="1:12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</row>
    <row r="10218" spans="1:12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</row>
    <row r="10219" spans="1:12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</row>
    <row r="10220" spans="1:12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</row>
    <row r="10221" spans="1:12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</row>
    <row r="10222" spans="1:12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</row>
    <row r="10223" spans="1:12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</row>
    <row r="10224" spans="1:12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</row>
    <row r="10225" spans="1:12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</row>
    <row r="10226" spans="1:12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</row>
    <row r="10227" spans="1:12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</row>
    <row r="10228" spans="1:12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</row>
    <row r="10229" spans="1:12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</row>
    <row r="10230" spans="1:12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</row>
    <row r="10231" spans="1:12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</row>
    <row r="10232" spans="1:12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</row>
    <row r="10233" spans="1:12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</row>
    <row r="10234" spans="1:12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</row>
    <row r="10235" spans="1:12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</row>
    <row r="10236" spans="1:12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</row>
    <row r="10237" spans="1:12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</row>
    <row r="10238" spans="1:12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</row>
    <row r="10239" spans="1:12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</row>
    <row r="10240" spans="1:12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</row>
    <row r="10241" spans="1:12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</row>
    <row r="10242" spans="1:12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</row>
    <row r="10243" spans="1:12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</row>
    <row r="10244" spans="1:12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</row>
    <row r="10245" spans="1:12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</row>
    <row r="10246" spans="1:12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</row>
    <row r="10247" spans="1:12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</row>
    <row r="10248" spans="1:12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</row>
    <row r="10249" spans="1:12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</row>
    <row r="10250" spans="1:12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</row>
    <row r="10251" spans="1:12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</row>
    <row r="10252" spans="1:12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</row>
    <row r="10253" spans="1:12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</row>
    <row r="10254" spans="1:12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</row>
    <row r="10255" spans="1:12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</row>
    <row r="10256" spans="1:12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</row>
    <row r="10257" spans="1:12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</row>
    <row r="10258" spans="1:12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</row>
    <row r="10259" spans="1:12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</row>
    <row r="10260" spans="1:12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</row>
    <row r="10261" spans="1:12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</row>
    <row r="10262" spans="1:12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</row>
    <row r="10263" spans="1:12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</row>
    <row r="10264" spans="1:12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</row>
    <row r="10265" spans="1:12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</row>
    <row r="10266" spans="1:12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</row>
    <row r="10267" spans="1:12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</row>
    <row r="10268" spans="1:12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</row>
    <row r="10269" spans="1:12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</row>
    <row r="10270" spans="1:12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</row>
    <row r="10271" spans="1:12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</row>
    <row r="10272" spans="1:12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</row>
    <row r="10273" spans="1:12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</row>
    <row r="10274" spans="1:12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</row>
    <row r="10275" spans="1:12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</row>
    <row r="10276" spans="1:12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</row>
    <row r="10277" spans="1:12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</row>
    <row r="10278" spans="1:12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</row>
    <row r="10279" spans="1:12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</row>
    <row r="10280" spans="1:12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</row>
    <row r="10281" spans="1:12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</row>
    <row r="10282" spans="1:12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</row>
    <row r="10283" spans="1:12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</row>
    <row r="10284" spans="1:12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</row>
    <row r="10285" spans="1:12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</row>
    <row r="10286" spans="1:12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</row>
    <row r="10287" spans="1:12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</row>
    <row r="10288" spans="1:12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</row>
    <row r="10289" spans="1:12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</row>
    <row r="10290" spans="1:12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</row>
    <row r="10291" spans="1:12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</row>
    <row r="10292" spans="1:12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</row>
    <row r="10293" spans="1:12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</row>
    <row r="10294" spans="1:12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</row>
    <row r="10295" spans="1:12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</row>
    <row r="10296" spans="1:12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</row>
    <row r="10297" spans="1:12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</row>
    <row r="10298" spans="1:12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</row>
    <row r="10299" spans="1:12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</row>
    <row r="10300" spans="1:12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</row>
    <row r="10301" spans="1:12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</row>
    <row r="10302" spans="1:12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</row>
    <row r="10303" spans="1:12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</row>
    <row r="10304" spans="1:12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</row>
    <row r="10305" spans="1:12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</row>
    <row r="10306" spans="1:12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</row>
    <row r="10307" spans="1:12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</row>
    <row r="10308" spans="1:12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</row>
    <row r="10309" spans="1:12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</row>
    <row r="10310" spans="1:12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</row>
    <row r="10311" spans="1:12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</row>
    <row r="10312" spans="1:12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</row>
    <row r="10313" spans="1:12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</row>
    <row r="10314" spans="1:12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</row>
    <row r="10315" spans="1:12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</row>
    <row r="10316" spans="1:12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</row>
    <row r="10317" spans="1:12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</row>
    <row r="10318" spans="1:12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</row>
    <row r="10319" spans="1:12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</row>
    <row r="10320" spans="1:12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</row>
    <row r="10321" spans="1:12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</row>
    <row r="10322" spans="1:12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</row>
    <row r="10323" spans="1:12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</row>
    <row r="10324" spans="1:12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</row>
    <row r="10325" spans="1:12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</row>
    <row r="10326" spans="1:12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</row>
    <row r="10327" spans="1:12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</row>
    <row r="10328" spans="1:12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</row>
    <row r="10329" spans="1:12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</row>
    <row r="10330" spans="1:12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</row>
    <row r="10331" spans="1:12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</row>
    <row r="10332" spans="1:12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</row>
    <row r="10333" spans="1:12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</row>
    <row r="10334" spans="1:12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</row>
    <row r="10335" spans="1:12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</row>
    <row r="10336" spans="1:12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</row>
    <row r="10337" spans="1:12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</row>
    <row r="10338" spans="1:12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</row>
    <row r="10339" spans="1:12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</row>
    <row r="10340" spans="1:12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</row>
    <row r="10341" spans="1:12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</row>
    <row r="10342" spans="1:12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</row>
    <row r="10343" spans="1:12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</row>
    <row r="10344" spans="1:12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</row>
    <row r="10345" spans="1:12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</row>
    <row r="10346" spans="1:12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</row>
    <row r="10347" spans="1:12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</row>
    <row r="10348" spans="1:12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</row>
    <row r="10349" spans="1:12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</row>
    <row r="10350" spans="1:12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</row>
    <row r="10351" spans="1:12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</row>
    <row r="10352" spans="1:12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</row>
    <row r="10353" spans="1:12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</row>
    <row r="10354" spans="1:12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</row>
    <row r="10355" spans="1:12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</row>
    <row r="10356" spans="1:12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</row>
    <row r="10357" spans="1:12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</row>
    <row r="10358" spans="1:12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</row>
    <row r="10359" spans="1:12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</row>
    <row r="10360" spans="1:12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</row>
    <row r="10361" spans="1:12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</row>
    <row r="10362" spans="1:12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</row>
    <row r="10363" spans="1:12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</row>
    <row r="10364" spans="1:12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</row>
    <row r="10365" spans="1:12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</row>
    <row r="10366" spans="1:12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</row>
    <row r="10367" spans="1:12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</row>
    <row r="10368" spans="1:12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</row>
    <row r="10369" spans="1:12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</row>
    <row r="10370" spans="1:12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</row>
    <row r="10371" spans="1:12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</row>
    <row r="10372" spans="1:12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</row>
    <row r="10373" spans="1:12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</row>
    <row r="10374" spans="1:12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</row>
    <row r="10375" spans="1:12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</row>
    <row r="10376" spans="1:12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</row>
    <row r="10377" spans="1:12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</row>
    <row r="10378" spans="1:12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</row>
    <row r="10379" spans="1:12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</row>
    <row r="10380" spans="1:12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</row>
    <row r="10381" spans="1:12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</row>
    <row r="10382" spans="1:12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</row>
    <row r="10383" spans="1:12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</row>
    <row r="10384" spans="1:12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</row>
    <row r="10385" spans="1:12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</row>
    <row r="10386" spans="1:12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</row>
    <row r="10387" spans="1:12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</row>
    <row r="10388" spans="1:12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</row>
    <row r="10389" spans="1:12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</row>
    <row r="10390" spans="1:12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</row>
    <row r="10391" spans="1:12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</row>
    <row r="10392" spans="1:12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</row>
    <row r="10393" spans="1:12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</row>
    <row r="10394" spans="1:12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</row>
    <row r="10395" spans="1:12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</row>
    <row r="10396" spans="1:12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</row>
    <row r="10397" spans="1:12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</row>
    <row r="10398" spans="1:12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</row>
    <row r="10399" spans="1:12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</row>
    <row r="10400" spans="1:12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</row>
    <row r="10401" spans="1:12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</row>
    <row r="10402" spans="1:12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</row>
    <row r="10403" spans="1:12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</row>
    <row r="10404" spans="1:12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</row>
    <row r="10405" spans="1:12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</row>
    <row r="10406" spans="1:12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</row>
    <row r="10407" spans="1:12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</row>
    <row r="10408" spans="1:12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</row>
    <row r="10409" spans="1:12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</row>
    <row r="10410" spans="1:12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</row>
    <row r="10411" spans="1:12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</row>
    <row r="10412" spans="1:12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</row>
    <row r="10413" spans="1:12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</row>
    <row r="10414" spans="1:12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</row>
    <row r="10415" spans="1:12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</row>
    <row r="10416" spans="1:12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</row>
    <row r="10417" spans="1:12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</row>
    <row r="10418" spans="1:12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</row>
    <row r="10419" spans="1:12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</row>
    <row r="10420" spans="1:12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</row>
    <row r="10421" spans="1:12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</row>
    <row r="10422" spans="1:12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</row>
    <row r="10423" spans="1:12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</row>
    <row r="10424" spans="1:12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</row>
    <row r="10425" spans="1:12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</row>
    <row r="10426" spans="1:12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</row>
    <row r="10427" spans="1:12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</row>
    <row r="10428" spans="1:12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</row>
    <row r="10429" spans="1:12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</row>
    <row r="10430" spans="1:12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</row>
    <row r="10431" spans="1:12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</row>
    <row r="10432" spans="1:12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</row>
    <row r="10433" spans="1:12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</row>
    <row r="10434" spans="1:12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</row>
    <row r="10435" spans="1:12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</row>
    <row r="10436" spans="1:12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</row>
    <row r="10437" spans="1:12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</row>
    <row r="10438" spans="1:12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</row>
    <row r="10439" spans="1:12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</row>
    <row r="10440" spans="1:12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</row>
    <row r="10441" spans="1:12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</row>
    <row r="10442" spans="1:12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</row>
    <row r="10443" spans="1:12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</row>
    <row r="10444" spans="1:12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</row>
    <row r="10445" spans="1:12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</row>
    <row r="10446" spans="1:12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</row>
    <row r="10447" spans="1:12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</row>
    <row r="10448" spans="1:12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</row>
    <row r="10449" spans="1:12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</row>
    <row r="10450" spans="1:12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</row>
    <row r="10451" spans="1:12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</row>
    <row r="10452" spans="1:12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</row>
    <row r="10453" spans="1:12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</row>
    <row r="10454" spans="1:12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</row>
    <row r="10455" spans="1:12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</row>
    <row r="10456" spans="1:12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</row>
    <row r="10457" spans="1:12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</row>
    <row r="10458" spans="1:12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</row>
    <row r="10459" spans="1:12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</row>
    <row r="10460" spans="1:12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</row>
    <row r="10461" spans="1:12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</row>
    <row r="10462" spans="1:12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</row>
    <row r="10463" spans="1:12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</row>
    <row r="10464" spans="1:12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</row>
    <row r="10465" spans="1:12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</row>
    <row r="10466" spans="1:12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</row>
    <row r="10467" spans="1:12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</row>
    <row r="10468" spans="1:12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</row>
    <row r="10469" spans="1:12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</row>
    <row r="10470" spans="1:12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</row>
    <row r="10471" spans="1:12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</row>
    <row r="10472" spans="1:12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</row>
    <row r="10473" spans="1:12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</row>
    <row r="10474" spans="1:12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</row>
    <row r="10475" spans="1:12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</row>
    <row r="10476" spans="1:12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</row>
    <row r="10477" spans="1:12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</row>
    <row r="10478" spans="1:12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</row>
    <row r="10479" spans="1:12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</row>
    <row r="10480" spans="1:12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</row>
    <row r="10481" spans="1:12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</row>
    <row r="10482" spans="1:12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</row>
    <row r="10483" spans="1:12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</row>
    <row r="10484" spans="1:12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</row>
    <row r="10485" spans="1:12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</row>
    <row r="10486" spans="1:12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</row>
    <row r="10487" spans="1:12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</row>
    <row r="10488" spans="1:12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</row>
    <row r="10489" spans="1:12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</row>
    <row r="10490" spans="1:12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</row>
    <row r="10491" spans="1:12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</row>
    <row r="10492" spans="1:12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</row>
    <row r="10493" spans="1:12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</row>
    <row r="10494" spans="1:12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</row>
    <row r="10495" spans="1:12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</row>
    <row r="10496" spans="1:12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</row>
    <row r="10497" spans="1:12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</row>
    <row r="10498" spans="1:12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</row>
    <row r="10499" spans="1:12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</row>
    <row r="10500" spans="1:12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</row>
    <row r="10501" spans="1:12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</row>
    <row r="10502" spans="1:12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</row>
    <row r="10503" spans="1:12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</row>
    <row r="10504" spans="1:12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</row>
    <row r="10505" spans="1:12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</row>
    <row r="10506" spans="1:12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</row>
    <row r="10507" spans="1:12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</row>
    <row r="10508" spans="1:12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</row>
    <row r="10509" spans="1:12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</row>
    <row r="10510" spans="1:12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</row>
    <row r="10511" spans="1:12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</row>
    <row r="10512" spans="1:12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</row>
    <row r="10513" spans="1:12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</row>
    <row r="10514" spans="1:12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</row>
    <row r="10515" spans="1:12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</row>
    <row r="10516" spans="1:12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</row>
    <row r="10517" spans="1:12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</row>
    <row r="10518" spans="1:12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</row>
    <row r="10519" spans="1:12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</row>
    <row r="10520" spans="1:12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</row>
    <row r="10521" spans="1:12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</row>
    <row r="10522" spans="1:12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</row>
    <row r="10523" spans="1:12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</row>
    <row r="10524" spans="1:12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</row>
    <row r="10525" spans="1:12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</row>
    <row r="10526" spans="1:12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</row>
    <row r="10527" spans="1:12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</row>
    <row r="10528" spans="1:12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</row>
    <row r="10529" spans="1:12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</row>
    <row r="10530" spans="1:12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</row>
    <row r="10531" spans="1:12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</row>
    <row r="10532" spans="1:12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</row>
    <row r="10533" spans="1:12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</row>
    <row r="10534" spans="1:12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</row>
    <row r="10535" spans="1:12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</row>
    <row r="10536" spans="1:12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</row>
    <row r="10537" spans="1:12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</row>
    <row r="10538" spans="1:12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</row>
    <row r="10539" spans="1:12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</row>
    <row r="10540" spans="1:12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</row>
    <row r="10541" spans="1:12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</row>
    <row r="10542" spans="1:12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</row>
    <row r="10543" spans="1:12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</row>
    <row r="10544" spans="1:12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</row>
    <row r="10545" spans="1:12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</row>
    <row r="10546" spans="1:12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</row>
    <row r="10547" spans="1:12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</row>
    <row r="10548" spans="1:12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</row>
    <row r="10549" spans="1:12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</row>
    <row r="10550" spans="1:12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</row>
    <row r="10551" spans="1:12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</row>
    <row r="10552" spans="1:12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</row>
    <row r="10553" spans="1:12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</row>
    <row r="10554" spans="1:12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</row>
    <row r="10555" spans="1:12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</row>
    <row r="10556" spans="1:12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</row>
    <row r="10557" spans="1:12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</row>
    <row r="10558" spans="1:12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</row>
    <row r="10559" spans="1:12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</row>
    <row r="10560" spans="1:12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</row>
    <row r="10561" spans="1:12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</row>
    <row r="10562" spans="1:12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</row>
    <row r="10563" spans="1:12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</row>
    <row r="10564" spans="1:12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</row>
    <row r="10565" spans="1:12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</row>
    <row r="10566" spans="1:12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</row>
    <row r="10567" spans="1:12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</row>
    <row r="10568" spans="1:12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</row>
    <row r="10569" spans="1:12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</row>
    <row r="10570" spans="1:12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</row>
    <row r="10571" spans="1:12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</row>
    <row r="10572" spans="1:12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</row>
    <row r="10573" spans="1:12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</row>
    <row r="10574" spans="1:12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</row>
    <row r="10575" spans="1:12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</row>
    <row r="10576" spans="1:12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</row>
    <row r="10577" spans="1:12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</row>
    <row r="10578" spans="1:12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</row>
    <row r="10579" spans="1:12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</row>
    <row r="10580" spans="1:12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</row>
    <row r="10581" spans="1:12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</row>
    <row r="10582" spans="1:12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</row>
    <row r="10583" spans="1:12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</row>
    <row r="10584" spans="1:12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</row>
    <row r="10585" spans="1:12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</row>
    <row r="10586" spans="1:12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</row>
    <row r="10587" spans="1:12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</row>
    <row r="10588" spans="1:12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</row>
    <row r="10589" spans="1:12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</row>
    <row r="10590" spans="1:12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</row>
    <row r="10591" spans="1:12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</row>
    <row r="10592" spans="1:12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</row>
    <row r="10593" spans="1:12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</row>
    <row r="10594" spans="1:12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</row>
    <row r="10595" spans="1:12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</row>
    <row r="10596" spans="1:12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</row>
    <row r="10597" spans="1:12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</row>
    <row r="10598" spans="1:12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</row>
    <row r="10599" spans="1:12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</row>
    <row r="10600" spans="1:12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</row>
    <row r="10601" spans="1:12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</row>
    <row r="10602" spans="1:12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</row>
    <row r="10603" spans="1:12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</row>
    <row r="10604" spans="1:12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</row>
    <row r="10605" spans="1:12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</row>
    <row r="10606" spans="1:12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</row>
    <row r="10607" spans="1:12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</row>
    <row r="10608" spans="1:12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</row>
    <row r="10609" spans="1:12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</row>
    <row r="10610" spans="1:12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</row>
    <row r="10611" spans="1:12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</row>
    <row r="10612" spans="1:12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</row>
    <row r="10613" spans="1:12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</row>
    <row r="10614" spans="1:12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</row>
    <row r="10615" spans="1:12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</row>
    <row r="10616" spans="1:12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</row>
    <row r="10617" spans="1:12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</row>
    <row r="10618" spans="1:12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</row>
    <row r="10619" spans="1:12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</row>
    <row r="10620" spans="1:12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</row>
    <row r="10621" spans="1:12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</row>
    <row r="10622" spans="1:12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</row>
    <row r="10623" spans="1:12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</row>
    <row r="10624" spans="1:12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</row>
    <row r="10625" spans="1:12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</row>
    <row r="10626" spans="1:12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</row>
    <row r="10627" spans="1:12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</row>
    <row r="10628" spans="1:12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</row>
    <row r="10629" spans="1:12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</row>
    <row r="10630" spans="1:12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</row>
    <row r="10631" spans="1:12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</row>
    <row r="10632" spans="1:12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</row>
    <row r="10633" spans="1:12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</row>
    <row r="10634" spans="1:12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</row>
    <row r="10635" spans="1:12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</row>
    <row r="10636" spans="1:12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</row>
    <row r="10637" spans="1:12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</row>
    <row r="10638" spans="1:12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</row>
    <row r="10639" spans="1:12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</row>
    <row r="10640" spans="1:12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</row>
    <row r="10641" spans="1:12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</row>
    <row r="10642" spans="1:12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</row>
    <row r="10643" spans="1:12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</row>
    <row r="10644" spans="1:12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</row>
    <row r="10645" spans="1:12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</row>
    <row r="10646" spans="1:12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</row>
    <row r="10647" spans="1:12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</row>
    <row r="10648" spans="1:12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</row>
    <row r="10649" spans="1:12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</row>
    <row r="10650" spans="1:12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</row>
    <row r="10651" spans="1:12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</row>
    <row r="10652" spans="1:12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</row>
    <row r="10653" spans="1:12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</row>
    <row r="10654" spans="1:12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</row>
    <row r="10655" spans="1:12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</row>
    <row r="10656" spans="1:12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</row>
    <row r="10657" spans="1:12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</row>
    <row r="10658" spans="1:12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</row>
    <row r="10659" spans="1:12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</row>
    <row r="10660" spans="1:12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</row>
    <row r="10661" spans="1:12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</row>
    <row r="10662" spans="1:12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</row>
    <row r="10663" spans="1:12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</row>
    <row r="10664" spans="1:12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</row>
    <row r="10665" spans="1:12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</row>
    <row r="10666" spans="1:12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</row>
    <row r="10667" spans="1:12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</row>
    <row r="10668" spans="1:12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</row>
    <row r="10669" spans="1:12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</row>
    <row r="10670" spans="1:12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</row>
    <row r="10671" spans="1:12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</row>
    <row r="10672" spans="1:12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</row>
    <row r="10673" spans="1:12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</row>
    <row r="10674" spans="1:12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</row>
    <row r="10675" spans="1:12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</row>
    <row r="10676" spans="1:12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</row>
    <row r="10677" spans="1:12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</row>
    <row r="10678" spans="1:12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</row>
    <row r="10679" spans="1:12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</row>
    <row r="10680" spans="1:12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</row>
    <row r="10681" spans="1:12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</row>
    <row r="10682" spans="1:12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</row>
    <row r="10683" spans="1:12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</row>
    <row r="10684" spans="1:12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</row>
    <row r="10685" spans="1:12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</row>
    <row r="10686" spans="1:12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</row>
    <row r="10687" spans="1:12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</row>
    <row r="10688" spans="1:12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</row>
    <row r="10689" spans="1:12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</row>
    <row r="10690" spans="1:12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</row>
    <row r="10691" spans="1:12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</row>
    <row r="10692" spans="1:12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</row>
    <row r="10693" spans="1:12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</row>
    <row r="10694" spans="1:12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</row>
    <row r="10695" spans="1:12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</row>
    <row r="10696" spans="1:12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</row>
    <row r="10697" spans="1:12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</row>
    <row r="10698" spans="1:12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</row>
    <row r="10699" spans="1:12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</row>
    <row r="10700" spans="1:12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</row>
    <row r="10701" spans="1:12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</row>
    <row r="10702" spans="1:12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</row>
    <row r="10703" spans="1:12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</row>
    <row r="10704" spans="1:12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</row>
    <row r="10705" spans="1:12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</row>
    <row r="10706" spans="1:12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</row>
    <row r="10707" spans="1:12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</row>
    <row r="10708" spans="1:12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</row>
    <row r="10709" spans="1:12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</row>
    <row r="10710" spans="1:12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</row>
    <row r="10711" spans="1:12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</row>
    <row r="10712" spans="1:12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</row>
    <row r="10713" spans="1:12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</row>
    <row r="10714" spans="1:12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</row>
    <row r="10715" spans="1:12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</row>
    <row r="10716" spans="1:12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</row>
    <row r="10717" spans="1:12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</row>
    <row r="10718" spans="1:12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</row>
    <row r="10719" spans="1:12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</row>
    <row r="10720" spans="1:12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</row>
    <row r="10721" spans="1:12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</row>
    <row r="10722" spans="1:12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</row>
    <row r="10723" spans="1:12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</row>
    <row r="10724" spans="1:12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</row>
    <row r="10725" spans="1:12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</row>
    <row r="10726" spans="1:12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</row>
    <row r="10727" spans="1:12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</row>
    <row r="10728" spans="1:12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</row>
    <row r="10729" spans="1:12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</row>
    <row r="10730" spans="1:12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</row>
    <row r="10731" spans="1:12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</row>
    <row r="10732" spans="1:12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</row>
    <row r="10733" spans="1:12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</row>
    <row r="10734" spans="1:12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</row>
    <row r="10735" spans="1:12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</row>
    <row r="10736" spans="1:12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</row>
    <row r="10737" spans="1:12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</row>
    <row r="10738" spans="1:12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</row>
    <row r="10739" spans="1:12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</row>
    <row r="10740" spans="1:12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</row>
    <row r="10741" spans="1:12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</row>
    <row r="10742" spans="1:12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</row>
    <row r="10743" spans="1:12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</row>
    <row r="10744" spans="1:12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</row>
    <row r="10745" spans="1:12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</row>
    <row r="10746" spans="1:12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</row>
    <row r="10747" spans="1:12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</row>
    <row r="10748" spans="1:12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</row>
    <row r="10749" spans="1:12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</row>
    <row r="10750" spans="1:12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</row>
    <row r="10751" spans="1:12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</row>
    <row r="10752" spans="1:12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</row>
    <row r="10753" spans="1:12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</row>
    <row r="10754" spans="1:12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</row>
    <row r="10755" spans="1:12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</row>
    <row r="10756" spans="1:12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</row>
    <row r="10757" spans="1:12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</row>
    <row r="10758" spans="1:12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</row>
    <row r="10759" spans="1:12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</row>
    <row r="10760" spans="1:12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</row>
    <row r="10761" spans="1:12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</row>
    <row r="10762" spans="1:12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</row>
    <row r="10763" spans="1:12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</row>
    <row r="10764" spans="1:12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</row>
    <row r="10765" spans="1:12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</row>
    <row r="10766" spans="1:12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</row>
    <row r="10767" spans="1:12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</row>
    <row r="10768" spans="1:12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</row>
    <row r="10769" spans="1:12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</row>
    <row r="10770" spans="1:12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</row>
    <row r="10771" spans="1:12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</row>
    <row r="10772" spans="1:12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</row>
    <row r="10773" spans="1:12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</row>
    <row r="10774" spans="1:12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</row>
    <row r="10775" spans="1:12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</row>
    <row r="10776" spans="1:12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</row>
    <row r="10777" spans="1:12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</row>
    <row r="10778" spans="1:12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</row>
    <row r="10779" spans="1:12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</row>
    <row r="10780" spans="1:12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</row>
    <row r="10781" spans="1:12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</row>
    <row r="10782" spans="1:12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</row>
    <row r="10783" spans="1:12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</row>
    <row r="10784" spans="1:12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</row>
    <row r="10785" spans="1:12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</row>
    <row r="10786" spans="1:12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</row>
    <row r="10787" spans="1:12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</row>
    <row r="10788" spans="1:12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</row>
    <row r="10789" spans="1:12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</row>
    <row r="10790" spans="1:12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</row>
    <row r="10791" spans="1:12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</row>
    <row r="10792" spans="1:12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</row>
    <row r="10793" spans="1:12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</row>
    <row r="10794" spans="1:12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</row>
    <row r="10795" spans="1:12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</row>
    <row r="10796" spans="1:12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</row>
    <row r="10797" spans="1:12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</row>
    <row r="10798" spans="1:12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</row>
    <row r="10799" spans="1:12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</row>
    <row r="10800" spans="1:12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</row>
    <row r="10801" spans="1:12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</row>
    <row r="10802" spans="1:12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</row>
    <row r="10803" spans="1:12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</row>
    <row r="10804" spans="1:12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</row>
    <row r="10805" spans="1:12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</row>
    <row r="10806" spans="1:12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</row>
    <row r="10807" spans="1:12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</row>
    <row r="10808" spans="1:12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</row>
    <row r="10809" spans="1:12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</row>
    <row r="10810" spans="1:12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</row>
    <row r="10811" spans="1:12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</row>
    <row r="10812" spans="1:12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</row>
    <row r="10813" spans="1:12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</row>
    <row r="10814" spans="1:12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</row>
    <row r="10815" spans="1:12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</row>
    <row r="10816" spans="1:12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</row>
    <row r="10817" spans="1:12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</row>
    <row r="10818" spans="1:12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</row>
    <row r="10819" spans="1:12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</row>
    <row r="10820" spans="1:12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</row>
    <row r="10821" spans="1:12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</row>
    <row r="10822" spans="1:12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</row>
    <row r="10823" spans="1:12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</row>
    <row r="10824" spans="1:12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</row>
    <row r="10825" spans="1:12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</row>
    <row r="10826" spans="1:12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</row>
    <row r="10827" spans="1:12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</row>
    <row r="10828" spans="1:12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</row>
    <row r="10829" spans="1:12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</row>
    <row r="10830" spans="1:12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</row>
    <row r="10831" spans="1:12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</row>
    <row r="10832" spans="1:12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</row>
    <row r="10833" spans="1:12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</row>
    <row r="10834" spans="1:12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</row>
    <row r="10835" spans="1:12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</row>
    <row r="10836" spans="1:12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</row>
    <row r="10837" spans="1:12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</row>
    <row r="10838" spans="1:12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</row>
    <row r="10839" spans="1:12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</row>
    <row r="10840" spans="1:12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</row>
    <row r="10841" spans="1:12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</row>
    <row r="10842" spans="1:12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</row>
    <row r="10843" spans="1:12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</row>
    <row r="10844" spans="1:12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</row>
    <row r="10845" spans="1:12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</row>
    <row r="10846" spans="1:12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</row>
    <row r="10847" spans="1:12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</row>
    <row r="10848" spans="1:12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</row>
    <row r="10849" spans="1:12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</row>
    <row r="10850" spans="1:12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</row>
    <row r="10851" spans="1:12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</row>
    <row r="10852" spans="1:12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</row>
    <row r="10853" spans="1:12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</row>
    <row r="10854" spans="1:12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</row>
    <row r="10855" spans="1:12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</row>
    <row r="10856" spans="1:12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</row>
    <row r="10857" spans="1:12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</row>
    <row r="10858" spans="1:12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</row>
    <row r="10859" spans="1:12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</row>
    <row r="10860" spans="1:12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</row>
    <row r="10861" spans="1:12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</row>
    <row r="10862" spans="1:12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</row>
    <row r="10863" spans="1:12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</row>
    <row r="10864" spans="1:12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</row>
    <row r="10865" spans="1:12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</row>
    <row r="10866" spans="1:12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</row>
    <row r="10867" spans="1:12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</row>
    <row r="10868" spans="1:12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</row>
    <row r="10869" spans="1:12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</row>
    <row r="10870" spans="1:12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</row>
    <row r="10871" spans="1:12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</row>
    <row r="10872" spans="1:12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</row>
    <row r="10873" spans="1:12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</row>
    <row r="10874" spans="1:12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</row>
    <row r="10875" spans="1:12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</row>
    <row r="10876" spans="1:12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</row>
    <row r="10877" spans="1:12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</row>
    <row r="10878" spans="1:12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</row>
    <row r="10879" spans="1:12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</row>
    <row r="10880" spans="1:12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</row>
    <row r="10881" spans="1:12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</row>
    <row r="10882" spans="1:12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</row>
    <row r="10883" spans="1:12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</row>
    <row r="10884" spans="1:12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</row>
    <row r="10885" spans="1:12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</row>
    <row r="10886" spans="1:12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</row>
    <row r="10887" spans="1:12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</row>
    <row r="10888" spans="1:12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</row>
    <row r="10889" spans="1:12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</row>
    <row r="10890" spans="1:12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</row>
    <row r="10891" spans="1:12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</row>
    <row r="10892" spans="1:12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</row>
    <row r="10893" spans="1:12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</row>
    <row r="10894" spans="1:12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</row>
    <row r="10895" spans="1:12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</row>
    <row r="10896" spans="1:12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</row>
    <row r="10897" spans="1:12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</row>
    <row r="10898" spans="1:12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</row>
    <row r="10899" spans="1:12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</row>
    <row r="10900" spans="1:12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</row>
    <row r="10901" spans="1:12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</row>
    <row r="10902" spans="1:12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</row>
    <row r="10903" spans="1:12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</row>
    <row r="10904" spans="1:12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</row>
    <row r="10905" spans="1:12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</row>
    <row r="10906" spans="1:12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</row>
    <row r="10907" spans="1:12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</row>
    <row r="10908" spans="1:12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</row>
    <row r="10909" spans="1:12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</row>
    <row r="10910" spans="1:12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</row>
    <row r="10911" spans="1:12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</row>
    <row r="10912" spans="1:12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</row>
    <row r="10913" spans="1:12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</row>
    <row r="10914" spans="1:12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</row>
    <row r="10915" spans="1:12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</row>
    <row r="10916" spans="1:12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</row>
    <row r="10917" spans="1:12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</row>
    <row r="10918" spans="1:12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</row>
    <row r="10919" spans="1:12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</row>
    <row r="10920" spans="1:12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</row>
    <row r="10921" spans="1:12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</row>
    <row r="10922" spans="1:12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</row>
    <row r="10923" spans="1:12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</row>
    <row r="10924" spans="1:12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</row>
    <row r="10925" spans="1:12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</row>
    <row r="10926" spans="1:12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</row>
    <row r="10927" spans="1:12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</row>
    <row r="10928" spans="1:12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</row>
    <row r="10929" spans="1:12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</row>
    <row r="10930" spans="1:12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</row>
    <row r="10931" spans="1:12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</row>
    <row r="10932" spans="1:12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</row>
    <row r="10933" spans="1:12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</row>
    <row r="10934" spans="1:12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</row>
    <row r="10935" spans="1:12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</row>
    <row r="10936" spans="1:12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</row>
    <row r="10937" spans="1:12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</row>
    <row r="10938" spans="1:12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</row>
    <row r="10939" spans="1:12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</row>
    <row r="10940" spans="1:12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</row>
    <row r="10941" spans="1:12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</row>
    <row r="10942" spans="1:12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</row>
    <row r="10943" spans="1:12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</row>
    <row r="10944" spans="1:12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</row>
    <row r="10945" spans="1:12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</row>
    <row r="10946" spans="1:12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</row>
    <row r="10947" spans="1:12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</row>
    <row r="10948" spans="1:12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</row>
    <row r="10949" spans="1:12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</row>
    <row r="10950" spans="1:12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</row>
    <row r="10951" spans="1:12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</row>
    <row r="10952" spans="1:12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</row>
    <row r="10953" spans="1:12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</row>
    <row r="10954" spans="1:12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</row>
    <row r="10955" spans="1:12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</row>
    <row r="10956" spans="1:12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</row>
    <row r="10957" spans="1:12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</row>
    <row r="10958" spans="1:12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</row>
    <row r="10959" spans="1:12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</row>
    <row r="10960" spans="1:12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</row>
    <row r="10961" spans="1:12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</row>
    <row r="10962" spans="1:12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</row>
    <row r="10963" spans="1:12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</row>
    <row r="10964" spans="1:12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</row>
    <row r="10965" spans="1:12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</row>
    <row r="10966" spans="1:12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</row>
    <row r="10967" spans="1:12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</row>
    <row r="10968" spans="1:12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</row>
    <row r="10969" spans="1:12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</row>
    <row r="10970" spans="1:12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</row>
    <row r="10971" spans="1:12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</row>
    <row r="10972" spans="1:12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</row>
    <row r="10973" spans="1:12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</row>
    <row r="10974" spans="1:12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</row>
    <row r="10975" spans="1:12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</row>
    <row r="10976" spans="1:12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</row>
    <row r="10977" spans="1:12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</row>
    <row r="10978" spans="1:12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</row>
    <row r="10979" spans="1:12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</row>
    <row r="10980" spans="1:12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</row>
    <row r="10981" spans="1:12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</row>
    <row r="10982" spans="1:12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</row>
    <row r="10983" spans="1:12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</row>
    <row r="10984" spans="1:12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</row>
    <row r="10985" spans="1:12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</row>
    <row r="10986" spans="1:12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</row>
    <row r="10987" spans="1:12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</row>
    <row r="10988" spans="1:12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</row>
    <row r="10989" spans="1:12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</row>
    <row r="10990" spans="1:12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</row>
    <row r="10991" spans="1:12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</row>
    <row r="10992" spans="1:12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</row>
    <row r="10993" spans="1:12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</row>
    <row r="10994" spans="1:12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</row>
    <row r="10995" spans="1:12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</row>
    <row r="10996" spans="1:12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</row>
    <row r="10997" spans="1:12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</row>
    <row r="10998" spans="1:12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</row>
    <row r="10999" spans="1:12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</row>
    <row r="11000" spans="1:12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</row>
    <row r="11001" spans="1:12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</row>
    <row r="11002" spans="1:12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</row>
    <row r="11003" spans="1:12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</row>
    <row r="11004" spans="1:12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</row>
    <row r="11005" spans="1:12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</row>
    <row r="11006" spans="1:12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</row>
    <row r="11007" spans="1:12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</row>
    <row r="11008" spans="1:12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</row>
    <row r="11009" spans="1:12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</row>
    <row r="11010" spans="1:12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</row>
    <row r="11011" spans="1:12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</row>
    <row r="11012" spans="1:12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</row>
    <row r="11013" spans="1:12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</row>
    <row r="11014" spans="1:12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</row>
    <row r="11015" spans="1:12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</row>
    <row r="11016" spans="1:12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</row>
    <row r="11017" spans="1:12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</row>
    <row r="11018" spans="1:12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</row>
    <row r="11019" spans="1:12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</row>
    <row r="11020" spans="1:12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</row>
    <row r="11021" spans="1:12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</row>
    <row r="11022" spans="1:12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</row>
    <row r="11023" spans="1:12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</row>
    <row r="11024" spans="1:12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</row>
    <row r="11025" spans="1:12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</row>
    <row r="11026" spans="1:12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</row>
    <row r="11027" spans="1:12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</row>
    <row r="11028" spans="1:12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</row>
    <row r="11029" spans="1:12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</row>
    <row r="11030" spans="1:12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</row>
    <row r="11031" spans="1:12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</row>
    <row r="11032" spans="1:12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</row>
    <row r="11033" spans="1:12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</row>
    <row r="11034" spans="1:12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</row>
    <row r="11035" spans="1:12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</row>
    <row r="11036" spans="1:12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</row>
    <row r="11037" spans="1:12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</row>
    <row r="11038" spans="1:12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</row>
    <row r="11039" spans="1:12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</row>
    <row r="11040" spans="1:12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</row>
    <row r="11041" spans="1:12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</row>
    <row r="11042" spans="1:12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</row>
    <row r="11043" spans="1:12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</row>
    <row r="11044" spans="1:12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</row>
    <row r="11045" spans="1:12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</row>
    <row r="11046" spans="1:12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</row>
    <row r="11047" spans="1:12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</row>
    <row r="11048" spans="1:12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</row>
    <row r="11049" spans="1:12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</row>
    <row r="11050" spans="1:12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</row>
    <row r="11051" spans="1:12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</row>
    <row r="11052" spans="1:12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</row>
    <row r="11053" spans="1:12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</row>
    <row r="11054" spans="1:12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</row>
    <row r="11055" spans="1:12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</row>
    <row r="11056" spans="1:12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</row>
    <row r="11057" spans="1:12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</row>
    <row r="11058" spans="1:12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</row>
    <row r="11059" spans="1:12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</row>
    <row r="11060" spans="1:12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</row>
    <row r="11061" spans="1:12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</row>
    <row r="11062" spans="1:12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</row>
    <row r="11063" spans="1:12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</row>
    <row r="11064" spans="1:12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</row>
    <row r="11065" spans="1:12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</row>
    <row r="11066" spans="1:12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</row>
    <row r="11067" spans="1:12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</row>
    <row r="11068" spans="1:12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</row>
    <row r="11069" spans="1:12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</row>
    <row r="11070" spans="1:12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</row>
    <row r="11071" spans="1:12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</row>
    <row r="11072" spans="1:12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</row>
    <row r="11073" spans="1:12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</row>
    <row r="11074" spans="1:12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</row>
    <row r="11075" spans="1:12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</row>
    <row r="11076" spans="1:12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</row>
    <row r="11077" spans="1:12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</row>
    <row r="11078" spans="1:12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</row>
    <row r="11079" spans="1:12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</row>
    <row r="11080" spans="1:12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</row>
    <row r="11081" spans="1:12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</row>
    <row r="11082" spans="1:12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</row>
    <row r="11083" spans="1:12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</row>
    <row r="11084" spans="1:12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</row>
    <row r="11085" spans="1:12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</row>
    <row r="11086" spans="1:12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</row>
    <row r="11087" spans="1:12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</row>
    <row r="11088" spans="1:12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</row>
    <row r="11089" spans="1:12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</row>
    <row r="11090" spans="1:12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</row>
    <row r="11091" spans="1:12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</row>
    <row r="11092" spans="1:12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</row>
    <row r="11093" spans="1:12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</row>
    <row r="11094" spans="1:12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</row>
    <row r="11095" spans="1:12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</row>
    <row r="11096" spans="1:12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</row>
    <row r="11097" spans="1:12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</row>
    <row r="11098" spans="1:12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</row>
    <row r="11099" spans="1:12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</row>
    <row r="11100" spans="1:12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</row>
    <row r="11101" spans="1:12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</row>
    <row r="11102" spans="1:12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</row>
    <row r="11103" spans="1:12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</row>
    <row r="11104" spans="1:12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</row>
    <row r="11105" spans="1:12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</row>
    <row r="11106" spans="1:12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</row>
    <row r="11107" spans="1:12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</row>
    <row r="11108" spans="1:12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</row>
    <row r="11109" spans="1:12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</row>
    <row r="11110" spans="1:12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</row>
    <row r="11111" spans="1:12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</row>
    <row r="11112" spans="1:12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</row>
    <row r="11113" spans="1:12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</row>
    <row r="11114" spans="1:12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</row>
    <row r="11115" spans="1:12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</row>
    <row r="11116" spans="1:12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</row>
    <row r="11117" spans="1:12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</row>
    <row r="11118" spans="1:12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</row>
    <row r="11119" spans="1:12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</row>
    <row r="11120" spans="1:12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</row>
    <row r="11121" spans="1:12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</row>
    <row r="11122" spans="1:12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</row>
    <row r="11123" spans="1:12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</row>
    <row r="11124" spans="1:12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</row>
    <row r="11125" spans="1:12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</row>
    <row r="11126" spans="1:12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</row>
    <row r="11127" spans="1:12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</row>
    <row r="11128" spans="1:12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</row>
    <row r="11129" spans="1:12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</row>
    <row r="11130" spans="1:12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</row>
    <row r="11131" spans="1:12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</row>
    <row r="11132" spans="1:12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</row>
    <row r="11133" spans="1:12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</row>
    <row r="11134" spans="1:12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</row>
    <row r="11135" spans="1:12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</row>
    <row r="11136" spans="1:12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</row>
    <row r="11137" spans="1:12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</row>
    <row r="11138" spans="1:12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</row>
    <row r="11139" spans="1:12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</row>
    <row r="11140" spans="1:12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</row>
    <row r="11141" spans="1:12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</row>
    <row r="11142" spans="1:12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</row>
    <row r="11143" spans="1:12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</row>
    <row r="11144" spans="1:12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</row>
    <row r="11145" spans="1:12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</row>
    <row r="11146" spans="1:12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</row>
    <row r="11147" spans="1:12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</row>
    <row r="11148" spans="1:12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</row>
    <row r="11149" spans="1:12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</row>
    <row r="11150" spans="1:12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</row>
    <row r="11151" spans="1:12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</row>
    <row r="11152" spans="1:12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</row>
    <row r="11153" spans="1:12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</row>
    <row r="11154" spans="1:12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</row>
    <row r="11155" spans="1:12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</row>
    <row r="11156" spans="1:12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</row>
    <row r="11157" spans="1:12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</row>
    <row r="11158" spans="1:12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</row>
    <row r="11159" spans="1:12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</row>
    <row r="11160" spans="1:12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</row>
    <row r="11161" spans="1:12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</row>
    <row r="11162" spans="1:12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</row>
    <row r="11163" spans="1:12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</row>
    <row r="11164" spans="1:12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</row>
    <row r="11165" spans="1:12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</row>
    <row r="11166" spans="1:12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</row>
    <row r="11167" spans="1:12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</row>
    <row r="11168" spans="1:12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</row>
    <row r="11169" spans="1:12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</row>
    <row r="11170" spans="1:12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</row>
    <row r="11171" spans="1:12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</row>
    <row r="11172" spans="1:12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</row>
    <row r="11173" spans="1:12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</row>
    <row r="11174" spans="1:12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</row>
    <row r="11175" spans="1:12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</row>
    <row r="11176" spans="1:12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</row>
    <row r="11177" spans="1:12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</row>
    <row r="11178" spans="1:12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</row>
    <row r="11179" spans="1:12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</row>
    <row r="11180" spans="1:12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</row>
    <row r="11181" spans="1:12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</row>
    <row r="11182" spans="1:12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</row>
    <row r="11183" spans="1:12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</row>
    <row r="11184" spans="1:12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</row>
    <row r="11185" spans="1:12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</row>
    <row r="11186" spans="1:12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</row>
    <row r="11187" spans="1:12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</row>
    <row r="11188" spans="1:12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</row>
    <row r="11189" spans="1:12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</row>
    <row r="11190" spans="1:12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</row>
    <row r="11191" spans="1:12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</row>
    <row r="11192" spans="1:12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</row>
    <row r="11193" spans="1:12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</row>
    <row r="11194" spans="1:12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</row>
    <row r="11195" spans="1:12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</row>
    <row r="11196" spans="1:12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</row>
    <row r="11197" spans="1:12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</row>
    <row r="11198" spans="1:12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</row>
    <row r="11199" spans="1:12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</row>
    <row r="11200" spans="1:12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</row>
    <row r="11201" spans="1:12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</row>
    <row r="11202" spans="1:12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</row>
    <row r="11203" spans="1:12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</row>
    <row r="11204" spans="1:12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</row>
    <row r="11205" spans="1:12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</row>
    <row r="11206" spans="1:12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</row>
    <row r="11207" spans="1:12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</row>
    <row r="11208" spans="1:12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</row>
    <row r="11209" spans="1:12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</row>
    <row r="11210" spans="1:12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</row>
    <row r="11211" spans="1:12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</row>
    <row r="11212" spans="1:12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</row>
    <row r="11213" spans="1:12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</row>
    <row r="11214" spans="1:12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</row>
    <row r="11215" spans="1:12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</row>
    <row r="11216" spans="1:12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</row>
    <row r="11217" spans="1:12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</row>
    <row r="11218" spans="1:12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</row>
    <row r="11219" spans="1:12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</row>
    <row r="11220" spans="1:12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</row>
    <row r="11221" spans="1:12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</row>
    <row r="11222" spans="1:12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</row>
    <row r="11223" spans="1:12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</row>
    <row r="11224" spans="1:12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</row>
    <row r="11225" spans="1:12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</row>
    <row r="11226" spans="1:12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</row>
    <row r="11227" spans="1:12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</row>
    <row r="11228" spans="1:12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</row>
    <row r="11229" spans="1:12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</row>
    <row r="11230" spans="1:12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</row>
    <row r="11231" spans="1:12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</row>
    <row r="11232" spans="1:12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</row>
    <row r="11233" spans="1:12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</row>
    <row r="11234" spans="1:12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</row>
    <row r="11235" spans="1:12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</row>
    <row r="11236" spans="1:12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</row>
    <row r="11237" spans="1:12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</row>
    <row r="11238" spans="1:12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</row>
    <row r="11239" spans="1:12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</row>
    <row r="11240" spans="1:12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</row>
    <row r="11241" spans="1:12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</row>
    <row r="11242" spans="1:12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</row>
    <row r="11243" spans="1:12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</row>
    <row r="11244" spans="1:12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</row>
    <row r="11245" spans="1:12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</row>
    <row r="11246" spans="1:12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</row>
    <row r="11247" spans="1:12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</row>
    <row r="11248" spans="1:12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</row>
    <row r="11249" spans="1:12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</row>
    <row r="11250" spans="1:12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</row>
    <row r="11251" spans="1:12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</row>
    <row r="11252" spans="1:12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</row>
    <row r="11253" spans="1:12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</row>
    <row r="11254" spans="1:12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</row>
    <row r="11255" spans="1:12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</row>
    <row r="11256" spans="1:12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</row>
    <row r="11257" spans="1:12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</row>
    <row r="11258" spans="1:12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</row>
    <row r="11259" spans="1:12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</row>
    <row r="11260" spans="1:12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</row>
    <row r="11261" spans="1:12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</row>
    <row r="11262" spans="1:12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</row>
    <row r="11263" spans="1:12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</row>
    <row r="11264" spans="1:12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</row>
    <row r="11265" spans="1:12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</row>
    <row r="11266" spans="1:12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</row>
    <row r="11267" spans="1:12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</row>
    <row r="11268" spans="1:12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</row>
    <row r="11269" spans="1:12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</row>
    <row r="11270" spans="1:12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</row>
    <row r="11271" spans="1:12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</row>
    <row r="11272" spans="1:12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</row>
    <row r="11273" spans="1:12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</row>
    <row r="11274" spans="1:12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</row>
    <row r="11275" spans="1:12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</row>
    <row r="11276" spans="1:12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</row>
    <row r="11277" spans="1:12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</row>
    <row r="11278" spans="1:12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</row>
    <row r="11279" spans="1:12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</row>
    <row r="11280" spans="1:12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</row>
    <row r="11281" spans="1:12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</row>
    <row r="11282" spans="1:12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</row>
    <row r="11283" spans="1:12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</row>
    <row r="11284" spans="1:12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</row>
    <row r="11285" spans="1:12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</row>
    <row r="11286" spans="1:12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</row>
    <row r="11287" spans="1:12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</row>
    <row r="11288" spans="1:12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</row>
    <row r="11289" spans="1:12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</row>
    <row r="11290" spans="1:12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</row>
    <row r="11291" spans="1:12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</row>
    <row r="11292" spans="1:12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</row>
    <row r="11293" spans="1:12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</row>
    <row r="11294" spans="1:12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</row>
    <row r="11295" spans="1:12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</row>
    <row r="11296" spans="1:12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</row>
    <row r="11297" spans="1:12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</row>
    <row r="11298" spans="1:12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</row>
    <row r="11299" spans="1:12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</row>
    <row r="11300" spans="1:12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</row>
    <row r="11301" spans="1:12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</row>
    <row r="11302" spans="1:12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</row>
    <row r="11303" spans="1:12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</row>
    <row r="11304" spans="1:12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</row>
    <row r="11305" spans="1:12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</row>
    <row r="11306" spans="1:12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</row>
    <row r="11307" spans="1:12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</row>
    <row r="11308" spans="1:12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</row>
    <row r="11309" spans="1:12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</row>
    <row r="11310" spans="1:12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</row>
    <row r="11311" spans="1:12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</row>
    <row r="11312" spans="1:12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</row>
    <row r="11313" spans="1:12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</row>
    <row r="11314" spans="1:12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</row>
    <row r="11315" spans="1:12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</row>
    <row r="11316" spans="1:12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</row>
    <row r="11317" spans="1:12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</row>
    <row r="11318" spans="1:12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</row>
    <row r="11319" spans="1:12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</row>
    <row r="11320" spans="1:12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</row>
    <row r="11321" spans="1:12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</row>
    <row r="11322" spans="1:12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</row>
    <row r="11323" spans="1:12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</row>
    <row r="11324" spans="1:12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</row>
    <row r="11325" spans="1:12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</row>
    <row r="11326" spans="1:12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</row>
    <row r="11327" spans="1:12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</row>
    <row r="11328" spans="1:12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</row>
    <row r="11329" spans="1:12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</row>
    <row r="11330" spans="1:12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</row>
    <row r="11331" spans="1:12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</row>
    <row r="11332" spans="1:12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</row>
    <row r="11333" spans="1:12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</row>
    <row r="11334" spans="1:12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</row>
    <row r="11335" spans="1:12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</row>
    <row r="11336" spans="1:12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</row>
    <row r="11337" spans="1:12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</row>
    <row r="11338" spans="1:12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</row>
    <row r="11339" spans="1:12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</row>
    <row r="11340" spans="1:12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</row>
    <row r="11341" spans="1:12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</row>
    <row r="11342" spans="1:12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</row>
    <row r="11343" spans="1:12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</row>
    <row r="11344" spans="1:12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</row>
    <row r="11345" spans="1:12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</row>
    <row r="11346" spans="1:12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</row>
    <row r="11347" spans="1:12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</row>
    <row r="11348" spans="1:12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</row>
    <row r="11349" spans="1:12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</row>
    <row r="11350" spans="1:12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</row>
    <row r="11351" spans="1:12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</row>
    <row r="11352" spans="1:12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</row>
    <row r="11353" spans="1:12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</row>
    <row r="11354" spans="1:12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</row>
    <row r="11355" spans="1:12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</row>
    <row r="11356" spans="1:12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</row>
    <row r="11357" spans="1:12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</row>
    <row r="11358" spans="1:12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</row>
    <row r="11359" spans="1:12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</row>
    <row r="11360" spans="1:12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</row>
    <row r="11361" spans="1:12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</row>
    <row r="11362" spans="1:12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</row>
    <row r="11363" spans="1:12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</row>
    <row r="11364" spans="1:12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</row>
    <row r="11365" spans="1:12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</row>
    <row r="11366" spans="1:12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</row>
    <row r="11367" spans="1:12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</row>
    <row r="11368" spans="1:12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</row>
    <row r="11369" spans="1:12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</row>
    <row r="11370" spans="1:12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</row>
    <row r="11371" spans="1:12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</row>
    <row r="11372" spans="1:12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</row>
    <row r="11373" spans="1:12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</row>
    <row r="11374" spans="1:12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</row>
    <row r="11375" spans="1:12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</row>
    <row r="11376" spans="1:12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</row>
    <row r="11377" spans="1:12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</row>
    <row r="11378" spans="1:12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</row>
    <row r="11379" spans="1:12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</row>
    <row r="11380" spans="1:12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</row>
    <row r="11381" spans="1:12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</row>
    <row r="11382" spans="1:12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</row>
    <row r="11383" spans="1:12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</row>
    <row r="11384" spans="1:12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</row>
    <row r="11385" spans="1:12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</row>
    <row r="11386" spans="1:12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</row>
    <row r="11387" spans="1:12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</row>
    <row r="11388" spans="1:12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</row>
    <row r="11389" spans="1:12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</row>
    <row r="11390" spans="1:12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</row>
    <row r="11391" spans="1:12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</row>
    <row r="11392" spans="1:12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</row>
    <row r="11393" spans="1:12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</row>
    <row r="11394" spans="1:12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</row>
    <row r="11395" spans="1:12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</row>
    <row r="11396" spans="1:12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</row>
    <row r="11397" spans="1:12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</row>
    <row r="11398" spans="1:12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</row>
    <row r="11399" spans="1:12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</row>
    <row r="11400" spans="1:12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</row>
    <row r="11401" spans="1:12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</row>
    <row r="11402" spans="1:12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</row>
    <row r="11403" spans="1:12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</row>
    <row r="11404" spans="1:12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</row>
    <row r="11405" spans="1:12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</row>
    <row r="11406" spans="1:12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</row>
    <row r="11407" spans="1:12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</row>
    <row r="11408" spans="1:12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</row>
    <row r="11409" spans="1:12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</row>
    <row r="11410" spans="1:12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</row>
    <row r="11411" spans="1:12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</row>
    <row r="11412" spans="1:12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</row>
    <row r="11413" spans="1:12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</row>
    <row r="11414" spans="1:12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</row>
    <row r="11415" spans="1:12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</row>
    <row r="11416" spans="1:12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</row>
    <row r="11417" spans="1:12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</row>
    <row r="11418" spans="1:12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</row>
    <row r="11419" spans="1:12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</row>
    <row r="11420" spans="1:12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</row>
    <row r="11421" spans="1:12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</row>
    <row r="11422" spans="1:12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</row>
    <row r="11423" spans="1:12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</row>
    <row r="11424" spans="1:12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</row>
    <row r="11425" spans="1:12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</row>
    <row r="11426" spans="1:12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</row>
    <row r="11427" spans="1:12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</row>
    <row r="11428" spans="1:12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</row>
    <row r="11429" spans="1:12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</row>
    <row r="11430" spans="1:12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</row>
    <row r="11431" spans="1:12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</row>
    <row r="11432" spans="1:12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</row>
    <row r="11433" spans="1:12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</row>
    <row r="11434" spans="1:12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</row>
    <row r="11435" spans="1:12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</row>
    <row r="11436" spans="1:12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</row>
    <row r="11437" spans="1:12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</row>
    <row r="11438" spans="1:12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</row>
    <row r="11439" spans="1:12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</row>
    <row r="11440" spans="1:12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</row>
    <row r="11441" spans="1:12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</row>
    <row r="11442" spans="1:12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</row>
    <row r="11443" spans="1:12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</row>
    <row r="11444" spans="1:12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</row>
    <row r="11445" spans="1:12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</row>
    <row r="11446" spans="1:12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</row>
    <row r="11447" spans="1:12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</row>
    <row r="11448" spans="1:12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</row>
    <row r="11449" spans="1:12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</row>
    <row r="11450" spans="1:12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</row>
    <row r="11451" spans="1:12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</row>
    <row r="11452" spans="1:12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</row>
    <row r="11453" spans="1:12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</row>
    <row r="11454" spans="1:12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</row>
    <row r="11455" spans="1:12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</row>
    <row r="11456" spans="1:12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</row>
    <row r="11457" spans="1:12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</row>
    <row r="11458" spans="1:12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</row>
    <row r="11459" spans="1:12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</row>
    <row r="11460" spans="1:12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</row>
    <row r="11461" spans="1:12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</row>
    <row r="11462" spans="1:12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</row>
    <row r="11463" spans="1:12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</row>
    <row r="11464" spans="1:12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</row>
    <row r="11465" spans="1:12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</row>
    <row r="11466" spans="1:12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</row>
    <row r="11467" spans="1:12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</row>
    <row r="11468" spans="1:12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</row>
    <row r="11469" spans="1:12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</row>
    <row r="11470" spans="1:12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</row>
    <row r="11471" spans="1:12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</row>
    <row r="11472" spans="1:12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</row>
    <row r="11473" spans="1:12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</row>
    <row r="11474" spans="1:12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</row>
    <row r="11475" spans="1:12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</row>
    <row r="11476" spans="1:12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</row>
    <row r="11477" spans="1:12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</row>
    <row r="11478" spans="1:12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</row>
    <row r="11479" spans="1:12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</row>
    <row r="11480" spans="1:12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</row>
    <row r="11481" spans="1:12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</row>
    <row r="11482" spans="1:12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</row>
    <row r="11483" spans="1:12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</row>
    <row r="11484" spans="1:12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</row>
    <row r="11485" spans="1:12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</row>
    <row r="11486" spans="1:12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</row>
    <row r="11487" spans="1:12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</row>
    <row r="11488" spans="1:12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</row>
    <row r="11489" spans="1:12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</row>
    <row r="11490" spans="1:12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</row>
    <row r="11491" spans="1:12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</row>
    <row r="11492" spans="1:12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</row>
    <row r="11493" spans="1:12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</row>
    <row r="11494" spans="1:12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</row>
    <row r="11495" spans="1:12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</row>
    <row r="11496" spans="1:12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</row>
    <row r="11497" spans="1:12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</row>
    <row r="11498" spans="1:12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</row>
    <row r="11499" spans="1:12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</row>
    <row r="11500" spans="1:12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</row>
    <row r="11501" spans="1:12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</row>
    <row r="11502" spans="1:12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</row>
    <row r="11503" spans="1:12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</row>
    <row r="11504" spans="1:12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</row>
    <row r="11505" spans="1:12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</row>
    <row r="11506" spans="1:12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</row>
    <row r="11507" spans="1:12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</row>
    <row r="11508" spans="1:12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</row>
    <row r="11509" spans="1:12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</row>
    <row r="11510" spans="1:12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</row>
    <row r="11511" spans="1:12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</row>
    <row r="11512" spans="1:12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</row>
    <row r="11513" spans="1:12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</row>
    <row r="11514" spans="1:12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</row>
    <row r="11515" spans="1:12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</row>
    <row r="11516" spans="1:12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</row>
    <row r="11517" spans="1:12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</row>
    <row r="11518" spans="1:12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</row>
    <row r="11519" spans="1:12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</row>
    <row r="11520" spans="1:12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</row>
    <row r="11521" spans="1:12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</row>
    <row r="11522" spans="1:12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</row>
    <row r="11523" spans="1:12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</row>
    <row r="11524" spans="1:12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</row>
    <row r="11525" spans="1:12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</row>
    <row r="11526" spans="1:12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</row>
    <row r="11527" spans="1:12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</row>
    <row r="11528" spans="1:12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</row>
    <row r="11529" spans="1:12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</row>
    <row r="11530" spans="1:12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</row>
    <row r="11531" spans="1:12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</row>
    <row r="11532" spans="1:12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</row>
    <row r="11533" spans="1:12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</row>
    <row r="11534" spans="1:12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</row>
    <row r="11535" spans="1:12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</row>
    <row r="11536" spans="1:12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</row>
    <row r="11537" spans="1:12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</row>
    <row r="11538" spans="1:12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</row>
    <row r="11539" spans="1:12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</row>
    <row r="11540" spans="1:12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</row>
    <row r="11541" spans="1:12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</row>
    <row r="11542" spans="1:12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</row>
    <row r="11543" spans="1:12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</row>
    <row r="11544" spans="1:12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</row>
    <row r="11545" spans="1:12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</row>
    <row r="11546" spans="1:12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</row>
    <row r="11547" spans="1:12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</row>
    <row r="11548" spans="1:12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</row>
    <row r="11549" spans="1:12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</row>
    <row r="11550" spans="1:12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</row>
    <row r="11551" spans="1:12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</row>
    <row r="11552" spans="1:12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</row>
    <row r="11553" spans="1:12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</row>
    <row r="11554" spans="1:12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</row>
    <row r="11555" spans="1:12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</row>
    <row r="11556" spans="1:12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</row>
    <row r="11557" spans="1:12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</row>
    <row r="11558" spans="1:12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</row>
    <row r="11559" spans="1:12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</row>
    <row r="11560" spans="1:12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</row>
    <row r="11561" spans="1:12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</row>
    <row r="11562" spans="1:12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</row>
    <row r="11563" spans="1:12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</row>
    <row r="11564" spans="1:12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</row>
    <row r="11565" spans="1:12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</row>
    <row r="11566" spans="1:12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</row>
    <row r="11567" spans="1:12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</row>
    <row r="11568" spans="1:12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</row>
    <row r="11569" spans="1:12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</row>
    <row r="11570" spans="1:12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</row>
    <row r="11571" spans="1:12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</row>
    <row r="11572" spans="1:12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</row>
    <row r="11573" spans="1:12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</row>
    <row r="11574" spans="1:12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</row>
    <row r="11575" spans="1:12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</row>
    <row r="11576" spans="1:12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</row>
    <row r="11577" spans="1:12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</row>
    <row r="11578" spans="1:12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</row>
    <row r="11579" spans="1:12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</row>
    <row r="11580" spans="1:12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</row>
    <row r="11581" spans="1:12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</row>
    <row r="11582" spans="1:12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</row>
    <row r="11583" spans="1:12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</row>
    <row r="11584" spans="1:12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</row>
    <row r="11585" spans="1:12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</row>
    <row r="11586" spans="1:12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</row>
    <row r="11587" spans="1:12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</row>
    <row r="11588" spans="1:12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</row>
    <row r="11589" spans="1:12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</row>
    <row r="11590" spans="1:12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</row>
    <row r="11591" spans="1:12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</row>
    <row r="11592" spans="1:12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</row>
    <row r="11593" spans="1:12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</row>
    <row r="11594" spans="1:12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</row>
    <row r="11595" spans="1:12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</row>
    <row r="11596" spans="1:12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</row>
    <row r="11597" spans="1:12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</row>
    <row r="11598" spans="1:12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</row>
    <row r="11599" spans="1:12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</row>
    <row r="11600" spans="1:12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</row>
    <row r="11601" spans="1:12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</row>
    <row r="11602" spans="1:12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</row>
    <row r="11603" spans="1:12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</row>
    <row r="11604" spans="1:12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</row>
    <row r="11605" spans="1:12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</row>
    <row r="11606" spans="1:12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</row>
    <row r="11607" spans="1:12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</row>
    <row r="11608" spans="1:12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</row>
    <row r="11609" spans="1:12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</row>
    <row r="11610" spans="1:12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</row>
    <row r="11611" spans="1:12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</row>
    <row r="11612" spans="1:12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</row>
    <row r="11613" spans="1:12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</row>
    <row r="11614" spans="1:12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</row>
    <row r="11615" spans="1:12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</row>
    <row r="11616" spans="1:12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</row>
    <row r="11617" spans="1:12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</row>
    <row r="11618" spans="1:12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</row>
    <row r="11619" spans="1:12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</row>
    <row r="11620" spans="1:12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</row>
    <row r="11621" spans="1:12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</row>
    <row r="11622" spans="1:12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</row>
    <row r="11623" spans="1:12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</row>
    <row r="11624" spans="1:12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</row>
    <row r="11625" spans="1:12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</row>
    <row r="11626" spans="1:12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</row>
    <row r="11627" spans="1:12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</row>
    <row r="11628" spans="1:12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</row>
    <row r="11629" spans="1:12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</row>
    <row r="11630" spans="1:12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</row>
    <row r="11631" spans="1:12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</row>
    <row r="11632" spans="1:12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</row>
    <row r="11633" spans="1:12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</row>
    <row r="11634" spans="1:12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</row>
    <row r="11635" spans="1:12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</row>
    <row r="11636" spans="1:12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</row>
    <row r="11637" spans="1:12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</row>
    <row r="11638" spans="1:12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</row>
    <row r="11639" spans="1:12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</row>
    <row r="11640" spans="1:12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</row>
    <row r="11641" spans="1:12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</row>
    <row r="11642" spans="1:12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</row>
    <row r="11643" spans="1:12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</row>
    <row r="11644" spans="1:12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</row>
    <row r="11645" spans="1:12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</row>
    <row r="11646" spans="1:12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</row>
    <row r="11647" spans="1:12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</row>
    <row r="11648" spans="1:12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</row>
    <row r="11649" spans="1:12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</row>
    <row r="11650" spans="1:12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</row>
    <row r="11651" spans="1:12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</row>
    <row r="11652" spans="1:12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</row>
    <row r="11653" spans="1:12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</row>
    <row r="11654" spans="1:12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</row>
    <row r="11655" spans="1:12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</row>
    <row r="11656" spans="1:12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</row>
    <row r="11657" spans="1:12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</row>
    <row r="11658" spans="1:12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</row>
    <row r="11659" spans="1:12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</row>
    <row r="11660" spans="1:12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</row>
    <row r="11661" spans="1:12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</row>
    <row r="11662" spans="1:12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</row>
    <row r="11663" spans="1:12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</row>
    <row r="11664" spans="1:12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</row>
    <row r="11665" spans="1:12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</row>
    <row r="11666" spans="1:12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</row>
    <row r="11667" spans="1:12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</row>
    <row r="11668" spans="1:12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</row>
    <row r="11669" spans="1:12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</row>
    <row r="11670" spans="1:12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</row>
    <row r="11671" spans="1:12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</row>
    <row r="11672" spans="1:12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</row>
    <row r="11673" spans="1:12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</row>
    <row r="11674" spans="1:12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</row>
    <row r="11675" spans="1:12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</row>
    <row r="11676" spans="1:12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</row>
    <row r="11677" spans="1:12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</row>
    <row r="11678" spans="1:12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</row>
    <row r="11679" spans="1:12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</row>
    <row r="11680" spans="1:12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</row>
    <row r="11681" spans="1:12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</row>
    <row r="11682" spans="1:12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</row>
    <row r="11683" spans="1:12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</row>
    <row r="11684" spans="1:12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</row>
    <row r="11685" spans="1:12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</row>
    <row r="11686" spans="1:12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</row>
    <row r="11687" spans="1:12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</row>
    <row r="11688" spans="1:12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</row>
    <row r="11689" spans="1:12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</row>
    <row r="11690" spans="1:12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</row>
    <row r="11691" spans="1:12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</row>
    <row r="11692" spans="1:12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</row>
    <row r="11693" spans="1:12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</row>
    <row r="11694" spans="1:12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</row>
    <row r="11695" spans="1:12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</row>
    <row r="11696" spans="1:12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</row>
    <row r="11697" spans="1:12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</row>
    <row r="11698" spans="1:12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</row>
    <row r="11699" spans="1:12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</row>
    <row r="11700" spans="1:12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</row>
    <row r="11701" spans="1:12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</row>
    <row r="11702" spans="1:12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</row>
    <row r="11703" spans="1:12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</row>
    <row r="11704" spans="1:12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</row>
    <row r="11705" spans="1:12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</row>
    <row r="11706" spans="1:12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</row>
    <row r="11707" spans="1:12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</row>
    <row r="11708" spans="1:12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</row>
    <row r="11709" spans="1:12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</row>
    <row r="11710" spans="1:12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</row>
    <row r="11711" spans="1:12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</row>
    <row r="11712" spans="1:12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</row>
    <row r="11713" spans="1:12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</row>
    <row r="11714" spans="1:12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</row>
    <row r="11715" spans="1:12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</row>
    <row r="11716" spans="1:12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</row>
    <row r="11717" spans="1:12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</row>
    <row r="11718" spans="1:12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</row>
    <row r="11719" spans="1:12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</row>
    <row r="11720" spans="1:12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</row>
    <row r="11721" spans="1:12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</row>
    <row r="11722" spans="1:12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</row>
    <row r="11723" spans="1:12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</row>
    <row r="11724" spans="1:12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</row>
    <row r="11725" spans="1:12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</row>
    <row r="11726" spans="1:12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</row>
    <row r="11727" spans="1:12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</row>
    <row r="11728" spans="1:12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</row>
    <row r="11729" spans="1:12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</row>
    <row r="11730" spans="1:12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</row>
    <row r="11731" spans="1:12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</row>
    <row r="11732" spans="1:12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</row>
    <row r="11733" spans="1:12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</row>
    <row r="11734" spans="1:12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</row>
    <row r="11735" spans="1:12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</row>
    <row r="11736" spans="1:12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</row>
    <row r="11737" spans="1:12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</row>
    <row r="11738" spans="1:12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</row>
    <row r="11739" spans="1:12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</row>
    <row r="11740" spans="1:12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</row>
    <row r="11741" spans="1:12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</row>
    <row r="11742" spans="1:12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</row>
    <row r="11743" spans="1:12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</row>
    <row r="11744" spans="1:12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</row>
    <row r="11745" spans="1:12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</row>
    <row r="11746" spans="1:12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</row>
    <row r="11747" spans="1:12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</row>
    <row r="11748" spans="1:12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</row>
    <row r="11749" spans="1:12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</row>
    <row r="11750" spans="1:12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</row>
    <row r="11751" spans="1:12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</row>
    <row r="11752" spans="1:12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</row>
    <row r="11753" spans="1:12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</row>
    <row r="11754" spans="1:12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</row>
    <row r="11755" spans="1:12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</row>
    <row r="11756" spans="1:12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</row>
    <row r="11757" spans="1:12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</row>
    <row r="11758" spans="1:12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</row>
    <row r="11759" spans="1:12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</row>
    <row r="11760" spans="1:12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</row>
    <row r="11761" spans="1:12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</row>
    <row r="11762" spans="1:12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</row>
    <row r="11763" spans="1:12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</row>
    <row r="11764" spans="1:12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</row>
    <row r="11765" spans="1:12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</row>
    <row r="11766" spans="1:12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</row>
    <row r="11767" spans="1:12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</row>
    <row r="11768" spans="1:12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</row>
    <row r="11769" spans="1:12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</row>
    <row r="11770" spans="1:12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</row>
    <row r="11771" spans="1:12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</row>
    <row r="11772" spans="1:12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</row>
    <row r="11773" spans="1:12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</row>
    <row r="11774" spans="1:12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</row>
    <row r="11775" spans="1:12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</row>
    <row r="11776" spans="1:12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</row>
    <row r="11777" spans="1:12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</row>
    <row r="11778" spans="1:12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</row>
    <row r="11779" spans="1:12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</row>
    <row r="11780" spans="1:12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</row>
    <row r="11781" spans="1:12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</row>
    <row r="11782" spans="1:12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</row>
    <row r="11783" spans="1:12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</row>
    <row r="11784" spans="1:12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</row>
    <row r="11785" spans="1:12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</row>
    <row r="11786" spans="1:12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</row>
    <row r="11787" spans="1:12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</row>
    <row r="11788" spans="1:12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</row>
    <row r="11789" spans="1:12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</row>
    <row r="11790" spans="1:12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</row>
    <row r="11791" spans="1:12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</row>
    <row r="11792" spans="1:12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</row>
    <row r="11793" spans="1:12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</row>
    <row r="11794" spans="1:12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</row>
    <row r="11795" spans="1:12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</row>
    <row r="11796" spans="1:12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</row>
    <row r="11797" spans="1:12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</row>
    <row r="11798" spans="1:12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</row>
    <row r="11799" spans="1:12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</row>
    <row r="11800" spans="1:12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</row>
    <row r="11801" spans="1:12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</row>
    <row r="11802" spans="1:12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</row>
    <row r="11803" spans="1:12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</row>
    <row r="11804" spans="1:12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</row>
    <row r="11805" spans="1:12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</row>
    <row r="11806" spans="1:12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</row>
    <row r="11807" spans="1:12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</row>
    <row r="11808" spans="1:12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</row>
    <row r="11809" spans="1:12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</row>
    <row r="11810" spans="1:12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</row>
    <row r="11811" spans="1:12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</row>
    <row r="11812" spans="1:12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</row>
    <row r="11813" spans="1:12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</row>
    <row r="11814" spans="1:12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</row>
    <row r="11815" spans="1:12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</row>
    <row r="11816" spans="1:12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</row>
    <row r="11817" spans="1:12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</row>
    <row r="11818" spans="1:12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</row>
    <row r="11819" spans="1:12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</row>
    <row r="11820" spans="1:12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</row>
    <row r="11821" spans="1:12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</row>
    <row r="11822" spans="1:12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</row>
    <row r="11823" spans="1:12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</row>
    <row r="11824" spans="1:12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</row>
    <row r="11825" spans="1:12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</row>
    <row r="11826" spans="1:12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</row>
    <row r="11827" spans="1:12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</row>
    <row r="11828" spans="1:12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</row>
    <row r="11829" spans="1:12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</row>
    <row r="11830" spans="1:12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</row>
    <row r="11831" spans="1:12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</row>
    <row r="11832" spans="1:12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</row>
    <row r="11833" spans="1:12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</row>
    <row r="11834" spans="1:12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</row>
    <row r="11835" spans="1:12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</row>
    <row r="11836" spans="1:12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</row>
    <row r="11837" spans="1:12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</row>
    <row r="11838" spans="1:12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</row>
    <row r="11839" spans="1:12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</row>
    <row r="11840" spans="1:12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</row>
    <row r="11841" spans="1:12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</row>
    <row r="11842" spans="1:12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</row>
    <row r="11843" spans="1:12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</row>
    <row r="11844" spans="1:12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</row>
    <row r="11845" spans="1:12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</row>
    <row r="11846" spans="1:12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</row>
    <row r="11847" spans="1:12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</row>
    <row r="11848" spans="1:12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</row>
    <row r="11849" spans="1:12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</row>
    <row r="11850" spans="1:12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</row>
    <row r="11851" spans="1:12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</row>
    <row r="11852" spans="1:12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</row>
    <row r="11853" spans="1:12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</row>
    <row r="11854" spans="1:12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</row>
    <row r="11855" spans="1:12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</row>
    <row r="11856" spans="1:12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</row>
    <row r="11857" spans="1:12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</row>
    <row r="11858" spans="1:12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</row>
    <row r="11859" spans="1:12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</row>
    <row r="11860" spans="1:12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</row>
    <row r="11861" spans="1:12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</row>
    <row r="11862" spans="1:12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</row>
    <row r="11863" spans="1:12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</row>
    <row r="11864" spans="1:12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</row>
    <row r="11865" spans="1:12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</row>
    <row r="11866" spans="1:12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</row>
    <row r="11867" spans="1:12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</row>
    <row r="11868" spans="1:12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</row>
    <row r="11869" spans="1:12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</row>
    <row r="11870" spans="1:12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</row>
    <row r="11871" spans="1:12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</row>
    <row r="11872" spans="1:12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</row>
    <row r="11873" spans="1:12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</row>
    <row r="11874" spans="1:12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</row>
    <row r="11875" spans="1:12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</row>
    <row r="11876" spans="1:12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</row>
    <row r="11877" spans="1:12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</row>
    <row r="11878" spans="1:12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</row>
    <row r="11879" spans="1:12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</row>
    <row r="11880" spans="1:12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</row>
    <row r="11881" spans="1:12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</row>
    <row r="11882" spans="1:12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</row>
    <row r="11883" spans="1:12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</row>
    <row r="11884" spans="1:12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</row>
    <row r="11885" spans="1:12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</row>
    <row r="11886" spans="1:12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</row>
    <row r="11887" spans="1:12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</row>
    <row r="11888" spans="1:12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</row>
    <row r="11889" spans="1:12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</row>
    <row r="11890" spans="1:12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</row>
    <row r="11891" spans="1:12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</row>
    <row r="11892" spans="1:12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</row>
    <row r="11893" spans="1:12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</row>
    <row r="11894" spans="1:12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</row>
    <row r="11895" spans="1:12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</row>
    <row r="11896" spans="1:12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</row>
    <row r="11897" spans="1:12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</row>
    <row r="11898" spans="1:12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</row>
    <row r="11899" spans="1:12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</row>
    <row r="11900" spans="1:12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</row>
    <row r="11901" spans="1:12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</row>
    <row r="11902" spans="1:12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</row>
    <row r="11903" spans="1:12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</row>
    <row r="11904" spans="1:12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</row>
    <row r="11905" spans="1:12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</row>
    <row r="11906" spans="1:12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</row>
    <row r="11907" spans="1:12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</row>
    <row r="11908" spans="1:12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</row>
    <row r="11909" spans="1:12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</row>
    <row r="11910" spans="1:12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</row>
    <row r="11911" spans="1:12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</row>
    <row r="11912" spans="1:12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</row>
    <row r="11913" spans="1:12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</row>
    <row r="11914" spans="1:12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</row>
    <row r="11915" spans="1:12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</row>
    <row r="11916" spans="1:12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</row>
    <row r="11917" spans="1:12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</row>
    <row r="11918" spans="1:12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</row>
    <row r="11919" spans="1:12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</row>
    <row r="11920" spans="1:12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</row>
    <row r="11921" spans="1:12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</row>
    <row r="11922" spans="1:12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</row>
    <row r="11923" spans="1:12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</row>
    <row r="11924" spans="1:12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</row>
    <row r="11925" spans="1:12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</row>
    <row r="11926" spans="1:12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</row>
    <row r="11927" spans="1:12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</row>
    <row r="11928" spans="1:12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</row>
    <row r="11929" spans="1:12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</row>
    <row r="11930" spans="1:12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</row>
    <row r="11931" spans="1:12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</row>
    <row r="11932" spans="1:12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</row>
    <row r="11933" spans="1:12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</row>
    <row r="11934" spans="1:12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</row>
    <row r="11935" spans="1:12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</row>
    <row r="11936" spans="1:12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</row>
    <row r="11937" spans="1:12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</row>
    <row r="11938" spans="1:12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</row>
    <row r="11939" spans="1:12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</row>
    <row r="11940" spans="1:12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</row>
    <row r="11941" spans="1:12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</row>
    <row r="11942" spans="1:12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</row>
    <row r="11943" spans="1:12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</row>
    <row r="11944" spans="1:12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</row>
    <row r="11945" spans="1:12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</row>
    <row r="11946" spans="1:12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</row>
    <row r="11947" spans="1:12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</row>
    <row r="11948" spans="1:12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</row>
    <row r="11949" spans="1:12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</row>
    <row r="11950" spans="1:12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</row>
    <row r="11951" spans="1:12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</row>
    <row r="11952" spans="1:12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</row>
    <row r="11953" spans="1:12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</row>
    <row r="11954" spans="1:12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</row>
    <row r="11955" spans="1:12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</row>
    <row r="11956" spans="1:12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</row>
    <row r="11957" spans="1:12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</row>
    <row r="11958" spans="1:12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</row>
    <row r="11959" spans="1:12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</row>
    <row r="11960" spans="1:12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</row>
    <row r="11961" spans="1:12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</row>
    <row r="11962" spans="1:12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</row>
    <row r="11963" spans="1:12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</row>
    <row r="11964" spans="1:12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</row>
    <row r="11965" spans="1:12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</row>
    <row r="11966" spans="1:12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</row>
    <row r="11967" spans="1:12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</row>
    <row r="11968" spans="1:12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</row>
    <row r="11969" spans="1:12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</row>
    <row r="11970" spans="1:12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</row>
    <row r="11971" spans="1:12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</row>
    <row r="11972" spans="1:12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</row>
    <row r="11973" spans="1:12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</row>
    <row r="11974" spans="1:12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</row>
    <row r="11975" spans="1:12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</row>
    <row r="11976" spans="1:12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</row>
    <row r="11977" spans="1:12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</row>
    <row r="11978" spans="1:12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</row>
    <row r="11979" spans="1:12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</row>
    <row r="11980" spans="1:12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</row>
    <row r="11981" spans="1:12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</row>
    <row r="11982" spans="1:12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</row>
    <row r="11983" spans="1:12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</row>
    <row r="11984" spans="1:12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</row>
    <row r="11985" spans="1:12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</row>
    <row r="11986" spans="1:12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</row>
    <row r="11987" spans="1:12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</row>
    <row r="11988" spans="1:12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</row>
    <row r="11989" spans="1:12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</row>
    <row r="11990" spans="1:12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</row>
    <row r="11991" spans="1:12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</row>
    <row r="11992" spans="1:12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</row>
    <row r="11993" spans="1:12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</row>
    <row r="11994" spans="1:12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</row>
    <row r="11995" spans="1:12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</row>
    <row r="11996" spans="1:12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</row>
    <row r="11997" spans="1:12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</row>
    <row r="11998" spans="1:12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</row>
    <row r="11999" spans="1:12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</row>
    <row r="12000" spans="1:12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</row>
    <row r="12001" spans="1:12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</row>
    <row r="12002" spans="1:12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</row>
    <row r="12003" spans="1:12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</row>
    <row r="12004" spans="1:12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</row>
    <row r="12005" spans="1:12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</row>
    <row r="12006" spans="1:12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</row>
    <row r="12007" spans="1:12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</row>
    <row r="12008" spans="1:12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</row>
    <row r="12009" spans="1:12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</row>
    <row r="12010" spans="1:12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</row>
    <row r="12011" spans="1:12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</row>
    <row r="12012" spans="1:12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</row>
    <row r="12013" spans="1:12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</row>
    <row r="12014" spans="1:12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</row>
    <row r="12015" spans="1:12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</row>
    <row r="12016" spans="1:12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</row>
    <row r="12017" spans="1:12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</row>
    <row r="12018" spans="1:12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</row>
    <row r="12019" spans="1:12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</row>
    <row r="12020" spans="1:12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</row>
    <row r="12021" spans="1:12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</row>
    <row r="12022" spans="1:12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</row>
    <row r="12023" spans="1:12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</row>
    <row r="12024" spans="1:12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</row>
    <row r="12025" spans="1:12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</row>
    <row r="12026" spans="1:12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</row>
    <row r="12027" spans="1:12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</row>
    <row r="12028" spans="1:12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</row>
    <row r="12029" spans="1:12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</row>
    <row r="12030" spans="1:12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</row>
    <row r="12031" spans="1:12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</row>
    <row r="12032" spans="1:12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</row>
    <row r="12033" spans="1:12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</row>
    <row r="12034" spans="1:12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</row>
    <row r="12035" spans="1:12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</row>
    <row r="12036" spans="1:12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</row>
    <row r="12037" spans="1:12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</row>
    <row r="12038" spans="1:12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</row>
    <row r="12039" spans="1:12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</row>
    <row r="12040" spans="1:12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</row>
    <row r="12041" spans="1:12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</row>
    <row r="12042" spans="1:12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</row>
    <row r="12043" spans="1:12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</row>
    <row r="12044" spans="1:12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</row>
    <row r="12045" spans="1:12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</row>
    <row r="12046" spans="1:12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</row>
    <row r="12047" spans="1:12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</row>
    <row r="12048" spans="1:12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</row>
    <row r="12049" spans="1:12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</row>
    <row r="12050" spans="1:12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</row>
    <row r="12051" spans="1:12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</row>
    <row r="12052" spans="1:12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</row>
    <row r="12053" spans="1:12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</row>
    <row r="12054" spans="1:12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</row>
    <row r="12055" spans="1:12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</row>
    <row r="12056" spans="1:12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</row>
    <row r="12057" spans="1:12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</row>
    <row r="12058" spans="1:12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</row>
    <row r="12059" spans="1:12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</row>
    <row r="12060" spans="1:12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</row>
    <row r="12061" spans="1:12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</row>
    <row r="12062" spans="1:12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</row>
    <row r="12063" spans="1:12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</row>
    <row r="12064" spans="1:12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</row>
    <row r="12065" spans="1:12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</row>
    <row r="12066" spans="1:12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</row>
    <row r="12067" spans="1:12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</row>
    <row r="12068" spans="1:12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</row>
    <row r="12069" spans="1:12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</row>
    <row r="12070" spans="1:12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</row>
    <row r="12071" spans="1:12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</row>
    <row r="12072" spans="1:12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</row>
    <row r="12073" spans="1:12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</row>
    <row r="12074" spans="1:12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</row>
    <row r="12075" spans="1:12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</row>
    <row r="12076" spans="1:12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</row>
    <row r="12077" spans="1:12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</row>
    <row r="12078" spans="1:12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</row>
    <row r="12079" spans="1:12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</row>
    <row r="12080" spans="1:12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</row>
    <row r="12081" spans="1:12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</row>
    <row r="12082" spans="1:12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</row>
    <row r="12083" spans="1:12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</row>
    <row r="12084" spans="1:12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</row>
    <row r="12085" spans="1:12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</row>
    <row r="12086" spans="1:12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</row>
    <row r="12087" spans="1:12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</row>
    <row r="12088" spans="1:12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</row>
    <row r="12089" spans="1:12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</row>
    <row r="12090" spans="1:12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</row>
    <row r="12091" spans="1:12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</row>
    <row r="12092" spans="1:12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</row>
    <row r="12093" spans="1:12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</row>
    <row r="12094" spans="1:12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</row>
    <row r="12095" spans="1:12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</row>
    <row r="12096" spans="1:12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</row>
    <row r="12097" spans="1:12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</row>
    <row r="12098" spans="1:12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</row>
    <row r="12099" spans="1:12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</row>
    <row r="12100" spans="1:12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</row>
    <row r="12101" spans="1:12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</row>
    <row r="12102" spans="1:12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</row>
    <row r="12103" spans="1:12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</row>
    <row r="12104" spans="1:12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</row>
    <row r="12105" spans="1:12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</row>
    <row r="12106" spans="1:12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</row>
    <row r="12107" spans="1:12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</row>
    <row r="12108" spans="1:12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</row>
    <row r="12109" spans="1:12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</row>
    <row r="12110" spans="1:12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</row>
    <row r="12111" spans="1:12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</row>
    <row r="12112" spans="1:12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</row>
    <row r="12113" spans="1:12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</row>
    <row r="12114" spans="1:12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</row>
    <row r="12115" spans="1:12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</row>
    <row r="12116" spans="1:12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</row>
    <row r="12117" spans="1:12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</row>
    <row r="12118" spans="1:12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</row>
    <row r="12119" spans="1:12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</row>
    <row r="12120" spans="1:12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</row>
    <row r="12121" spans="1:12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</row>
    <row r="12122" spans="1:12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</row>
    <row r="12123" spans="1:12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</row>
    <row r="12124" spans="1:12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</row>
    <row r="12125" spans="1:12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</row>
    <row r="12126" spans="1:12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</row>
    <row r="12127" spans="1:12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</row>
    <row r="12128" spans="1:12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</row>
    <row r="12129" spans="1:12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</row>
    <row r="12130" spans="1:12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</row>
    <row r="12131" spans="1:12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</row>
    <row r="12132" spans="1:12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</row>
    <row r="12133" spans="1:12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</row>
    <row r="12134" spans="1:12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</row>
    <row r="12135" spans="1:12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</row>
    <row r="12136" spans="1:12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</row>
    <row r="12137" spans="1:12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</row>
    <row r="12138" spans="1:12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</row>
    <row r="12139" spans="1:12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</row>
    <row r="12140" spans="1:12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</row>
    <row r="12141" spans="1:12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</row>
    <row r="12142" spans="1:12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</row>
    <row r="12143" spans="1:12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</row>
    <row r="12144" spans="1:12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</row>
    <row r="12145" spans="1:12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</row>
    <row r="12146" spans="1:12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</row>
    <row r="12147" spans="1:12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</row>
    <row r="12148" spans="1:12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</row>
    <row r="12149" spans="1:12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</row>
    <row r="12150" spans="1:12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</row>
    <row r="12151" spans="1:12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</row>
    <row r="12152" spans="1:12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</row>
    <row r="12153" spans="1:12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</row>
    <row r="12154" spans="1:12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</row>
    <row r="12155" spans="1:12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</row>
    <row r="12156" spans="1:12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</row>
    <row r="12157" spans="1:12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</row>
    <row r="12158" spans="1:12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</row>
    <row r="12159" spans="1:12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</row>
    <row r="12160" spans="1:12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</row>
    <row r="12161" spans="1:12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</row>
    <row r="12162" spans="1:12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</row>
    <row r="12163" spans="1:12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</row>
    <row r="12164" spans="1:12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</row>
    <row r="12165" spans="1:12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</row>
    <row r="12166" spans="1:12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</row>
    <row r="12167" spans="1:12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</row>
    <row r="12168" spans="1:12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</row>
    <row r="12169" spans="1:12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</row>
    <row r="12170" spans="1:12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</row>
    <row r="12171" spans="1:12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</row>
    <row r="12172" spans="1:12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</row>
    <row r="12173" spans="1:12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</row>
    <row r="12174" spans="1:12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</row>
    <row r="12175" spans="1:12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</row>
    <row r="12176" spans="1:12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</row>
    <row r="12177" spans="1:12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</row>
    <row r="12178" spans="1:12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</row>
    <row r="12179" spans="1:12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</row>
    <row r="12180" spans="1:12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</row>
    <row r="12181" spans="1:12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</row>
    <row r="12182" spans="1:12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</row>
    <row r="12183" spans="1:12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</row>
    <row r="12184" spans="1:12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</row>
    <row r="12185" spans="1:12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</row>
    <row r="12186" spans="1:12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</row>
    <row r="12187" spans="1:12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</row>
    <row r="12188" spans="1:12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</row>
    <row r="12189" spans="1:12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</row>
    <row r="12190" spans="1:12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</row>
    <row r="12191" spans="1:12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</row>
    <row r="12192" spans="1:12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</row>
    <row r="12193" spans="1:12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</row>
    <row r="12194" spans="1:12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</row>
    <row r="12195" spans="1:12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</row>
    <row r="12196" spans="1:12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</row>
    <row r="12197" spans="1:12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</row>
    <row r="12198" spans="1:12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</row>
    <row r="12199" spans="1:12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</row>
    <row r="12200" spans="1:12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</row>
    <row r="12201" spans="1:12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</row>
    <row r="12202" spans="1:12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</row>
    <row r="12203" spans="1:12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</row>
    <row r="12204" spans="1:12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</row>
    <row r="12205" spans="1:12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</row>
    <row r="12206" spans="1:12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</row>
    <row r="12207" spans="1:12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</row>
    <row r="12208" spans="1:12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</row>
    <row r="12209" spans="1:12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</row>
    <row r="12210" spans="1:12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</row>
    <row r="12211" spans="1:12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</row>
    <row r="12212" spans="1:12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</row>
    <row r="12213" spans="1:12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</row>
    <row r="12214" spans="1:12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</row>
    <row r="12215" spans="1:12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</row>
    <row r="12216" spans="1:12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</row>
    <row r="12217" spans="1:12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</row>
    <row r="12218" spans="1:12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</row>
    <row r="12219" spans="1:12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</row>
    <row r="12220" spans="1:12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</row>
    <row r="12221" spans="1:12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</row>
    <row r="12222" spans="1:12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</row>
    <row r="12223" spans="1:12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</row>
    <row r="12224" spans="1:12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</row>
    <row r="12225" spans="1:12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</row>
    <row r="12226" spans="1:12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</row>
    <row r="12227" spans="1:12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</row>
    <row r="12228" spans="1:12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</row>
    <row r="12229" spans="1:12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</row>
    <row r="12230" spans="1:12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</row>
    <row r="12231" spans="1:12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</row>
    <row r="12232" spans="1:12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</row>
    <row r="12233" spans="1:12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</row>
    <row r="12234" spans="1:12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</row>
    <row r="12235" spans="1:12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</row>
    <row r="12236" spans="1:12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</row>
    <row r="12237" spans="1:12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</row>
    <row r="12238" spans="1:12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</row>
    <row r="12239" spans="1:12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</row>
    <row r="12240" spans="1:12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</row>
    <row r="12241" spans="1:12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</row>
    <row r="12242" spans="1:12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</row>
    <row r="12243" spans="1:12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</row>
    <row r="12244" spans="1:12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</row>
    <row r="12245" spans="1:12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</row>
    <row r="12246" spans="1:12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</row>
    <row r="12247" spans="1:12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</row>
    <row r="12248" spans="1:12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</row>
    <row r="12249" spans="1:12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</row>
    <row r="12250" spans="1:12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</row>
    <row r="12251" spans="1:12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</row>
    <row r="12252" spans="1:12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</row>
    <row r="12253" spans="1:12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</row>
    <row r="12254" spans="1:12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</row>
    <row r="12255" spans="1:12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</row>
    <row r="12256" spans="1:12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</row>
    <row r="12257" spans="1:12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</row>
    <row r="12258" spans="1:12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</row>
    <row r="12259" spans="1:12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</row>
    <row r="12260" spans="1:12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</row>
    <row r="12261" spans="1:12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</row>
    <row r="12262" spans="1:12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</row>
    <row r="12263" spans="1:12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</row>
    <row r="12264" spans="1:12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</row>
    <row r="12265" spans="1:12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</row>
    <row r="12266" spans="1:12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</row>
    <row r="12267" spans="1:12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</row>
    <row r="12268" spans="1:12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</row>
    <row r="12269" spans="1:12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</row>
    <row r="12270" spans="1:12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</row>
    <row r="12271" spans="1:12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</row>
    <row r="12272" spans="1:12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</row>
    <row r="12273" spans="1:12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</row>
    <row r="12274" spans="1:12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</row>
    <row r="12275" spans="1:12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</row>
    <row r="12276" spans="1:12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</row>
    <row r="12277" spans="1:12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</row>
    <row r="12278" spans="1:12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</row>
    <row r="12279" spans="1:12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</row>
    <row r="12280" spans="1:12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</row>
    <row r="12281" spans="1:12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</row>
    <row r="12282" spans="1:12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</row>
    <row r="12283" spans="1:12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</row>
    <row r="12284" spans="1:12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</row>
    <row r="12285" spans="1:12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</row>
    <row r="12286" spans="1:12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</row>
    <row r="12287" spans="1:12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</row>
    <row r="12288" spans="1:12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</row>
    <row r="12289" spans="1:12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</row>
    <row r="12290" spans="1:12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</row>
    <row r="12291" spans="1:12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</row>
    <row r="12292" spans="1:12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</row>
    <row r="12293" spans="1:12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</row>
    <row r="12294" spans="1:12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</row>
    <row r="12295" spans="1:12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</row>
    <row r="12296" spans="1:12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</row>
    <row r="12297" spans="1:12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</row>
    <row r="12298" spans="1:12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</row>
    <row r="12299" spans="1:12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</row>
    <row r="12300" spans="1:12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</row>
    <row r="12301" spans="1:12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</row>
    <row r="12302" spans="1:12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</row>
    <row r="12303" spans="1:12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</row>
    <row r="12304" spans="1:12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</row>
    <row r="12305" spans="1:12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</row>
    <row r="12306" spans="1:12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</row>
    <row r="12307" spans="1:12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</row>
    <row r="12308" spans="1:12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</row>
    <row r="12309" spans="1:12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</row>
    <row r="12310" spans="1:12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</row>
    <row r="12311" spans="1:12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</row>
    <row r="12312" spans="1:12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</row>
    <row r="12313" spans="1:12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</row>
    <row r="12314" spans="1:12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</row>
    <row r="12315" spans="1:12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</row>
    <row r="12316" spans="1:12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</row>
    <row r="12317" spans="1:12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</row>
    <row r="12318" spans="1:12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</row>
    <row r="12319" spans="1:12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</row>
    <row r="12320" spans="1:12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</row>
    <row r="12321" spans="1:12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</row>
    <row r="12322" spans="1:12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</row>
    <row r="12323" spans="1:12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</row>
    <row r="12324" spans="1:12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</row>
    <row r="12325" spans="1:12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</row>
    <row r="12326" spans="1:12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</row>
    <row r="12327" spans="1:12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</row>
    <row r="12328" spans="1:12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</row>
    <row r="12329" spans="1:12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</row>
    <row r="12330" spans="1:12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</row>
    <row r="12331" spans="1:12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</row>
    <row r="12332" spans="1:12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</row>
    <row r="12333" spans="1:12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</row>
    <row r="12334" spans="1:12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</row>
    <row r="12335" spans="1:12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</row>
    <row r="12336" spans="1:12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</row>
    <row r="12337" spans="1:12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</row>
    <row r="12338" spans="1:12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</row>
    <row r="12339" spans="1:12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</row>
    <row r="12340" spans="1:12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</row>
    <row r="12341" spans="1:12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</row>
    <row r="12342" spans="1:12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</row>
    <row r="12343" spans="1:12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</row>
    <row r="12344" spans="1:12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</row>
    <row r="12345" spans="1:12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</row>
    <row r="12346" spans="1:12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</row>
    <row r="12347" spans="1:12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</row>
    <row r="12348" spans="1:12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</row>
    <row r="12349" spans="1:12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</row>
    <row r="12350" spans="1:12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</row>
    <row r="12351" spans="1:12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</row>
    <row r="12352" spans="1:12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</row>
    <row r="12353" spans="1:12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</row>
    <row r="12354" spans="1:12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</row>
    <row r="12355" spans="1:12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</row>
    <row r="12356" spans="1:12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</row>
    <row r="12357" spans="1:12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</row>
    <row r="12358" spans="1:12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</row>
    <row r="12359" spans="1:12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</row>
    <row r="12360" spans="1:12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</row>
    <row r="12361" spans="1:12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</row>
    <row r="12362" spans="1:12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</row>
    <row r="12363" spans="1:12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</row>
    <row r="12364" spans="1:12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</row>
    <row r="12365" spans="1:12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</row>
    <row r="12366" spans="1:12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</row>
    <row r="12367" spans="1:12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</row>
    <row r="12368" spans="1:12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</row>
    <row r="12369" spans="1:12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</row>
    <row r="12370" spans="1:12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</row>
    <row r="12371" spans="1:12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</row>
    <row r="12372" spans="1:12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</row>
    <row r="12373" spans="1:12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</row>
    <row r="12374" spans="1:12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</row>
    <row r="12375" spans="1:12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</row>
    <row r="12376" spans="1:12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</row>
    <row r="12377" spans="1:12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</row>
    <row r="12378" spans="1:12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</row>
    <row r="12379" spans="1:12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</row>
    <row r="12380" spans="1:12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</row>
    <row r="12381" spans="1:12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</row>
    <row r="12382" spans="1:12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</row>
    <row r="12383" spans="1:12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</row>
    <row r="12384" spans="1:12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</row>
    <row r="12385" spans="1:12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</row>
    <row r="12386" spans="1:12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</row>
    <row r="12387" spans="1:12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</row>
    <row r="12388" spans="1:12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</row>
    <row r="12389" spans="1:12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</row>
    <row r="12390" spans="1:12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</row>
    <row r="12391" spans="1:12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</row>
    <row r="12392" spans="1:12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</row>
    <row r="12393" spans="1:12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</row>
    <row r="12394" spans="1:12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</row>
    <row r="12395" spans="1:12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</row>
    <row r="12396" spans="1:12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</row>
    <row r="12397" spans="1:12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</row>
    <row r="12398" spans="1:12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</row>
    <row r="12399" spans="1:12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</row>
    <row r="12400" spans="1:12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</row>
    <row r="12401" spans="1:12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</row>
    <row r="12402" spans="1:12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</row>
    <row r="12403" spans="1:12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</row>
    <row r="12404" spans="1:12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</row>
    <row r="12405" spans="1:12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</row>
    <row r="12406" spans="1:12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</row>
    <row r="12407" spans="1:12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</row>
    <row r="12408" spans="1:12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</row>
    <row r="12409" spans="1:12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</row>
    <row r="12410" spans="1:12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</row>
    <row r="12411" spans="1:12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</row>
    <row r="12412" spans="1:12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</row>
    <row r="12413" spans="1:12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</row>
    <row r="12414" spans="1:12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</row>
    <row r="12415" spans="1:12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</row>
    <row r="12416" spans="1:12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</row>
    <row r="12417" spans="1:12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</row>
    <row r="12418" spans="1:12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</row>
    <row r="12419" spans="1:12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</row>
    <row r="12420" spans="1:12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</row>
    <row r="12421" spans="1:12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</row>
    <row r="12422" spans="1:12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</row>
    <row r="12423" spans="1:12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</row>
    <row r="12424" spans="1:12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</row>
    <row r="12425" spans="1:12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</row>
    <row r="12426" spans="1:12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</row>
    <row r="12427" spans="1:12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</row>
    <row r="12428" spans="1:12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</row>
    <row r="12429" spans="1:12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</row>
    <row r="12430" spans="1:12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</row>
    <row r="12431" spans="1:12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</row>
    <row r="12432" spans="1:12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</row>
    <row r="12433" spans="1:12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</row>
    <row r="12434" spans="1:12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</row>
    <row r="12435" spans="1:12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</row>
    <row r="12436" spans="1:12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</row>
    <row r="12437" spans="1:12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</row>
    <row r="12438" spans="1:12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</row>
    <row r="12439" spans="1:12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</row>
    <row r="12440" spans="1:12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</row>
    <row r="12441" spans="1:12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</row>
    <row r="12442" spans="1:12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</row>
    <row r="12443" spans="1:12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</row>
    <row r="12444" spans="1:12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</row>
    <row r="12445" spans="1:12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</row>
    <row r="12446" spans="1:12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</row>
    <row r="12447" spans="1:12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</row>
    <row r="12448" spans="1:12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</row>
    <row r="12449" spans="1:12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</row>
    <row r="12450" spans="1:12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</row>
    <row r="12451" spans="1:12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</row>
    <row r="12452" spans="1:12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</row>
    <row r="12453" spans="1:12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</row>
    <row r="12454" spans="1:12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</row>
    <row r="12455" spans="1:12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</row>
    <row r="12456" spans="1:12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</row>
    <row r="12457" spans="1:12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</row>
    <row r="12458" spans="1:12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</row>
    <row r="12459" spans="1:12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</row>
    <row r="12460" spans="1:12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</row>
    <row r="12461" spans="1:12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</row>
    <row r="12462" spans="1:12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</row>
    <row r="12463" spans="1:12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</row>
    <row r="12464" spans="1:12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</row>
    <row r="12465" spans="1:12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</row>
    <row r="12466" spans="1:12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</row>
    <row r="12467" spans="1:12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</row>
    <row r="12468" spans="1:12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</row>
    <row r="12469" spans="1:12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</row>
    <row r="12470" spans="1:12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</row>
    <row r="12471" spans="1:12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</row>
    <row r="12472" spans="1:12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</row>
    <row r="12473" spans="1:12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</row>
    <row r="12474" spans="1:12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</row>
    <row r="12475" spans="1:12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</row>
    <row r="12476" spans="1:12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</row>
    <row r="12477" spans="1:12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</row>
    <row r="12478" spans="1:12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</row>
    <row r="12479" spans="1:12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</row>
    <row r="12480" spans="1:12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</row>
    <row r="12481" spans="1:12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</row>
    <row r="12482" spans="1:12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</row>
    <row r="12483" spans="1:12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</row>
    <row r="12484" spans="1:12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</row>
    <row r="12485" spans="1:12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</row>
    <row r="12486" spans="1:12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</row>
    <row r="12487" spans="1:12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</row>
    <row r="12488" spans="1:12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</row>
    <row r="12489" spans="1:12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</row>
    <row r="12490" spans="1:12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</row>
    <row r="12491" spans="1:12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</row>
    <row r="12492" spans="1:12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</row>
    <row r="12493" spans="1:12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</row>
    <row r="12494" spans="1:12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</row>
    <row r="12495" spans="1:12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</row>
    <row r="12496" spans="1:12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</row>
    <row r="12497" spans="1:12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</row>
    <row r="12498" spans="1:12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</row>
    <row r="12499" spans="1:12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</row>
    <row r="12500" spans="1:12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</row>
    <row r="12501" spans="1:12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</row>
    <row r="12502" spans="1:12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</row>
    <row r="12503" spans="1:12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</row>
    <row r="12504" spans="1:12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</row>
    <row r="12505" spans="1:12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</row>
    <row r="12506" spans="1:12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</row>
    <row r="12507" spans="1:12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</row>
    <row r="12508" spans="1:12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</row>
    <row r="12509" spans="1:12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</row>
    <row r="12510" spans="1:12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</row>
    <row r="12511" spans="1:12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</row>
    <row r="12512" spans="1:12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</row>
    <row r="12513" spans="1:12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</row>
    <row r="12514" spans="1:12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</row>
    <row r="12515" spans="1:12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</row>
    <row r="12516" spans="1:12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</row>
    <row r="12517" spans="1:12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</row>
    <row r="12518" spans="1:12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</row>
    <row r="12519" spans="1:12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</row>
    <row r="12520" spans="1:12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</row>
    <row r="12521" spans="1:12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</row>
    <row r="12522" spans="1:12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</row>
    <row r="12523" spans="1:12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</row>
    <row r="12524" spans="1:12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</row>
    <row r="12525" spans="1:12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</row>
    <row r="12526" spans="1:12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</row>
    <row r="12527" spans="1:12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</row>
    <row r="12528" spans="1:12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</row>
    <row r="12529" spans="1:12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</row>
    <row r="12530" spans="1:12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</row>
    <row r="12531" spans="1:12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</row>
    <row r="12532" spans="1:12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</row>
    <row r="12533" spans="1:12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</row>
    <row r="12534" spans="1:12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</row>
    <row r="12535" spans="1:12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</row>
    <row r="12536" spans="1:12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</row>
    <row r="12537" spans="1:12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</row>
    <row r="12538" spans="1:12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</row>
    <row r="12539" spans="1:12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</row>
    <row r="12540" spans="1:12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</row>
    <row r="12541" spans="1:12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</row>
    <row r="12542" spans="1:12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</row>
    <row r="12543" spans="1:12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</row>
    <row r="12544" spans="1:12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</row>
    <row r="12545" spans="1:12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</row>
    <row r="12546" spans="1:12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</row>
    <row r="12547" spans="1:12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</row>
    <row r="12548" spans="1:12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</row>
    <row r="12549" spans="1:12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</row>
    <row r="12550" spans="1:12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</row>
    <row r="12551" spans="1:12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</row>
    <row r="12552" spans="1:12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</row>
    <row r="12553" spans="1:12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</row>
    <row r="12554" spans="1:12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</row>
    <row r="12555" spans="1:12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</row>
    <row r="12556" spans="1:12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</row>
    <row r="12557" spans="1:12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</row>
    <row r="12558" spans="1:12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</row>
    <row r="12559" spans="1:12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</row>
    <row r="12560" spans="1:12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</row>
    <row r="12561" spans="1:12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</row>
    <row r="12562" spans="1:12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</row>
    <row r="12563" spans="1:12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</row>
    <row r="12564" spans="1:12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</row>
    <row r="12565" spans="1:12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</row>
    <row r="12566" spans="1:12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</row>
    <row r="12567" spans="1:12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</row>
    <row r="12568" spans="1:12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</row>
    <row r="12569" spans="1:12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</row>
    <row r="12570" spans="1:12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</row>
    <row r="12571" spans="1:12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</row>
    <row r="12572" spans="1:12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</row>
    <row r="12573" spans="1:12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</row>
    <row r="12574" spans="1:12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</row>
    <row r="12575" spans="1:12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</row>
    <row r="12576" spans="1:12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</row>
    <row r="12577" spans="1:12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</row>
    <row r="12578" spans="1:12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</row>
    <row r="12579" spans="1:12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</row>
    <row r="12580" spans="1:12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</row>
    <row r="12581" spans="1:12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</row>
    <row r="12582" spans="1:12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</row>
    <row r="12583" spans="1:12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</row>
    <row r="12584" spans="1:12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</row>
    <row r="12585" spans="1:12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</row>
    <row r="12586" spans="1:12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</row>
    <row r="12587" spans="1:12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</row>
    <row r="12588" spans="1:12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</row>
    <row r="12589" spans="1:12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</row>
    <row r="12590" spans="1:12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</row>
    <row r="12591" spans="1:12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</row>
    <row r="12592" spans="1:12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</row>
    <row r="12593" spans="1:12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</row>
    <row r="12594" spans="1:12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</row>
    <row r="12595" spans="1:12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</row>
    <row r="12596" spans="1:12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</row>
    <row r="12597" spans="1:12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</row>
    <row r="12598" spans="1:12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</row>
    <row r="12599" spans="1:12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</row>
    <row r="12600" spans="1:12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</row>
    <row r="12601" spans="1:12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</row>
    <row r="12602" spans="1:12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</row>
    <row r="12603" spans="1:12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</row>
    <row r="12604" spans="1:12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</row>
    <row r="12605" spans="1:12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</row>
    <row r="12606" spans="1:12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</row>
    <row r="12607" spans="1:12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</row>
    <row r="12608" spans="1:12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</row>
    <row r="12609" spans="1:12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</row>
    <row r="12610" spans="1:12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</row>
    <row r="12611" spans="1:12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</row>
    <row r="12612" spans="1:12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</row>
    <row r="12613" spans="1:12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</row>
    <row r="12614" spans="1:12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</row>
    <row r="12615" spans="1:12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</row>
    <row r="12616" spans="1:12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</row>
    <row r="12617" spans="1:12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</row>
    <row r="12618" spans="1:12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</row>
    <row r="12619" spans="1:12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</row>
    <row r="12620" spans="1:12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</row>
    <row r="12621" spans="1:12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</row>
    <row r="12622" spans="1:12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</row>
    <row r="12623" spans="1:12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</row>
    <row r="12624" spans="1:12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</row>
    <row r="12625" spans="1:12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</row>
    <row r="12626" spans="1:12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</row>
    <row r="12627" spans="1:12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</row>
    <row r="12628" spans="1:12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</row>
    <row r="12629" spans="1:12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</row>
    <row r="12630" spans="1:12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</row>
    <row r="12631" spans="1:12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</row>
    <row r="12632" spans="1:12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</row>
    <row r="12633" spans="1:12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</row>
    <row r="12634" spans="1:12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</row>
    <row r="12635" spans="1:12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</row>
    <row r="12636" spans="1:12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</row>
    <row r="12637" spans="1:12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</row>
    <row r="12638" spans="1:12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</row>
    <row r="12639" spans="1:12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</row>
    <row r="12640" spans="1:12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</row>
    <row r="12641" spans="1:12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</row>
    <row r="12642" spans="1:12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</row>
    <row r="12643" spans="1:12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</row>
    <row r="12644" spans="1:12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</row>
    <row r="12645" spans="1:12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</row>
    <row r="12646" spans="1:12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</row>
    <row r="12647" spans="1:12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</row>
    <row r="12648" spans="1:12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</row>
    <row r="12649" spans="1:12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</row>
    <row r="12650" spans="1:12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</row>
    <row r="12651" spans="1:12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</row>
    <row r="12652" spans="1:12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</row>
    <row r="12653" spans="1:12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</row>
    <row r="12654" spans="1:12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</row>
    <row r="12655" spans="1:12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</row>
    <row r="12656" spans="1:12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</row>
    <row r="12657" spans="1:12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</row>
    <row r="12658" spans="1:12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</row>
    <row r="12659" spans="1:12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</row>
    <row r="12660" spans="1:12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</row>
    <row r="12661" spans="1:12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</row>
    <row r="12662" spans="1:12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</row>
    <row r="12663" spans="1:12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</row>
    <row r="12664" spans="1:12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</row>
    <row r="12665" spans="1:12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</row>
    <row r="12666" spans="1:12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</row>
    <row r="12667" spans="1:12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</row>
    <row r="12668" spans="1:12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</row>
    <row r="12669" spans="1:12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</row>
    <row r="12670" spans="1:12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</row>
    <row r="12671" spans="1:12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</row>
    <row r="12672" spans="1:12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</row>
    <row r="12673" spans="1:12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</row>
    <row r="12674" spans="1:12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</row>
    <row r="12675" spans="1:12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</row>
    <row r="12676" spans="1:12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</row>
    <row r="12677" spans="1:12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</row>
    <row r="12678" spans="1:12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</row>
    <row r="12679" spans="1:12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</row>
    <row r="12680" spans="1:12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</row>
    <row r="12681" spans="1:12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</row>
    <row r="12682" spans="1:12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</row>
    <row r="12683" spans="1:12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</row>
    <row r="12684" spans="1:12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</row>
    <row r="12685" spans="1:12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</row>
    <row r="12686" spans="1:12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</row>
    <row r="12687" spans="1:12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</row>
    <row r="12688" spans="1:12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</row>
    <row r="12689" spans="1:12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</row>
    <row r="12690" spans="1:12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</row>
    <row r="12691" spans="1:12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</row>
    <row r="12692" spans="1:12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</row>
    <row r="12693" spans="1:12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</row>
    <row r="12694" spans="1:12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</row>
    <row r="12695" spans="1:12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</row>
    <row r="12696" spans="1:12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</row>
    <row r="12697" spans="1:12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</row>
    <row r="12698" spans="1:12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</row>
    <row r="12699" spans="1:12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</row>
    <row r="12700" spans="1:12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</row>
    <row r="12701" spans="1:12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</row>
    <row r="12702" spans="1:12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</row>
    <row r="12703" spans="1:12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</row>
    <row r="12704" spans="1:12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</row>
    <row r="12705" spans="1:12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</row>
    <row r="12706" spans="1:12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</row>
    <row r="12707" spans="1:12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</row>
    <row r="12708" spans="1:12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</row>
    <row r="12709" spans="1:12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</row>
    <row r="12710" spans="1:12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</row>
    <row r="12711" spans="1:12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</row>
    <row r="12712" spans="1:12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</row>
    <row r="12713" spans="1:12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</row>
    <row r="12714" spans="1:12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</row>
    <row r="12715" spans="1:12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</row>
    <row r="12716" spans="1:12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</row>
    <row r="12717" spans="1:12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</row>
    <row r="12718" spans="1:12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</row>
    <row r="12719" spans="1:12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</row>
    <row r="12720" spans="1:12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</row>
    <row r="12721" spans="1:12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</row>
    <row r="12722" spans="1:12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</row>
    <row r="12723" spans="1:12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</row>
    <row r="12724" spans="1:12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</row>
    <row r="12725" spans="1:12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</row>
    <row r="12726" spans="1:12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</row>
    <row r="12727" spans="1:12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</row>
    <row r="12728" spans="1:12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</row>
    <row r="12729" spans="1:12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</row>
    <row r="12730" spans="1:12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</row>
    <row r="12731" spans="1:12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</row>
    <row r="12732" spans="1:12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</row>
    <row r="12733" spans="1:12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</row>
    <row r="12734" spans="1:12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</row>
    <row r="12735" spans="1:12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</row>
    <row r="12736" spans="1:12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</row>
    <row r="12737" spans="1:12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</row>
    <row r="12738" spans="1:12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</row>
    <row r="12739" spans="1:12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</row>
    <row r="12740" spans="1:12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</row>
    <row r="12741" spans="1:12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</row>
    <row r="12742" spans="1:12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</row>
    <row r="12743" spans="1:12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</row>
    <row r="12744" spans="1:12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</row>
    <row r="12745" spans="1:12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</row>
    <row r="12746" spans="1:12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</row>
    <row r="12747" spans="1:12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</row>
    <row r="12748" spans="1:12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</row>
    <row r="12749" spans="1:12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</row>
    <row r="12750" spans="1:12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</row>
    <row r="12751" spans="1:12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</row>
    <row r="12752" spans="1:12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</row>
    <row r="12753" spans="1:12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</row>
    <row r="12754" spans="1:12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</row>
    <row r="12755" spans="1:12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</row>
    <row r="12756" spans="1:12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</row>
    <row r="12757" spans="1:12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</row>
    <row r="12758" spans="1:12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</row>
    <row r="12759" spans="1:12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</row>
    <row r="12760" spans="1:12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</row>
    <row r="12761" spans="1:12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</row>
    <row r="12762" spans="1:12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</row>
    <row r="12763" spans="1:12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</row>
    <row r="12764" spans="1:12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</row>
    <row r="12765" spans="1:12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</row>
    <row r="12766" spans="1:12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</row>
    <row r="12767" spans="1:12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</row>
    <row r="12768" spans="1:12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</row>
    <row r="12769" spans="1:12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</row>
    <row r="12770" spans="1:12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</row>
    <row r="12771" spans="1:12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</row>
    <row r="12772" spans="1:12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</row>
    <row r="12773" spans="1:12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</row>
    <row r="12774" spans="1:12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</row>
    <row r="12775" spans="1:12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</row>
    <row r="12776" spans="1:12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</row>
    <row r="12777" spans="1:12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</row>
    <row r="12778" spans="1:12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</row>
    <row r="12779" spans="1:12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</row>
    <row r="12780" spans="1:12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</row>
    <row r="12781" spans="1:12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</row>
    <row r="12782" spans="1:12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</row>
    <row r="12783" spans="1:12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</row>
    <row r="12784" spans="1:12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</row>
    <row r="12785" spans="1:12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</row>
    <row r="12786" spans="1:12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</row>
    <row r="12787" spans="1:12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</row>
    <row r="12788" spans="1:12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</row>
    <row r="12789" spans="1:12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</row>
    <row r="12790" spans="1:12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</row>
    <row r="12791" spans="1:12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</row>
    <row r="12792" spans="1:12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</row>
    <row r="12793" spans="1:12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</row>
    <row r="12794" spans="1:12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</row>
    <row r="12795" spans="1:12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</row>
    <row r="12796" spans="1:12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</row>
    <row r="12797" spans="1:12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</row>
    <row r="12798" spans="1:12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</row>
    <row r="12799" spans="1:12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</row>
    <row r="12800" spans="1:12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</row>
    <row r="12801" spans="1:12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</row>
    <row r="12802" spans="1:12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</row>
    <row r="12803" spans="1:12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</row>
    <row r="12804" spans="1:12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</row>
    <row r="12805" spans="1:12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</row>
    <row r="12806" spans="1:12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</row>
    <row r="12807" spans="1:12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</row>
    <row r="12808" spans="1:12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</row>
    <row r="12809" spans="1:12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</row>
    <row r="12810" spans="1:12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</row>
    <row r="12811" spans="1:12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</row>
    <row r="12812" spans="1:12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</row>
    <row r="12813" spans="1:12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</row>
    <row r="12814" spans="1:12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</row>
    <row r="12815" spans="1:12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</row>
    <row r="12816" spans="1:12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</row>
    <row r="12817" spans="1:12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</row>
    <row r="12818" spans="1:12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</row>
    <row r="12819" spans="1:12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</row>
    <row r="12820" spans="1:12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</row>
    <row r="12821" spans="1:12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</row>
    <row r="12822" spans="1:12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</row>
    <row r="12823" spans="1:12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</row>
    <row r="12824" spans="1:12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</row>
    <row r="12825" spans="1:12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</row>
    <row r="12826" spans="1:12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</row>
    <row r="12827" spans="1:12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</row>
    <row r="12828" spans="1:12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</row>
    <row r="12829" spans="1:12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</row>
    <row r="12830" spans="1:12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</row>
    <row r="12831" spans="1:12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</row>
    <row r="12832" spans="1:12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</row>
    <row r="12833" spans="1:12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</row>
    <row r="12834" spans="1:12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</row>
    <row r="12835" spans="1:12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</row>
    <row r="12836" spans="1:12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</row>
    <row r="12837" spans="1:12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</row>
    <row r="12838" spans="1:12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</row>
    <row r="12839" spans="1:12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</row>
    <row r="12840" spans="1:12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</row>
    <row r="12841" spans="1:12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</row>
    <row r="12842" spans="1:12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</row>
    <row r="12843" spans="1:12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</row>
    <row r="12844" spans="1:12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</row>
    <row r="12845" spans="1:12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</row>
    <row r="12846" spans="1:12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</row>
    <row r="12847" spans="1:12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</row>
    <row r="12848" spans="1:12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</row>
    <row r="12849" spans="1:12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</row>
    <row r="12850" spans="1:12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</row>
    <row r="12851" spans="1:12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</row>
    <row r="12852" spans="1:12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</row>
    <row r="12853" spans="1:12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</row>
    <row r="12854" spans="1:12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</row>
    <row r="12855" spans="1:12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</row>
    <row r="12856" spans="1:12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</row>
    <row r="12857" spans="1:12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</row>
    <row r="12858" spans="1:12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</row>
    <row r="12859" spans="1:12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</row>
    <row r="12860" spans="1:12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</row>
    <row r="12861" spans="1:12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</row>
    <row r="12862" spans="1:12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</row>
    <row r="12863" spans="1:12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</row>
    <row r="12864" spans="1:12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</row>
    <row r="12865" spans="1:12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</row>
    <row r="12866" spans="1:12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</row>
    <row r="12867" spans="1:12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</row>
    <row r="12868" spans="1:12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</row>
    <row r="12869" spans="1:12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</row>
    <row r="12870" spans="1:12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</row>
    <row r="12871" spans="1:12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</row>
    <row r="12872" spans="1:12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</row>
    <row r="12873" spans="1:12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</row>
    <row r="12874" spans="1:12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</row>
    <row r="12875" spans="1:12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</row>
    <row r="12876" spans="1:12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</row>
    <row r="12877" spans="1:12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</row>
    <row r="12878" spans="1:12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</row>
    <row r="12879" spans="1:12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</row>
    <row r="12880" spans="1:12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</row>
    <row r="12881" spans="1:12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</row>
    <row r="12882" spans="1:12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</row>
    <row r="12883" spans="1:12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</row>
    <row r="12884" spans="1:12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</row>
    <row r="12885" spans="1:12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</row>
    <row r="12886" spans="1:12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</row>
    <row r="12887" spans="1:12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</row>
    <row r="12888" spans="1:12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</row>
    <row r="12889" spans="1:12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</row>
    <row r="12890" spans="1:12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</row>
    <row r="12891" spans="1:12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</row>
    <row r="12892" spans="1:12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</row>
    <row r="12893" spans="1:12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</row>
    <row r="12894" spans="1:12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</row>
    <row r="12895" spans="1:12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</row>
    <row r="12896" spans="1:12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</row>
    <row r="12897" spans="1:12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</row>
    <row r="12898" spans="1:12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</row>
    <row r="12899" spans="1:12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</row>
    <row r="12900" spans="1:12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</row>
    <row r="12901" spans="1:12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</row>
    <row r="12902" spans="1:12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</row>
    <row r="12903" spans="1:12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</row>
    <row r="12904" spans="1:12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</row>
    <row r="12905" spans="1:12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</row>
    <row r="12906" spans="1:12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</row>
    <row r="12907" spans="1:12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</row>
    <row r="12908" spans="1:12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</row>
    <row r="12909" spans="1:12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</row>
    <row r="12910" spans="1:12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</row>
    <row r="12911" spans="1:12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</row>
    <row r="12912" spans="1:12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</row>
    <row r="12913" spans="1:12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</row>
    <row r="12914" spans="1:12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</row>
    <row r="12915" spans="1:12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</row>
    <row r="12916" spans="1:12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</row>
    <row r="12917" spans="1:12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</row>
    <row r="12918" spans="1:12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</row>
    <row r="12919" spans="1:12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</row>
    <row r="12920" spans="1:12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</row>
    <row r="12921" spans="1:12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</row>
    <row r="12922" spans="1:12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</row>
    <row r="12923" spans="1:12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</row>
    <row r="12924" spans="1:12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</row>
    <row r="12925" spans="1:12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</row>
    <row r="12926" spans="1:12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</row>
    <row r="12927" spans="1:12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</row>
    <row r="12928" spans="1:12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</row>
    <row r="12929" spans="1:12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</row>
    <row r="12930" spans="1:12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</row>
    <row r="12931" spans="1:12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</row>
    <row r="12932" spans="1:12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</row>
    <row r="12933" spans="1:12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</row>
    <row r="12934" spans="1:12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</row>
    <row r="12935" spans="1:12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</row>
    <row r="12936" spans="1:12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</row>
    <row r="12937" spans="1:12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</row>
    <row r="12938" spans="1:12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</row>
    <row r="12939" spans="1:12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</row>
    <row r="12940" spans="1:12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</row>
    <row r="12941" spans="1:12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</row>
    <row r="12942" spans="1:12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</row>
    <row r="12943" spans="1:12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</row>
    <row r="12944" spans="1:12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</row>
    <row r="12945" spans="1:12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</row>
    <row r="12946" spans="1:12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</row>
    <row r="12947" spans="1:12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</row>
    <row r="12948" spans="1:12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</row>
    <row r="12949" spans="1:12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</row>
    <row r="12950" spans="1:12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</row>
    <row r="12951" spans="1:12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</row>
    <row r="12952" spans="1:12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</row>
    <row r="12953" spans="1:12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</row>
    <row r="12954" spans="1:12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</row>
    <row r="12955" spans="1:12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</row>
    <row r="12956" spans="1:12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</row>
    <row r="12957" spans="1:12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</row>
    <row r="12958" spans="1:12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</row>
    <row r="12959" spans="1:12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</row>
    <row r="12960" spans="1:12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</row>
    <row r="12961" spans="1:12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</row>
    <row r="12962" spans="1:12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</row>
    <row r="12963" spans="1:12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</row>
    <row r="12964" spans="1:12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</row>
    <row r="12965" spans="1:12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</row>
    <row r="12966" spans="1:12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</row>
    <row r="12967" spans="1:12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</row>
    <row r="12968" spans="1:12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</row>
    <row r="12969" spans="1:12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</row>
    <row r="12970" spans="1:12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</row>
    <row r="12971" spans="1:12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</row>
    <row r="12972" spans="1:12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</row>
    <row r="12973" spans="1:12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</row>
    <row r="12974" spans="1:12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</row>
    <row r="12975" spans="1:12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</row>
    <row r="12976" spans="1:12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</row>
    <row r="12977" spans="1:12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</row>
    <row r="12978" spans="1:12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</row>
    <row r="12979" spans="1:12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</row>
    <row r="12980" spans="1:12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</row>
    <row r="12981" spans="1:12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</row>
    <row r="12982" spans="1:12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</row>
    <row r="12983" spans="1:12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</row>
    <row r="12984" spans="1:12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</row>
    <row r="12985" spans="1:12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</row>
    <row r="12986" spans="1:12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</row>
    <row r="12987" spans="1:12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</row>
    <row r="12988" spans="1:12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</row>
    <row r="12989" spans="1:12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</row>
    <row r="12990" spans="1:12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</row>
    <row r="12991" spans="1:12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</row>
    <row r="12992" spans="1:12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</row>
    <row r="12993" spans="1:12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</row>
    <row r="12994" spans="1:12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</row>
    <row r="12995" spans="1:12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</row>
    <row r="12996" spans="1:12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</row>
    <row r="12997" spans="1:12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</row>
    <row r="12998" spans="1:12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</row>
    <row r="12999" spans="1:12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</row>
    <row r="13000" spans="1:12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</row>
    <row r="13001" spans="1:12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</row>
    <row r="13002" spans="1:12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</row>
    <row r="13003" spans="1:12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</row>
    <row r="13004" spans="1:12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</row>
    <row r="13005" spans="1:12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</row>
    <row r="13006" spans="1:12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</row>
    <row r="13007" spans="1:12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</row>
    <row r="13008" spans="1:12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</row>
    <row r="13009" spans="1:12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</row>
    <row r="13010" spans="1:12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</row>
    <row r="13011" spans="1:12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</row>
    <row r="13012" spans="1:12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</row>
    <row r="13013" spans="1:12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</row>
    <row r="13014" spans="1:12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</row>
    <row r="13015" spans="1:12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</row>
    <row r="13016" spans="1:12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</row>
    <row r="13017" spans="1:12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</row>
    <row r="13018" spans="1:12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</row>
    <row r="13019" spans="1:12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</row>
    <row r="13020" spans="1:12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</row>
    <row r="13021" spans="1:12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</row>
    <row r="13022" spans="1:12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</row>
    <row r="13023" spans="1:12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</row>
    <row r="13024" spans="1:12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</row>
    <row r="13025" spans="1:12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</row>
    <row r="13026" spans="1:12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</row>
    <row r="13027" spans="1:12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</row>
    <row r="13028" spans="1:12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</row>
    <row r="13029" spans="1:12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</row>
    <row r="13030" spans="1:12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</row>
    <row r="13031" spans="1:12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</row>
    <row r="13032" spans="1:12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</row>
    <row r="13033" spans="1:12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</row>
    <row r="13034" spans="1:12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</row>
    <row r="13035" spans="1:12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</row>
    <row r="13036" spans="1:12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</row>
    <row r="13037" spans="1:12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</row>
    <row r="13038" spans="1:12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</row>
    <row r="13039" spans="1:12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</row>
    <row r="13040" spans="1:12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</row>
    <row r="13041" spans="1:12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</row>
    <row r="13042" spans="1:12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</row>
    <row r="13043" spans="1:12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</row>
    <row r="13044" spans="1:12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</row>
    <row r="13045" spans="1:12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</row>
    <row r="13046" spans="1:12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</row>
    <row r="13047" spans="1:12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</row>
    <row r="13048" spans="1:12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</row>
    <row r="13049" spans="1:12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</row>
    <row r="13050" spans="1:12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</row>
    <row r="13051" spans="1:12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</row>
    <row r="13052" spans="1:12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</row>
    <row r="13053" spans="1:12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</row>
    <row r="13054" spans="1:12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</row>
    <row r="13055" spans="1:12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</row>
    <row r="13056" spans="1:12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</row>
    <row r="13057" spans="1:12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</row>
    <row r="13058" spans="1:12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</row>
    <row r="13059" spans="1:12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</row>
    <row r="13060" spans="1:12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</row>
    <row r="13061" spans="1:12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</row>
    <row r="13062" spans="1:12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</row>
    <row r="13063" spans="1:12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</row>
    <row r="13064" spans="1:12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</row>
    <row r="13065" spans="1:12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</row>
    <row r="13066" spans="1:12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</row>
    <row r="13067" spans="1:12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</row>
    <row r="13068" spans="1:12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</row>
    <row r="13069" spans="1:12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</row>
    <row r="13070" spans="1:12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</row>
    <row r="13071" spans="1:12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</row>
    <row r="13072" spans="1:12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</row>
    <row r="13073" spans="1:12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</row>
    <row r="13074" spans="1:12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</row>
    <row r="13075" spans="1:12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</row>
    <row r="13076" spans="1:12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</row>
    <row r="13077" spans="1:12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</row>
    <row r="13078" spans="1:12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</row>
    <row r="13079" spans="1:12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</row>
    <row r="13080" spans="1:12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</row>
    <row r="13081" spans="1:12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</row>
    <row r="13082" spans="1:12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</row>
    <row r="13083" spans="1:12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</row>
    <row r="13084" spans="1:12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</row>
    <row r="13085" spans="1:12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</row>
    <row r="13086" spans="1:12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</row>
    <row r="13087" spans="1:12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</row>
    <row r="13088" spans="1:12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</row>
    <row r="13089" spans="1:12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</row>
    <row r="13090" spans="1:12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</row>
    <row r="13091" spans="1:12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</row>
    <row r="13092" spans="1:12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</row>
    <row r="13093" spans="1:12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</row>
    <row r="13094" spans="1:12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</row>
    <row r="13095" spans="1:12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</row>
    <row r="13096" spans="1:12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</row>
    <row r="13097" spans="1:12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</row>
    <row r="13098" spans="1:12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</row>
    <row r="13099" spans="1:12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</row>
    <row r="13100" spans="1:12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</row>
    <row r="13101" spans="1:12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</row>
    <row r="13102" spans="1:12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</row>
    <row r="13103" spans="1:12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</row>
    <row r="13104" spans="1:12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</row>
    <row r="13105" spans="1:12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</row>
    <row r="13106" spans="1:12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</row>
    <row r="13107" spans="1:12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</row>
    <row r="13108" spans="1:12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</row>
    <row r="13109" spans="1:12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</row>
    <row r="13110" spans="1:12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</row>
    <row r="13111" spans="1:12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</row>
    <row r="13112" spans="1:12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</row>
    <row r="13113" spans="1:12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</row>
    <row r="13114" spans="1:12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</row>
    <row r="13115" spans="1:12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</row>
    <row r="13116" spans="1:12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</row>
    <row r="13117" spans="1:12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</row>
    <row r="13118" spans="1:12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</row>
    <row r="13119" spans="1:12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</row>
    <row r="13120" spans="1:12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</row>
    <row r="13121" spans="1:12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</row>
    <row r="13122" spans="1:12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</row>
    <row r="13123" spans="1:12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</row>
    <row r="13124" spans="1:12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</row>
    <row r="13125" spans="1:12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</row>
    <row r="13126" spans="1:12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</row>
    <row r="13127" spans="1:12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</row>
    <row r="13128" spans="1:12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</row>
    <row r="13129" spans="1:12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</row>
    <row r="13130" spans="1:12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</row>
    <row r="13131" spans="1:12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</row>
    <row r="13132" spans="1:12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</row>
    <row r="13133" spans="1:12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</row>
    <row r="13134" spans="1:12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</row>
    <row r="13135" spans="1:12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</row>
    <row r="13136" spans="1:12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</row>
    <row r="13137" spans="1:12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</row>
    <row r="13138" spans="1:12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</row>
    <row r="13139" spans="1:12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</row>
    <row r="13140" spans="1:12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</row>
    <row r="13141" spans="1:12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</row>
    <row r="13142" spans="1:12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</row>
    <row r="13143" spans="1:12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</row>
    <row r="13144" spans="1:12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</row>
    <row r="13145" spans="1:12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</row>
    <row r="13146" spans="1:12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</row>
    <row r="13147" spans="1:12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</row>
    <row r="13148" spans="1:12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</row>
    <row r="13149" spans="1:12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</row>
    <row r="13150" spans="1:12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</row>
    <row r="13151" spans="1:12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</row>
    <row r="13152" spans="1:12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</row>
    <row r="13153" spans="1:12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</row>
    <row r="13154" spans="1:12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</row>
    <row r="13155" spans="1:12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</row>
    <row r="13156" spans="1:12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</row>
    <row r="13157" spans="1:12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</row>
    <row r="13158" spans="1:12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</row>
    <row r="13159" spans="1:12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</row>
    <row r="13160" spans="1:12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</row>
    <row r="13161" spans="1:12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</row>
    <row r="13162" spans="1:12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</row>
    <row r="13163" spans="1:12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</row>
    <row r="13164" spans="1:12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</row>
    <row r="13165" spans="1:12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</row>
    <row r="13166" spans="1:12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</row>
    <row r="13167" spans="1:12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</row>
    <row r="13168" spans="1:12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</row>
    <row r="13169" spans="1:12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</row>
    <row r="13170" spans="1:12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</row>
    <row r="13171" spans="1:12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</row>
    <row r="13172" spans="1:12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</row>
    <row r="13173" spans="1:12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</row>
    <row r="13174" spans="1:12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</row>
    <row r="13175" spans="1:12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</row>
    <row r="13176" spans="1:12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</row>
    <row r="13177" spans="1:12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</row>
    <row r="13178" spans="1:12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</row>
    <row r="13179" spans="1:12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</row>
    <row r="13180" spans="1:12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</row>
    <row r="13181" spans="1:12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</row>
    <row r="13182" spans="1:12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</row>
    <row r="13183" spans="1:12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</row>
    <row r="13184" spans="1:12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</row>
    <row r="13185" spans="1:12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</row>
    <row r="13186" spans="1:12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</row>
    <row r="13187" spans="1:12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</row>
    <row r="13188" spans="1:12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</row>
    <row r="13189" spans="1:12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</row>
    <row r="13190" spans="1:12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</row>
    <row r="13191" spans="1:12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</row>
    <row r="13192" spans="1:12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</row>
    <row r="13193" spans="1:12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</row>
    <row r="13194" spans="1:12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</row>
    <row r="13195" spans="1:12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</row>
    <row r="13196" spans="1:12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</row>
    <row r="13197" spans="1:12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</row>
    <row r="13198" spans="1:12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</row>
    <row r="13199" spans="1:12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</row>
    <row r="13200" spans="1:12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</row>
    <row r="13201" spans="1:12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</row>
    <row r="13202" spans="1:12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</row>
    <row r="13203" spans="1:12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</row>
    <row r="13204" spans="1:12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</row>
    <row r="13205" spans="1:12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</row>
    <row r="13206" spans="1:12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</row>
    <row r="13207" spans="1:12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</row>
    <row r="13208" spans="1:12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</row>
    <row r="13209" spans="1:12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</row>
    <row r="13210" spans="1:12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</row>
    <row r="13211" spans="1:12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</row>
    <row r="13212" spans="1:12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</row>
    <row r="13213" spans="1:12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</row>
    <row r="13214" spans="1:12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</row>
    <row r="13215" spans="1:12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</row>
    <row r="13216" spans="1:12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</row>
    <row r="13217" spans="1:12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</row>
    <row r="13218" spans="1:12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</row>
    <row r="13219" spans="1:12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</row>
    <row r="13220" spans="1:12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</row>
    <row r="13221" spans="1:12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</row>
    <row r="13222" spans="1:12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</row>
    <row r="13223" spans="1:12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</row>
    <row r="13224" spans="1:12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</row>
    <row r="13225" spans="1:12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</row>
    <row r="13226" spans="1:12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</row>
    <row r="13227" spans="1:12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</row>
    <row r="13228" spans="1:12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</row>
    <row r="13229" spans="1:12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</row>
    <row r="13230" spans="1:12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</row>
    <row r="13231" spans="1:12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</row>
    <row r="13232" spans="1:12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</row>
    <row r="13233" spans="1:12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</row>
    <row r="13234" spans="1:12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</row>
    <row r="13235" spans="1:12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</row>
    <row r="13236" spans="1:12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</row>
    <row r="13237" spans="1:12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</row>
    <row r="13238" spans="1:12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</row>
    <row r="13239" spans="1:12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</row>
    <row r="13240" spans="1:12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</row>
    <row r="13241" spans="1:12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</row>
    <row r="13242" spans="1:12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</row>
    <row r="13243" spans="1:12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</row>
    <row r="13244" spans="1:12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</row>
    <row r="13245" spans="1:12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</row>
    <row r="13246" spans="1:12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</row>
    <row r="13247" spans="1:12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</row>
    <row r="13248" spans="1:12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</row>
    <row r="13249" spans="1:12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</row>
    <row r="13250" spans="1:12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</row>
    <row r="13251" spans="1:12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</row>
    <row r="13252" spans="1:12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</row>
    <row r="13253" spans="1:12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</row>
    <row r="13254" spans="1:12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</row>
    <row r="13255" spans="1:12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</row>
    <row r="13256" spans="1:12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</row>
    <row r="13257" spans="1:12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</row>
    <row r="13258" spans="1:12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</row>
    <row r="13259" spans="1:12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</row>
    <row r="13260" spans="1:12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</row>
    <row r="13261" spans="1:12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</row>
    <row r="13262" spans="1:12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</row>
    <row r="13263" spans="1:12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</row>
    <row r="13264" spans="1:12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</row>
    <row r="13265" spans="1:12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</row>
    <row r="13266" spans="1:12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</row>
    <row r="13267" spans="1:12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</row>
    <row r="13268" spans="1:12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</row>
    <row r="13269" spans="1:12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</row>
    <row r="13270" spans="1:12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</row>
    <row r="13271" spans="1:12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</row>
    <row r="13272" spans="1:12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</row>
    <row r="13273" spans="1:12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</row>
    <row r="13274" spans="1:12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</row>
    <row r="13275" spans="1:12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</row>
    <row r="13276" spans="1:12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</row>
    <row r="13277" spans="1:12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</row>
    <row r="13278" spans="1:12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</row>
    <row r="13279" spans="1:12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</row>
    <row r="13280" spans="1:12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</row>
    <row r="13281" spans="1:12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</row>
    <row r="13282" spans="1:12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</row>
    <row r="13283" spans="1:12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</row>
    <row r="13284" spans="1:12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</row>
    <row r="13285" spans="1:12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</row>
    <row r="13286" spans="1:12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</row>
    <row r="13287" spans="1:12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</row>
    <row r="13288" spans="1:12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</row>
    <row r="13289" spans="1:12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</row>
    <row r="13290" spans="1:12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</row>
    <row r="13291" spans="1:12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</row>
    <row r="13292" spans="1:12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</row>
    <row r="13293" spans="1:12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</row>
    <row r="13294" spans="1:12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</row>
    <row r="13295" spans="1:12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</row>
    <row r="13296" spans="1:12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</row>
    <row r="13297" spans="1:12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</row>
    <row r="13298" spans="1:12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</row>
    <row r="13299" spans="1:12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</row>
    <row r="13300" spans="1:12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</row>
    <row r="13301" spans="1:12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</row>
    <row r="13302" spans="1:12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</row>
    <row r="13303" spans="1:12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</row>
    <row r="13304" spans="1:12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</row>
    <row r="13305" spans="1:12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</row>
    <row r="13306" spans="1:12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</row>
    <row r="13307" spans="1:12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</row>
    <row r="13308" spans="1:12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</row>
    <row r="13309" spans="1:12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</row>
    <row r="13310" spans="1:12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</row>
    <row r="13311" spans="1:12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</row>
    <row r="13312" spans="1:12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</row>
    <row r="13313" spans="1:12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</row>
    <row r="13314" spans="1:12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</row>
    <row r="13315" spans="1:12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</row>
    <row r="13316" spans="1:12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</row>
    <row r="13317" spans="1:12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</row>
    <row r="13318" spans="1:12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</row>
    <row r="13319" spans="1:12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</row>
    <row r="13320" spans="1:12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</row>
    <row r="13321" spans="1:12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</row>
    <row r="13322" spans="1:12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</row>
    <row r="13323" spans="1:12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</row>
    <row r="13324" spans="1:12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</row>
    <row r="13325" spans="1:12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</row>
    <row r="13326" spans="1:12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</row>
    <row r="13327" spans="1:12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</row>
    <row r="13328" spans="1:12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</row>
    <row r="13329" spans="1:12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</row>
    <row r="13330" spans="1:12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</row>
    <row r="13331" spans="1:12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</row>
    <row r="13332" spans="1:12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</row>
    <row r="13333" spans="1:12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</row>
    <row r="13334" spans="1:12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</row>
    <row r="13335" spans="1:12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</row>
    <row r="13336" spans="1:12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</row>
    <row r="13337" spans="1:12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</row>
    <row r="13338" spans="1:12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</row>
    <row r="13339" spans="1:12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</row>
    <row r="13340" spans="1:12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</row>
    <row r="13341" spans="1:12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</row>
    <row r="13342" spans="1:12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</row>
    <row r="13343" spans="1:12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</row>
    <row r="13344" spans="1:12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</row>
    <row r="13345" spans="1:12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</row>
    <row r="13346" spans="1:12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</row>
    <row r="13347" spans="1:12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</row>
    <row r="13348" spans="1:12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</row>
    <row r="13349" spans="1:12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</row>
    <row r="13350" spans="1:12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</row>
    <row r="13351" spans="1:12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</row>
    <row r="13352" spans="1:12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</row>
    <row r="13353" spans="1:12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</row>
    <row r="13354" spans="1:12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</row>
    <row r="13355" spans="1:12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</row>
    <row r="13356" spans="1:12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</row>
    <row r="13357" spans="1:12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</row>
    <row r="13358" spans="1:12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</row>
    <row r="13359" spans="1:12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</row>
    <row r="13360" spans="1:12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</row>
    <row r="13361" spans="1:12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</row>
    <row r="13362" spans="1:12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</row>
    <row r="13363" spans="1:12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</row>
    <row r="13364" spans="1:12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</row>
    <row r="13365" spans="1:12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</row>
    <row r="13366" spans="1:12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</row>
    <row r="13367" spans="1:12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</row>
    <row r="13368" spans="1:12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</row>
    <row r="13369" spans="1:12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</row>
    <row r="13370" spans="1:12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</row>
    <row r="13371" spans="1:12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</row>
    <row r="13372" spans="1:12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</row>
    <row r="13373" spans="1:12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</row>
    <row r="13374" spans="1:12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</row>
    <row r="13375" spans="1:12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</row>
    <row r="13376" spans="1:12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</row>
    <row r="13377" spans="1:12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</row>
    <row r="13378" spans="1:12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</row>
    <row r="13379" spans="1:12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</row>
    <row r="13380" spans="1:12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</row>
    <row r="13381" spans="1:12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</row>
    <row r="13382" spans="1:12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</row>
    <row r="13383" spans="1:12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</row>
    <row r="13384" spans="1:12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</row>
    <row r="13385" spans="1:12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</row>
    <row r="13386" spans="1:12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</row>
    <row r="13387" spans="1:12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</row>
    <row r="13388" spans="1:12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</row>
    <row r="13389" spans="1:12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</row>
    <row r="13390" spans="1:12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</row>
    <row r="13391" spans="1:12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</row>
    <row r="13392" spans="1:12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</row>
    <row r="13393" spans="1:12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</row>
    <row r="13394" spans="1:12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</row>
    <row r="13395" spans="1:12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</row>
    <row r="13396" spans="1:12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</row>
    <row r="13397" spans="1:12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</row>
    <row r="13398" spans="1:12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</row>
    <row r="13399" spans="1:12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</row>
    <row r="13400" spans="1:12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</row>
    <row r="13401" spans="1:12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</row>
    <row r="13402" spans="1:12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</row>
    <row r="13403" spans="1:12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</row>
    <row r="13404" spans="1:12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</row>
    <row r="13405" spans="1:12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</row>
    <row r="13406" spans="1:12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</row>
    <row r="13407" spans="1:12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</row>
    <row r="13408" spans="1:12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</row>
    <row r="13409" spans="1:12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</row>
    <row r="13410" spans="1:12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</row>
    <row r="13411" spans="1:12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</row>
    <row r="13412" spans="1:12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</row>
    <row r="13413" spans="1:12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</row>
    <row r="13414" spans="1:12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</row>
    <row r="13415" spans="1:12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</row>
    <row r="13416" spans="1:12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</row>
    <row r="13417" spans="1:12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</row>
    <row r="13418" spans="1:12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</row>
    <row r="13419" spans="1:12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</row>
    <row r="13420" spans="1:12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</row>
    <row r="13421" spans="1:12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</row>
    <row r="13422" spans="1:12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</row>
    <row r="13423" spans="1:12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</row>
    <row r="13424" spans="1:12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</row>
    <row r="13425" spans="1:12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</row>
    <row r="13426" spans="1:12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</row>
    <row r="13427" spans="1:12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</row>
    <row r="13428" spans="1:12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</row>
    <row r="13429" spans="1:12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</row>
    <row r="13430" spans="1:12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</row>
    <row r="13431" spans="1:12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</row>
    <row r="13432" spans="1:12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</row>
    <row r="13433" spans="1:12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</row>
    <row r="13434" spans="1:12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</row>
    <row r="13435" spans="1:12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</row>
    <row r="13436" spans="1:12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</row>
    <row r="13437" spans="1:12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</row>
    <row r="13438" spans="1:12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</row>
    <row r="13439" spans="1:12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</row>
    <row r="13440" spans="1:12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</row>
    <row r="13441" spans="1:12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</row>
    <row r="13442" spans="1:12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</row>
    <row r="13443" spans="1:12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</row>
    <row r="13444" spans="1:12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</row>
    <row r="13445" spans="1:12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</row>
    <row r="13446" spans="1:12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</row>
    <row r="13447" spans="1:12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</row>
    <row r="13448" spans="1:12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</row>
    <row r="13449" spans="1:12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</row>
    <row r="13450" spans="1:12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</row>
    <row r="13451" spans="1:12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</row>
    <row r="13452" spans="1:12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</row>
    <row r="13453" spans="1:12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</row>
    <row r="13454" spans="1:12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</row>
    <row r="13455" spans="1:12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</row>
    <row r="13456" spans="1:12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</row>
    <row r="13457" spans="1:12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</row>
    <row r="13458" spans="1:12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</row>
    <row r="13459" spans="1:12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</row>
    <row r="13460" spans="1:12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</row>
    <row r="13461" spans="1:12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</row>
    <row r="13462" spans="1:12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</row>
    <row r="13463" spans="1:12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</row>
    <row r="13464" spans="1:12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</row>
    <row r="13465" spans="1:12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</row>
    <row r="13466" spans="1:12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</row>
    <row r="13467" spans="1:12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</row>
    <row r="13468" spans="1:12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</row>
    <row r="13469" spans="1:12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</row>
    <row r="13470" spans="1:12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</row>
    <row r="13471" spans="1:12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</row>
    <row r="13472" spans="1:12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</row>
    <row r="13473" spans="1:12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</row>
    <row r="13474" spans="1:12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</row>
    <row r="13475" spans="1:12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</row>
    <row r="13476" spans="1:12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</row>
    <row r="13477" spans="1:12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</row>
    <row r="13478" spans="1:12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</row>
    <row r="13479" spans="1:12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</row>
    <row r="13480" spans="1:12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</row>
    <row r="13481" spans="1:12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</row>
    <row r="13482" spans="1:12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</row>
    <row r="13483" spans="1:12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</row>
    <row r="13484" spans="1:12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</row>
    <row r="13485" spans="1:12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</row>
    <row r="13486" spans="1:12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</row>
    <row r="13487" spans="1:12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</row>
    <row r="13488" spans="1:12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</row>
    <row r="13489" spans="1:12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</row>
    <row r="13490" spans="1:12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</row>
    <row r="13491" spans="1:12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</row>
    <row r="13492" spans="1:12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</row>
    <row r="13493" spans="1:12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</row>
    <row r="13494" spans="1:12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</row>
    <row r="13495" spans="1:12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</row>
    <row r="13496" spans="1:12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</row>
    <row r="13497" spans="1:12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</row>
    <row r="13498" spans="1:12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</row>
    <row r="13499" spans="1:12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</row>
    <row r="13500" spans="1:12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</row>
    <row r="13501" spans="1:12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</row>
    <row r="13502" spans="1:12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</row>
    <row r="13503" spans="1:12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</row>
    <row r="13504" spans="1:12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</row>
    <row r="13505" spans="1:12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</row>
    <row r="13506" spans="1:12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</row>
    <row r="13507" spans="1:12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</row>
    <row r="13508" spans="1:12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</row>
    <row r="13509" spans="1:12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</row>
    <row r="13510" spans="1:12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</row>
    <row r="13511" spans="1:12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</row>
    <row r="13512" spans="1:12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</row>
    <row r="13513" spans="1:12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</row>
    <row r="13514" spans="1:12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</row>
    <row r="13515" spans="1:12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</row>
    <row r="13516" spans="1:12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</row>
    <row r="13517" spans="1:12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</row>
    <row r="13518" spans="1:12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</row>
    <row r="13519" spans="1:12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</row>
    <row r="13520" spans="1:12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</row>
    <row r="13521" spans="1:12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</row>
    <row r="13522" spans="1:12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</row>
    <row r="13523" spans="1:12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</row>
    <row r="13524" spans="1:12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</row>
    <row r="13525" spans="1:12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</row>
    <row r="13526" spans="1:12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</row>
    <row r="13527" spans="1:12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</row>
    <row r="13528" spans="1:12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</row>
    <row r="13529" spans="1:12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</row>
    <row r="13530" spans="1:12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</row>
    <row r="13531" spans="1:12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</row>
    <row r="13532" spans="1:12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</row>
    <row r="13533" spans="1:12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</row>
    <row r="13534" spans="1:12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</row>
    <row r="13535" spans="1:12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</row>
    <row r="13536" spans="1:12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</row>
    <row r="13537" spans="1:12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</row>
    <row r="13538" spans="1:12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</row>
    <row r="13539" spans="1:12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</row>
    <row r="13540" spans="1:12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</row>
    <row r="13541" spans="1:12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</row>
    <row r="13542" spans="1:12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</row>
    <row r="13543" spans="1:12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</row>
    <row r="13544" spans="1:12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</row>
    <row r="13545" spans="1:12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</row>
    <row r="13546" spans="1:12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</row>
    <row r="13547" spans="1:12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</row>
    <row r="13548" spans="1:12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</row>
    <row r="13549" spans="1:12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</row>
    <row r="13550" spans="1:12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</row>
    <row r="13551" spans="1:12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</row>
    <row r="13552" spans="1:12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</row>
    <row r="13553" spans="1:12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</row>
    <row r="13554" spans="1:12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</row>
    <row r="13555" spans="1:12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</row>
    <row r="13556" spans="1:12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</row>
    <row r="13557" spans="1:12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</row>
    <row r="13558" spans="1:12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</row>
    <row r="13559" spans="1:12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</row>
    <row r="13560" spans="1:12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</row>
    <row r="13561" spans="1:12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</row>
    <row r="13562" spans="1:12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</row>
    <row r="13563" spans="1:12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</row>
    <row r="13564" spans="1:12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</row>
    <row r="13565" spans="1:12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</row>
    <row r="13566" spans="1:12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</row>
    <row r="13567" spans="1:12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</row>
    <row r="13568" spans="1:12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</row>
    <row r="13569" spans="1:12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</row>
    <row r="13570" spans="1:12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</row>
    <row r="13571" spans="1:12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</row>
    <row r="13572" spans="1:12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</row>
    <row r="13573" spans="1:12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</row>
    <row r="13574" spans="1:12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</row>
    <row r="13575" spans="1:12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</row>
    <row r="13576" spans="1:12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</row>
    <row r="13577" spans="1:12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</row>
    <row r="13578" spans="1:12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</row>
    <row r="13579" spans="1:12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</row>
    <row r="13580" spans="1:12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</row>
    <row r="13581" spans="1:12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</row>
    <row r="13582" spans="1:12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</row>
    <row r="13583" spans="1:12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</row>
    <row r="13584" spans="1:12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</row>
    <row r="13585" spans="1:12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</row>
    <row r="13586" spans="1:12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</row>
    <row r="13587" spans="1:12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</row>
    <row r="13588" spans="1:12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</row>
    <row r="13589" spans="1:12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</row>
    <row r="13590" spans="1:12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</row>
    <row r="13591" spans="1:12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</row>
    <row r="13592" spans="1:12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</row>
    <row r="13593" spans="1:12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</row>
    <row r="13594" spans="1:12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</row>
    <row r="13595" spans="1:12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</row>
    <row r="13596" spans="1:12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</row>
    <row r="13597" spans="1:12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</row>
    <row r="13598" spans="1:12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</row>
    <row r="13599" spans="1:12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</row>
    <row r="13600" spans="1:12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</row>
    <row r="13601" spans="1:12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</row>
    <row r="13602" spans="1:12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</row>
    <row r="13603" spans="1:12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</row>
    <row r="13604" spans="1:12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</row>
    <row r="13605" spans="1:12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</row>
    <row r="13606" spans="1:12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</row>
    <row r="13607" spans="1:12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</row>
    <row r="13608" spans="1:12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</row>
    <row r="13609" spans="1:12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</row>
    <row r="13610" spans="1:12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</row>
    <row r="13611" spans="1:12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</row>
    <row r="13612" spans="1:12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</row>
    <row r="13613" spans="1:12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</row>
    <row r="13614" spans="1:12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</row>
    <row r="13615" spans="1:12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</row>
    <row r="13616" spans="1:12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</row>
    <row r="13617" spans="1:12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</row>
    <row r="13618" spans="1:12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</row>
    <row r="13619" spans="1:12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</row>
    <row r="13620" spans="1:12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</row>
    <row r="13621" spans="1:12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</row>
    <row r="13622" spans="1:12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</row>
    <row r="13623" spans="1:12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</row>
    <row r="13624" spans="1:12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</row>
    <row r="13625" spans="1:12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</row>
    <row r="13626" spans="1:12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</row>
    <row r="13627" spans="1:12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</row>
    <row r="13628" spans="1:12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</row>
    <row r="13629" spans="1:12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</row>
    <row r="13630" spans="1:12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</row>
    <row r="13631" spans="1:12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</row>
    <row r="13632" spans="1:12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</row>
    <row r="13633" spans="1:12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</row>
    <row r="13634" spans="1:12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</row>
    <row r="13635" spans="1:12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</row>
    <row r="13636" spans="1:12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</row>
    <row r="13637" spans="1:12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</row>
    <row r="13638" spans="1:12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</row>
    <row r="13639" spans="1:12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</row>
    <row r="13640" spans="1:12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</row>
    <row r="13641" spans="1:12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</row>
    <row r="13642" spans="1:12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</row>
    <row r="13643" spans="1:12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</row>
    <row r="13644" spans="1:12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</row>
    <row r="13645" spans="1:12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</row>
    <row r="13646" spans="1:12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</row>
    <row r="13647" spans="1:12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</row>
    <row r="13648" spans="1:12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</row>
    <row r="13649" spans="1:12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</row>
    <row r="13650" spans="1:12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</row>
    <row r="13651" spans="1:12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</row>
    <row r="13652" spans="1:12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</row>
    <row r="13653" spans="1:12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</row>
    <row r="13654" spans="1:12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</row>
    <row r="13655" spans="1:12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</row>
    <row r="13656" spans="1:12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</row>
    <row r="13657" spans="1:12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</row>
    <row r="13658" spans="1:12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</row>
    <row r="13659" spans="1:12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</row>
    <row r="13660" spans="1:12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</row>
    <row r="13661" spans="1:12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</row>
    <row r="13662" spans="1:12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</row>
    <row r="13663" spans="1:12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</row>
    <row r="13664" spans="1:12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</row>
    <row r="13665" spans="1:12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</row>
    <row r="13666" spans="1:12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</row>
    <row r="13667" spans="1:12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</row>
    <row r="13668" spans="1:12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</row>
    <row r="13669" spans="1:12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</row>
    <row r="13670" spans="1:12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</row>
    <row r="13671" spans="1:12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</row>
    <row r="13672" spans="1:12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</row>
    <row r="13673" spans="1:12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</row>
    <row r="13674" spans="1:12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</row>
    <row r="13675" spans="1:12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</row>
    <row r="13676" spans="1:12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</row>
    <row r="13677" spans="1:12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</row>
    <row r="13678" spans="1:12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</row>
    <row r="13679" spans="1:12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</row>
    <row r="13680" spans="1:12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</row>
    <row r="13681" spans="1:12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</row>
    <row r="13682" spans="1:12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</row>
    <row r="13683" spans="1:12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</row>
    <row r="13684" spans="1:12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</row>
    <row r="13685" spans="1:12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</row>
    <row r="13686" spans="1:12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</row>
    <row r="13687" spans="1:12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</row>
    <row r="13688" spans="1:12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</row>
    <row r="13689" spans="1:12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</row>
    <row r="13690" spans="1:12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</row>
    <row r="13691" spans="1:12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</row>
    <row r="13692" spans="1:12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</row>
    <row r="13693" spans="1:12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</row>
    <row r="13694" spans="1:12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</row>
    <row r="13695" spans="1:12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</row>
    <row r="13696" spans="1:12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</row>
    <row r="13697" spans="1:12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</row>
    <row r="13698" spans="1:12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</row>
    <row r="13699" spans="1:12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</row>
    <row r="13700" spans="1:12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</row>
    <row r="13701" spans="1:12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</row>
    <row r="13702" spans="1:12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</row>
    <row r="13703" spans="1:12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</row>
    <row r="13704" spans="1:12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</row>
    <row r="13705" spans="1:12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</row>
    <row r="13706" spans="1:12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</row>
    <row r="13707" spans="1:12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</row>
    <row r="13708" spans="1:12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</row>
    <row r="13709" spans="1:12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</row>
    <row r="13710" spans="1:12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</row>
    <row r="13711" spans="1:12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</row>
    <row r="13712" spans="1:12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</row>
    <row r="13713" spans="1:12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</row>
    <row r="13714" spans="1:12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</row>
    <row r="13715" spans="1:12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</row>
    <row r="13716" spans="1:12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</row>
    <row r="13717" spans="1:12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</row>
    <row r="13718" spans="1:12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</row>
    <row r="13719" spans="1:12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</row>
    <row r="13720" spans="1:12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</row>
    <row r="13721" spans="1:12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</row>
    <row r="13722" spans="1:12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</row>
    <row r="13723" spans="1:12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</row>
    <row r="13724" spans="1:12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</row>
    <row r="13725" spans="1:12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</row>
    <row r="13726" spans="1:12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</row>
    <row r="13727" spans="1:12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</row>
    <row r="13728" spans="1:12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</row>
    <row r="13729" spans="1:12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</row>
    <row r="13730" spans="1:12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</row>
    <row r="13731" spans="1:12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</row>
    <row r="13732" spans="1:12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</row>
    <row r="13733" spans="1:12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</row>
    <row r="13734" spans="1:12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</row>
    <row r="13735" spans="1:12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</row>
    <row r="13736" spans="1:12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</row>
    <row r="13737" spans="1:12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</row>
    <row r="13738" spans="1:12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</row>
    <row r="13739" spans="1:12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</row>
    <row r="13740" spans="1:12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</row>
    <row r="13741" spans="1:12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</row>
    <row r="13742" spans="1:12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</row>
    <row r="13743" spans="1:12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</row>
    <row r="13744" spans="1:12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</row>
    <row r="13745" spans="1:12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</row>
    <row r="13746" spans="1:12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</row>
    <row r="13747" spans="1:12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</row>
    <row r="13748" spans="1:12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</row>
    <row r="13749" spans="1:12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</row>
    <row r="13750" spans="1:12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</row>
    <row r="13751" spans="1:12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</row>
    <row r="13752" spans="1:12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</row>
    <row r="13753" spans="1:12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</row>
    <row r="13754" spans="1:12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</row>
    <row r="13755" spans="1:12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</row>
    <row r="13756" spans="1:12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</row>
    <row r="13757" spans="1:12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</row>
    <row r="13758" spans="1:12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</row>
    <row r="13759" spans="1:12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</row>
    <row r="13760" spans="1:12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</row>
    <row r="13761" spans="1:12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</row>
    <row r="13762" spans="1:12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</row>
    <row r="13763" spans="1:12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</row>
    <row r="13764" spans="1:12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</row>
    <row r="13765" spans="1:12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</row>
    <row r="13766" spans="1:12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</row>
    <row r="13767" spans="1:12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</row>
    <row r="13768" spans="1:12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</row>
    <row r="13769" spans="1:12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</row>
    <row r="13770" spans="1:12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</row>
    <row r="13771" spans="1:12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</row>
    <row r="13772" spans="1:12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</row>
    <row r="13773" spans="1:12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</row>
    <row r="13774" spans="1:12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</row>
    <row r="13775" spans="1:12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</row>
    <row r="13776" spans="1:12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</row>
    <row r="13777" spans="1:12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</row>
    <row r="13778" spans="1:12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</row>
    <row r="13779" spans="1:12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</row>
    <row r="13780" spans="1:12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</row>
    <row r="13781" spans="1:12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</row>
    <row r="13782" spans="1:12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</row>
    <row r="13783" spans="1:12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</row>
    <row r="13784" spans="1:12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</row>
    <row r="13785" spans="1:12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</row>
    <row r="13786" spans="1:12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</row>
    <row r="13787" spans="1:12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</row>
    <row r="13788" spans="1:12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</row>
    <row r="13789" spans="1:12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</row>
    <row r="13790" spans="1:12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</row>
    <row r="13791" spans="1:12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</row>
    <row r="13792" spans="1:12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</row>
    <row r="13793" spans="1:12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</row>
    <row r="13794" spans="1:12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</row>
    <row r="13795" spans="1:12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</row>
    <row r="13796" spans="1:12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</row>
    <row r="13797" spans="1:12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</row>
    <row r="13798" spans="1:12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</row>
    <row r="13799" spans="1:12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</row>
    <row r="13800" spans="1:12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</row>
    <row r="13801" spans="1:12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</row>
    <row r="13802" spans="1:12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</row>
    <row r="13803" spans="1:12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</row>
    <row r="13804" spans="1:12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</row>
    <row r="13805" spans="1:12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</row>
    <row r="13806" spans="1:12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</row>
    <row r="13807" spans="1:12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</row>
    <row r="13808" spans="1:12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</row>
    <row r="13809" spans="1:12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</row>
    <row r="13810" spans="1:12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</row>
    <row r="13811" spans="1:12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</row>
    <row r="13812" spans="1:12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</row>
    <row r="13813" spans="1:12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</row>
    <row r="13814" spans="1:12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</row>
    <row r="13815" spans="1:12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</row>
    <row r="13816" spans="1:12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</row>
    <row r="13817" spans="1:12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</row>
    <row r="13818" spans="1:12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</row>
    <row r="13819" spans="1:12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</row>
    <row r="13820" spans="1:12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</row>
    <row r="13821" spans="1:12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</row>
    <row r="13822" spans="1:12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</row>
    <row r="13823" spans="1:12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</row>
    <row r="13824" spans="1:12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</row>
    <row r="13825" spans="1:12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</row>
    <row r="13826" spans="1:12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</row>
    <row r="13827" spans="1:12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</row>
    <row r="13828" spans="1:12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</row>
    <row r="13829" spans="1:12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</row>
    <row r="13830" spans="1:12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</row>
    <row r="13831" spans="1:12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</row>
    <row r="13832" spans="1:12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</row>
    <row r="13833" spans="1:12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</row>
    <row r="13834" spans="1:12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</row>
    <row r="13835" spans="1:12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</row>
    <row r="13836" spans="1:12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</row>
    <row r="13837" spans="1:12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</row>
    <row r="13838" spans="1:12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</row>
    <row r="13839" spans="1:12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</row>
    <row r="13840" spans="1:12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</row>
    <row r="13841" spans="1:12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</row>
    <row r="13842" spans="1:12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</row>
    <row r="13843" spans="1:12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</row>
    <row r="13844" spans="1:12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</row>
    <row r="13845" spans="1:12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</row>
    <row r="13846" spans="1:12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</row>
    <row r="13847" spans="1:12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</row>
    <row r="13848" spans="1:12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</row>
    <row r="13849" spans="1:12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</row>
    <row r="13850" spans="1:12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</row>
    <row r="13851" spans="1:12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</row>
    <row r="13852" spans="1:12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</row>
    <row r="13853" spans="1:12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</row>
    <row r="13854" spans="1:12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</row>
    <row r="13855" spans="1:12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</row>
    <row r="13856" spans="1:12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</row>
    <row r="13857" spans="1:12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</row>
    <row r="13858" spans="1:12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</row>
    <row r="13859" spans="1:12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</row>
    <row r="13860" spans="1:12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</row>
    <row r="13861" spans="1:12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</row>
    <row r="13862" spans="1:12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</row>
    <row r="13863" spans="1:12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</row>
    <row r="13864" spans="1:12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</row>
    <row r="13865" spans="1:12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</row>
    <row r="13866" spans="1:12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</row>
    <row r="13867" spans="1:12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</row>
    <row r="13868" spans="1:12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</row>
    <row r="13869" spans="1:12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</row>
    <row r="13870" spans="1:12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</row>
    <row r="13871" spans="1:12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</row>
    <row r="13872" spans="1:12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</row>
    <row r="13873" spans="1:12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</row>
    <row r="13874" spans="1:12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</row>
    <row r="13875" spans="1:12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</row>
    <row r="13876" spans="1:12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</row>
    <row r="13877" spans="1:12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</row>
    <row r="13878" spans="1:12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</row>
    <row r="13879" spans="1:12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</row>
    <row r="13880" spans="1:12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</row>
    <row r="13881" spans="1:12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</row>
    <row r="13882" spans="1:12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</row>
    <row r="13883" spans="1:12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</row>
    <row r="13884" spans="1:12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</row>
    <row r="13885" spans="1:12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</row>
    <row r="13886" spans="1:12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</row>
    <row r="13887" spans="1:12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</row>
    <row r="13888" spans="1:12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</row>
    <row r="13889" spans="1:12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</row>
    <row r="13890" spans="1:12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</row>
    <row r="13891" spans="1:12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</row>
    <row r="13892" spans="1:12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</row>
    <row r="13893" spans="1:12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</row>
    <row r="13894" spans="1:12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</row>
    <row r="13895" spans="1:12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</row>
    <row r="13896" spans="1:12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</row>
    <row r="13897" spans="1:12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</row>
    <row r="13898" spans="1:12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</row>
    <row r="13899" spans="1:12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</row>
    <row r="13900" spans="1:12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</row>
    <row r="13901" spans="1:12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</row>
    <row r="13902" spans="1:12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</row>
    <row r="13903" spans="1:12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</row>
    <row r="13904" spans="1:12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</row>
    <row r="13905" spans="1:12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</row>
    <row r="13906" spans="1:12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</row>
    <row r="13907" spans="1:12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</row>
    <row r="13908" spans="1:12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</row>
    <row r="13909" spans="1:12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</row>
    <row r="13910" spans="1:12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</row>
    <row r="13911" spans="1:12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</row>
    <row r="13912" spans="1:12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</row>
    <row r="13913" spans="1:12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</row>
    <row r="13914" spans="1:12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</row>
    <row r="13915" spans="1:12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</row>
    <row r="13916" spans="1:12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</row>
    <row r="13917" spans="1:12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</row>
    <row r="13918" spans="1:12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</row>
    <row r="13919" spans="1:12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</row>
    <row r="13920" spans="1:12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</row>
    <row r="13921" spans="1:12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</row>
    <row r="13922" spans="1:12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</row>
    <row r="13923" spans="1:12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</row>
    <row r="13924" spans="1:12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</row>
    <row r="13925" spans="1:12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</row>
    <row r="13926" spans="1:12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</row>
    <row r="13927" spans="1:12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</row>
    <row r="13928" spans="1:12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</row>
    <row r="13929" spans="1:12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</row>
    <row r="13930" spans="1:12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</row>
    <row r="13931" spans="1:12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</row>
    <row r="13932" spans="1:12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</row>
    <row r="13933" spans="1:12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</row>
    <row r="13934" spans="1:12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</row>
    <row r="13935" spans="1:12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</row>
    <row r="13936" spans="1:12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</row>
    <row r="13937" spans="1:12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</row>
    <row r="13938" spans="1:12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</row>
    <row r="13939" spans="1:12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</row>
    <row r="13940" spans="1:12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</row>
    <row r="13941" spans="1:12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</row>
    <row r="13942" spans="1:12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</row>
    <row r="13943" spans="1:12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</row>
    <row r="13944" spans="1:12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</row>
    <row r="13945" spans="1:12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</row>
    <row r="13946" spans="1:12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</row>
    <row r="13947" spans="1:12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</row>
    <row r="13948" spans="1:12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</row>
    <row r="13949" spans="1:12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</row>
    <row r="13950" spans="1:12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</row>
    <row r="13951" spans="1:12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</row>
    <row r="13952" spans="1:12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</row>
    <row r="13953" spans="1:12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</row>
    <row r="13954" spans="1:12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</row>
    <row r="13955" spans="1:12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</row>
    <row r="13956" spans="1:12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</row>
    <row r="13957" spans="1:12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</row>
    <row r="13958" spans="1:12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</row>
    <row r="13959" spans="1:12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</row>
    <row r="13960" spans="1:12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</row>
    <row r="13961" spans="1:12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</row>
    <row r="13962" spans="1:12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</row>
    <row r="13963" spans="1:12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</row>
    <row r="13964" spans="1:12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</row>
    <row r="13965" spans="1:12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</row>
    <row r="13966" spans="1:12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</row>
    <row r="13967" spans="1:12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</row>
    <row r="13968" spans="1:12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</row>
    <row r="13969" spans="1:12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</row>
    <row r="13970" spans="1:12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</row>
    <row r="13971" spans="1:12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</row>
    <row r="13972" spans="1:12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</row>
    <row r="13973" spans="1:12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</row>
    <row r="13974" spans="1:12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</row>
    <row r="13975" spans="1:12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</row>
    <row r="13976" spans="1:12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</row>
    <row r="13977" spans="1:12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</row>
    <row r="13978" spans="1:12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</row>
    <row r="13979" spans="1:12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</row>
    <row r="13980" spans="1:12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</row>
    <row r="13981" spans="1:12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</row>
    <row r="13982" spans="1:12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</row>
    <row r="13983" spans="1:12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</row>
    <row r="13984" spans="1:12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</row>
    <row r="13985" spans="1:12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</row>
    <row r="13986" spans="1:12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</row>
    <row r="13987" spans="1:12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</row>
    <row r="13988" spans="1:12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</row>
    <row r="13989" spans="1:12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</row>
    <row r="13990" spans="1:12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</row>
    <row r="13991" spans="1:12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</row>
    <row r="13992" spans="1:12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</row>
    <row r="13993" spans="1:12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</row>
    <row r="13994" spans="1:12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</row>
    <row r="13995" spans="1:12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</row>
    <row r="13996" spans="1:12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</row>
    <row r="13997" spans="1:12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</row>
    <row r="13998" spans="1:12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</row>
    <row r="13999" spans="1:12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</row>
    <row r="14000" spans="1:12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</row>
    <row r="14001" spans="1:12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</row>
    <row r="14002" spans="1:12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</row>
    <row r="14003" spans="1:12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</row>
    <row r="14004" spans="1:12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</row>
    <row r="14005" spans="1:12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</row>
    <row r="14006" spans="1:12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</row>
    <row r="14007" spans="1:12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</row>
    <row r="14008" spans="1:12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</row>
    <row r="14009" spans="1:12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</row>
    <row r="14010" spans="1:12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</row>
    <row r="14011" spans="1:12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</row>
    <row r="14012" spans="1:12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</row>
    <row r="14013" spans="1:12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</row>
    <row r="14014" spans="1:12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</row>
    <row r="14015" spans="1:12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</row>
    <row r="14016" spans="1:12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</row>
    <row r="14017" spans="1:12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</row>
    <row r="14018" spans="1:12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</row>
    <row r="14019" spans="1:12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</row>
    <row r="14020" spans="1:12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</row>
    <row r="14021" spans="1:12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</row>
    <row r="14022" spans="1:12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</row>
    <row r="14023" spans="1:12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</row>
    <row r="14024" spans="1:12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</row>
    <row r="14025" spans="1:12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</row>
    <row r="14026" spans="1:12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</row>
    <row r="14027" spans="1:12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</row>
    <row r="14028" spans="1:12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</row>
    <row r="14029" spans="1:12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</row>
    <row r="14030" spans="1:12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</row>
    <row r="14031" spans="1:12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</row>
    <row r="14032" spans="1:12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</row>
    <row r="14033" spans="1:12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</row>
    <row r="14034" spans="1:12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</row>
    <row r="14035" spans="1:12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</row>
    <row r="14036" spans="1:12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</row>
    <row r="14037" spans="1:12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</row>
    <row r="14038" spans="1:12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</row>
    <row r="14039" spans="1:12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</row>
    <row r="14040" spans="1:12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</row>
    <row r="14041" spans="1:12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</row>
    <row r="14042" spans="1:12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</row>
    <row r="14043" spans="1:12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</row>
    <row r="14044" spans="1:12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</row>
    <row r="14045" spans="1:12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</row>
    <row r="14046" spans="1:12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</row>
    <row r="14047" spans="1:12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</row>
    <row r="14048" spans="1:12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</row>
    <row r="14049" spans="1:12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</row>
    <row r="14050" spans="1:12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</row>
    <row r="14051" spans="1:12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</row>
    <row r="14052" spans="1:12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</row>
    <row r="14053" spans="1:12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</row>
    <row r="14054" spans="1:12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</row>
    <row r="14055" spans="1:12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</row>
    <row r="14056" spans="1:12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</row>
    <row r="14057" spans="1:12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</row>
    <row r="14058" spans="1:12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</row>
    <row r="14059" spans="1:12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</row>
    <row r="14060" spans="1:12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</row>
    <row r="14061" spans="1:12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</row>
    <row r="14062" spans="1:12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</row>
    <row r="14063" spans="1:12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</row>
    <row r="14064" spans="1:12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</row>
    <row r="14065" spans="1:12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</row>
    <row r="14066" spans="1:12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</row>
    <row r="14067" spans="1:12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</row>
    <row r="14068" spans="1:12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</row>
    <row r="14069" spans="1:12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</row>
    <row r="14070" spans="1:12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</row>
    <row r="14071" spans="1:12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</row>
    <row r="14072" spans="1:12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</row>
    <row r="14073" spans="1:12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</row>
    <row r="14074" spans="1:12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</row>
    <row r="14075" spans="1:12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</row>
    <row r="14076" spans="1:12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</row>
    <row r="14077" spans="1:12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</row>
    <row r="14078" spans="1:12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</row>
    <row r="14079" spans="1:12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</row>
    <row r="14080" spans="1:12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</row>
    <row r="14081" spans="1:12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</row>
    <row r="14082" spans="1:12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</row>
    <row r="14083" spans="1:12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</row>
    <row r="14084" spans="1:12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</row>
    <row r="14085" spans="1:12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</row>
    <row r="14086" spans="1:12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</row>
    <row r="14087" spans="1:12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</row>
    <row r="14088" spans="1:12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</row>
    <row r="14089" spans="1:12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</row>
    <row r="14090" spans="1:12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</row>
    <row r="14091" spans="1:12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</row>
    <row r="14092" spans="1:12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</row>
    <row r="14093" spans="1:12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</row>
    <row r="14094" spans="1:12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</row>
    <row r="14095" spans="1:12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</row>
    <row r="14096" spans="1:12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</row>
    <row r="14097" spans="1:12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</row>
    <row r="14098" spans="1:12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</row>
    <row r="14099" spans="1:12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</row>
    <row r="14100" spans="1:12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</row>
    <row r="14101" spans="1:12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</row>
    <row r="14102" spans="1:12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</row>
    <row r="14103" spans="1:12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</row>
    <row r="14104" spans="1:12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</row>
    <row r="14105" spans="1:12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</row>
    <row r="14106" spans="1:12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</row>
    <row r="14107" spans="1:12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</row>
    <row r="14108" spans="1:12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</row>
    <row r="14109" spans="1:12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</row>
    <row r="14110" spans="1:12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</row>
    <row r="14111" spans="1:12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</row>
    <row r="14112" spans="1:12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</row>
    <row r="14113" spans="1:12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</row>
    <row r="14114" spans="1:12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</row>
    <row r="14115" spans="1:12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</row>
    <row r="14116" spans="1:12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</row>
    <row r="14117" spans="1:12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</row>
    <row r="14118" spans="1:12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</row>
    <row r="14119" spans="1:12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</row>
    <row r="14120" spans="1:12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</row>
    <row r="14121" spans="1:12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</row>
    <row r="14122" spans="1:12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</row>
    <row r="14123" spans="1:12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</row>
    <row r="14124" spans="1:12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</row>
    <row r="14125" spans="1:12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</row>
    <row r="14126" spans="1:12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</row>
    <row r="14127" spans="1:12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</row>
    <row r="14128" spans="1:12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</row>
    <row r="14129" spans="1:12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</row>
    <row r="14130" spans="1:12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</row>
    <row r="14131" spans="1:12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</row>
    <row r="14132" spans="1:12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</row>
    <row r="14133" spans="1:12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</row>
    <row r="14134" spans="1:12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</row>
    <row r="14135" spans="1:12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</row>
    <row r="14136" spans="1:12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</row>
    <row r="14137" spans="1:12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</row>
    <row r="14138" spans="1:12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</row>
    <row r="14139" spans="1:12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</row>
    <row r="14140" spans="1:12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</row>
    <row r="14141" spans="1:12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</row>
    <row r="14142" spans="1:12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</row>
    <row r="14143" spans="1:12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</row>
    <row r="14144" spans="1:12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</row>
    <row r="14145" spans="1:12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</row>
    <row r="14146" spans="1:12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</row>
    <row r="14147" spans="1:12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</row>
    <row r="14148" spans="1:12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</row>
    <row r="14149" spans="1:12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</row>
    <row r="14150" spans="1:12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</row>
    <row r="14151" spans="1:12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</row>
    <row r="14152" spans="1:12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</row>
    <row r="14153" spans="1:12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</row>
    <row r="14154" spans="1:12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</row>
    <row r="14155" spans="1:12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</row>
    <row r="14156" spans="1:12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</row>
    <row r="14157" spans="1:12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</row>
    <row r="14158" spans="1:12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</row>
    <row r="14159" spans="1:12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</row>
    <row r="14160" spans="1:12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</row>
    <row r="14161" spans="1:12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</row>
    <row r="14162" spans="1:12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</row>
    <row r="14163" spans="1:12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</row>
    <row r="14164" spans="1:12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</row>
    <row r="14165" spans="1:12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</row>
    <row r="14166" spans="1:12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</row>
    <row r="14167" spans="1:12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</row>
    <row r="14168" spans="1:12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</row>
    <row r="14169" spans="1:12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</row>
    <row r="14170" spans="1:12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</row>
    <row r="14171" spans="1:12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</row>
    <row r="14172" spans="1:12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</row>
    <row r="14173" spans="1:12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</row>
    <row r="14174" spans="1:12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</row>
    <row r="14175" spans="1:12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</row>
    <row r="14176" spans="1:12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</row>
    <row r="14177" spans="1:12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</row>
    <row r="14178" spans="1:12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</row>
    <row r="14179" spans="1:12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</row>
    <row r="14180" spans="1:12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</row>
    <row r="14181" spans="1:12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</row>
    <row r="14182" spans="1:12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</row>
    <row r="14183" spans="1:12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</row>
    <row r="14184" spans="1:12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</row>
    <row r="14185" spans="1:12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</row>
    <row r="14186" spans="1:12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</row>
    <row r="14187" spans="1:12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</row>
    <row r="14188" spans="1:12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</row>
    <row r="14189" spans="1:12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</row>
    <row r="14190" spans="1:12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</row>
    <row r="14191" spans="1:12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</row>
    <row r="14192" spans="1:12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</row>
    <row r="14193" spans="1:12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</row>
    <row r="14194" spans="1:12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</row>
    <row r="14195" spans="1:12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</row>
    <row r="14196" spans="1:12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</row>
    <row r="14197" spans="1:12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</row>
    <row r="14198" spans="1:12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</row>
    <row r="14199" spans="1:12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</row>
    <row r="14200" spans="1:12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</row>
    <row r="14201" spans="1:12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</row>
    <row r="14202" spans="1:12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</row>
    <row r="14203" spans="1:12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</row>
    <row r="14204" spans="1:12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</row>
    <row r="14205" spans="1:12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</row>
    <row r="14206" spans="1:12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</row>
    <row r="14207" spans="1:12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</row>
    <row r="14208" spans="1:12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</row>
    <row r="14209" spans="1:12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</row>
    <row r="14210" spans="1:12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</row>
    <row r="14211" spans="1:12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</row>
    <row r="14212" spans="1:12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</row>
    <row r="14213" spans="1:12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</row>
    <row r="14214" spans="1:12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</row>
    <row r="14215" spans="1:12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</row>
    <row r="14216" spans="1:12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</row>
    <row r="14217" spans="1:12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</row>
    <row r="14218" spans="1:12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</row>
    <row r="14219" spans="1:12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</row>
    <row r="14220" spans="1:12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</row>
    <row r="14221" spans="1:12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</row>
    <row r="14222" spans="1:12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</row>
    <row r="14223" spans="1:12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</row>
    <row r="14224" spans="1:12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</row>
    <row r="14225" spans="1:12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</row>
    <row r="14226" spans="1:12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</row>
    <row r="14227" spans="1:12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</row>
    <row r="14228" spans="1:12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</row>
    <row r="14229" spans="1:12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</row>
    <row r="14230" spans="1:12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</row>
    <row r="14231" spans="1:12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</row>
    <row r="14232" spans="1:12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</row>
    <row r="14233" spans="1:12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</row>
    <row r="14234" spans="1:12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</row>
    <row r="14235" spans="1:12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</row>
    <row r="14236" spans="1:12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</row>
    <row r="14237" spans="1:12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</row>
    <row r="14238" spans="1:12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</row>
    <row r="14239" spans="1:12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</row>
    <row r="14240" spans="1:12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</row>
    <row r="14241" spans="1:12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</row>
    <row r="14242" spans="1:12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</row>
    <row r="14243" spans="1:12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</row>
    <row r="14244" spans="1:12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</row>
    <row r="14245" spans="1:12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</row>
    <row r="14246" spans="1:12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</row>
    <row r="14247" spans="1:12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</row>
    <row r="14248" spans="1:12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</row>
    <row r="14249" spans="1:12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</row>
    <row r="14250" spans="1:12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</row>
    <row r="14251" spans="1:12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</row>
    <row r="14252" spans="1:12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</row>
    <row r="14253" spans="1:12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</row>
    <row r="14254" spans="1:12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</row>
    <row r="14255" spans="1:12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</row>
    <row r="14256" spans="1:12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</row>
    <row r="14257" spans="1:12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</row>
    <row r="14258" spans="1:12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</row>
    <row r="14259" spans="1:12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</row>
    <row r="14260" spans="1:12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</row>
    <row r="14261" spans="1:12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</row>
    <row r="14262" spans="1:12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</row>
    <row r="14263" spans="1:12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</row>
    <row r="14264" spans="1:12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</row>
    <row r="14265" spans="1:12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</row>
    <row r="14266" spans="1:12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</row>
    <row r="14267" spans="1:12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</row>
    <row r="14268" spans="1:12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</row>
    <row r="14269" spans="1:12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</row>
    <row r="14270" spans="1:12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</row>
    <row r="14271" spans="1:12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</row>
    <row r="14272" spans="1:12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</row>
    <row r="14273" spans="1:12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</row>
    <row r="14274" spans="1:12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</row>
    <row r="14275" spans="1:12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</row>
    <row r="14276" spans="1:12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</row>
    <row r="14277" spans="1:12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</row>
    <row r="14278" spans="1:12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</row>
    <row r="14279" spans="1:12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</row>
    <row r="14280" spans="1:12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</row>
    <row r="14281" spans="1:12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</row>
    <row r="14282" spans="1:12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</row>
    <row r="14283" spans="1:12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</row>
    <row r="14284" spans="1:12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</row>
    <row r="14285" spans="1:12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</row>
    <row r="14286" spans="1:12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</row>
    <row r="14287" spans="1:12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</row>
    <row r="14288" spans="1:12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</row>
    <row r="14289" spans="1:12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</row>
    <row r="14290" spans="1:12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</row>
    <row r="14291" spans="1:12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</row>
    <row r="14292" spans="1:12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</row>
    <row r="14293" spans="1:12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</row>
    <row r="14294" spans="1:12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</row>
    <row r="14295" spans="1:12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</row>
    <row r="14296" spans="1:12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</row>
    <row r="14297" spans="1:12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</row>
    <row r="14298" spans="1:12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</row>
    <row r="14299" spans="1:12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</row>
    <row r="14300" spans="1:12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</row>
    <row r="14301" spans="1:12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</row>
    <row r="14302" spans="1:12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</row>
    <row r="14303" spans="1:12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</row>
    <row r="14304" spans="1:12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</row>
    <row r="14305" spans="1:12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</row>
    <row r="14306" spans="1:12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</row>
    <row r="14307" spans="1:12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</row>
    <row r="14308" spans="1:12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</row>
    <row r="14309" spans="1:12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</row>
    <row r="14310" spans="1:12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</row>
    <row r="14311" spans="1:12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</row>
    <row r="14312" spans="1:12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</row>
    <row r="14313" spans="1:12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</row>
    <row r="14314" spans="1:12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</row>
    <row r="14315" spans="1:12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</row>
    <row r="14316" spans="1:12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</row>
    <row r="14317" spans="1:12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</row>
    <row r="14318" spans="1:12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</row>
    <row r="14319" spans="1:12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</row>
    <row r="14320" spans="1:12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</row>
    <row r="14321" spans="1:12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</row>
    <row r="14322" spans="1:12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</row>
    <row r="14323" spans="1:12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</row>
    <row r="14324" spans="1:12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</row>
    <row r="14325" spans="1:12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</row>
    <row r="14326" spans="1:12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</row>
    <row r="14327" spans="1:12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</row>
    <row r="14328" spans="1:12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</row>
    <row r="14329" spans="1:12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</row>
    <row r="14330" spans="1:12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</row>
    <row r="14331" spans="1:12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</row>
    <row r="14332" spans="1:12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</row>
    <row r="14333" spans="1:12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</row>
    <row r="14334" spans="1:12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</row>
    <row r="14335" spans="1:12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</row>
    <row r="14336" spans="1:12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</row>
    <row r="14337" spans="1:12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</row>
    <row r="14338" spans="1:12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</row>
    <row r="14339" spans="1:12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</row>
    <row r="14340" spans="1:12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</row>
    <row r="14341" spans="1:12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</row>
    <row r="14342" spans="1:12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</row>
    <row r="14343" spans="1:12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</row>
    <row r="14344" spans="1:12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</row>
    <row r="14345" spans="1:12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</row>
    <row r="14346" spans="1:12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</row>
    <row r="14347" spans="1:12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</row>
    <row r="14348" spans="1:12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</row>
    <row r="14349" spans="1:12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</row>
    <row r="14350" spans="1:12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</row>
    <row r="14351" spans="1:12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</row>
    <row r="14352" spans="1:12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</row>
    <row r="14353" spans="1:12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</row>
    <row r="14354" spans="1:12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</row>
    <row r="14355" spans="1:12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</row>
    <row r="14356" spans="1:12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</row>
    <row r="14357" spans="1:12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</row>
    <row r="14358" spans="1:12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</row>
    <row r="14359" spans="1:12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</row>
    <row r="14360" spans="1:12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</row>
    <row r="14361" spans="1:12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</row>
    <row r="14362" spans="1:12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</row>
    <row r="14363" spans="1:12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</row>
    <row r="14364" spans="1:12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</row>
    <row r="14365" spans="1:12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</row>
    <row r="14366" spans="1:12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</row>
    <row r="14367" spans="1:12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</row>
    <row r="14368" spans="1:12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</row>
    <row r="14369" spans="1:12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</row>
    <row r="14370" spans="1:12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</row>
    <row r="14371" spans="1:12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</row>
    <row r="14372" spans="1:12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</row>
    <row r="14373" spans="1:12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</row>
    <row r="14374" spans="1:12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</row>
    <row r="14375" spans="1:12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</row>
    <row r="14376" spans="1:12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</row>
    <row r="14377" spans="1:12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</row>
    <row r="14378" spans="1:12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</row>
    <row r="14379" spans="1:12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</row>
    <row r="14380" spans="1:12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</row>
    <row r="14381" spans="1:12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</row>
    <row r="14382" spans="1:12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</row>
    <row r="14383" spans="1:12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</row>
    <row r="14384" spans="1:12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</row>
    <row r="14385" spans="1:12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</row>
    <row r="14386" spans="1:12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</row>
    <row r="14387" spans="1:12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</row>
    <row r="14388" spans="1:12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</row>
    <row r="14389" spans="1:12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</row>
    <row r="14390" spans="1:12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</row>
    <row r="14391" spans="1:12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</row>
    <row r="14392" spans="1:12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</row>
    <row r="14393" spans="1:12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</row>
    <row r="14394" spans="1:12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</row>
    <row r="14395" spans="1:12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</row>
    <row r="14396" spans="1:12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</row>
    <row r="14397" spans="1:12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</row>
    <row r="14398" spans="1:12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</row>
    <row r="14399" spans="1:12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</row>
    <row r="14400" spans="1:12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</row>
    <row r="14401" spans="1:12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</row>
    <row r="14402" spans="1:12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</row>
    <row r="14403" spans="1:12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</row>
    <row r="14404" spans="1:12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</row>
    <row r="14405" spans="1:12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</row>
    <row r="14406" spans="1:12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</row>
    <row r="14407" spans="1:12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</row>
    <row r="14408" spans="1:12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</row>
    <row r="14409" spans="1:12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</row>
    <row r="14410" spans="1:12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</row>
    <row r="14411" spans="1:12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</row>
    <row r="14412" spans="1:12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</row>
    <row r="14413" spans="1:12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</row>
    <row r="14414" spans="1:12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</row>
    <row r="14415" spans="1:12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</row>
    <row r="14416" spans="1:12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</row>
    <row r="14417" spans="1:12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</row>
    <row r="14418" spans="1:12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</row>
    <row r="14419" spans="1:12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</row>
    <row r="14420" spans="1:12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</row>
    <row r="14421" spans="1:12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</row>
    <row r="14422" spans="1:12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</row>
    <row r="14423" spans="1:12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</row>
    <row r="14424" spans="1:12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</row>
    <row r="14425" spans="1:12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</row>
    <row r="14426" spans="1:12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</row>
    <row r="14427" spans="1:12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</row>
    <row r="14428" spans="1:12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</row>
    <row r="14429" spans="1:12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</row>
    <row r="14430" spans="1:12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</row>
    <row r="14431" spans="1:12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</row>
    <row r="14432" spans="1:12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</row>
    <row r="14433" spans="1:12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</row>
    <row r="14434" spans="1:12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</row>
    <row r="14435" spans="1:12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</row>
    <row r="14436" spans="1:12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</row>
    <row r="14437" spans="1:12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</row>
    <row r="14438" spans="1:12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</row>
    <row r="14439" spans="1:12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</row>
    <row r="14440" spans="1:12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</row>
    <row r="14441" spans="1:12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</row>
    <row r="14442" spans="1:12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</row>
    <row r="14443" spans="1:12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</row>
    <row r="14444" spans="1:12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</row>
    <row r="14445" spans="1:12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</row>
    <row r="14446" spans="1:12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</row>
    <row r="14447" spans="1:12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</row>
    <row r="14448" spans="1:12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</row>
    <row r="14449" spans="1:12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</row>
    <row r="14450" spans="1:12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</row>
    <row r="14451" spans="1:12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</row>
    <row r="14452" spans="1:12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</row>
    <row r="14453" spans="1:12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</row>
    <row r="14454" spans="1:12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</row>
    <row r="14455" spans="1:12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</row>
    <row r="14456" spans="1:12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</row>
    <row r="14457" spans="1:12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</row>
    <row r="14458" spans="1:12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</row>
    <row r="14459" spans="1:12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</row>
    <row r="14460" spans="1:12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</row>
    <row r="14461" spans="1:12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</row>
    <row r="14462" spans="1:12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</row>
    <row r="14463" spans="1:12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</row>
    <row r="14464" spans="1:12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</row>
    <row r="14465" spans="1:12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</row>
    <row r="14466" spans="1:12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</row>
    <row r="14467" spans="1:12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</row>
    <row r="14468" spans="1:12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</row>
    <row r="14469" spans="1:12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</row>
    <row r="14470" spans="1:12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</row>
    <row r="14471" spans="1:12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</row>
    <row r="14472" spans="1:12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</row>
    <row r="14473" spans="1:12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</row>
    <row r="14474" spans="1:12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</row>
    <row r="14475" spans="1:12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</row>
    <row r="14476" spans="1:12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</row>
    <row r="14477" spans="1:12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</row>
    <row r="14478" spans="1:12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</row>
    <row r="14479" spans="1:12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</row>
    <row r="14480" spans="1:12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</row>
    <row r="14481" spans="1:12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</row>
    <row r="14482" spans="1:12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</row>
    <row r="14483" spans="1:12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</row>
    <row r="14484" spans="1:12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</row>
    <row r="14485" spans="1:12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</row>
    <row r="14486" spans="1:12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</row>
    <row r="14487" spans="1:12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</row>
    <row r="14488" spans="1:12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</row>
    <row r="14489" spans="1:12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</row>
    <row r="14490" spans="1:12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</row>
    <row r="14491" spans="1:12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</row>
    <row r="14492" spans="1:12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</row>
    <row r="14493" spans="1:12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</row>
    <row r="14494" spans="1:12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</row>
    <row r="14495" spans="1:12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</row>
    <row r="14496" spans="1:12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</row>
    <row r="14497" spans="1:12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</row>
    <row r="14498" spans="1:12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</row>
    <row r="14499" spans="1:12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</row>
    <row r="14500" spans="1:12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</row>
    <row r="14501" spans="1:12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</row>
    <row r="14502" spans="1:12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</row>
    <row r="14503" spans="1:12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</row>
    <row r="14504" spans="1:12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</row>
    <row r="14505" spans="1:12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</row>
    <row r="14506" spans="1:12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</row>
    <row r="14507" spans="1:12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</row>
    <row r="14508" spans="1:12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</row>
    <row r="14509" spans="1:12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</row>
    <row r="14510" spans="1:12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</row>
    <row r="14511" spans="1:12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</row>
    <row r="14512" spans="1:12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</row>
    <row r="14513" spans="1:12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</row>
    <row r="14514" spans="1:12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</row>
    <row r="14515" spans="1:12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</row>
    <row r="14516" spans="1:12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</row>
    <row r="14517" spans="1:12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</row>
    <row r="14518" spans="1:12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</row>
    <row r="14519" spans="1:12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</row>
    <row r="14520" spans="1:12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</row>
    <row r="14521" spans="1:12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</row>
    <row r="14522" spans="1:12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</row>
    <row r="14523" spans="1:12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</row>
    <row r="14524" spans="1:12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</row>
    <row r="14525" spans="1:12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</row>
    <row r="14526" spans="1:12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</row>
    <row r="14527" spans="1:12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</row>
    <row r="14528" spans="1:12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</row>
    <row r="14529" spans="1:12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</row>
    <row r="14530" spans="1:12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</row>
    <row r="14531" spans="1:12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</row>
    <row r="14532" spans="1:12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</row>
    <row r="14533" spans="1:12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</row>
    <row r="14534" spans="1:12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</row>
    <row r="14535" spans="1:12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</row>
    <row r="14536" spans="1:12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</row>
    <row r="14537" spans="1:12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</row>
    <row r="14538" spans="1:12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</row>
    <row r="14539" spans="1:12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</row>
    <row r="14540" spans="1:12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</row>
    <row r="14541" spans="1:12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</row>
    <row r="14542" spans="1:12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</row>
    <row r="14543" spans="1:12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</row>
    <row r="14544" spans="1:12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</row>
    <row r="14545" spans="1:12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</row>
    <row r="14546" spans="1:12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</row>
    <row r="14547" spans="1:12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</row>
    <row r="14548" spans="1:12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</row>
    <row r="14549" spans="1:12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</row>
    <row r="14550" spans="1:12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</row>
    <row r="14551" spans="1:12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</row>
    <row r="14552" spans="1:12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</row>
    <row r="14553" spans="1:12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</row>
    <row r="14554" spans="1:12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</row>
    <row r="14555" spans="1:12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</row>
    <row r="14556" spans="1:12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</row>
    <row r="14557" spans="1:12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</row>
    <row r="14558" spans="1:12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</row>
    <row r="14559" spans="1:12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</row>
    <row r="14560" spans="1:12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</row>
    <row r="14561" spans="1:12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</row>
    <row r="14562" spans="1:12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</row>
    <row r="14563" spans="1:12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</row>
    <row r="14564" spans="1:12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</row>
    <row r="14565" spans="1:12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</row>
    <row r="14566" spans="1:12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</row>
    <row r="14567" spans="1:12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</row>
    <row r="14568" spans="1:12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</row>
    <row r="14569" spans="1:12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</row>
    <row r="14570" spans="1:12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</row>
    <row r="14571" spans="1:12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</row>
    <row r="14572" spans="1:12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</row>
    <row r="14573" spans="1:12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</row>
    <row r="14574" spans="1:12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</row>
    <row r="14575" spans="1:12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</row>
    <row r="14576" spans="1:12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</row>
    <row r="14577" spans="1:12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</row>
    <row r="14578" spans="1:12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</row>
    <row r="14579" spans="1:12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</row>
    <row r="14580" spans="1:12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</row>
    <row r="14581" spans="1:12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</row>
    <row r="14582" spans="1:12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</row>
    <row r="14583" spans="1:12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</row>
    <row r="14584" spans="1:12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</row>
    <row r="14585" spans="1:12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</row>
    <row r="14586" spans="1:12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</row>
    <row r="14587" spans="1:12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</row>
    <row r="14588" spans="1:12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</row>
    <row r="14589" spans="1:12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</row>
    <row r="14590" spans="1:12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</row>
    <row r="14591" spans="1:12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</row>
    <row r="14592" spans="1:12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</row>
    <row r="14593" spans="1:12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</row>
    <row r="14594" spans="1:12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</row>
    <row r="14595" spans="1:12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</row>
    <row r="14596" spans="1:12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</row>
    <row r="14597" spans="1:12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</row>
    <row r="14598" spans="1:12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</row>
    <row r="14599" spans="1:12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</row>
    <row r="14600" spans="1:12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</row>
    <row r="14601" spans="1:12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</row>
    <row r="14602" spans="1:12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</row>
    <row r="14603" spans="1:12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</row>
    <row r="14604" spans="1:12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</row>
    <row r="14605" spans="1:12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</row>
    <row r="14606" spans="1:12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</row>
    <row r="14607" spans="1:12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</row>
    <row r="14608" spans="1:12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</row>
    <row r="14609" spans="1:12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</row>
    <row r="14610" spans="1:12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</row>
    <row r="14611" spans="1:12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</row>
    <row r="14612" spans="1:12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</row>
    <row r="14613" spans="1:12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</row>
    <row r="14614" spans="1:12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</row>
    <row r="14615" spans="1:12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</row>
    <row r="14616" spans="1:12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</row>
    <row r="14617" spans="1:12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</row>
    <row r="14618" spans="1:12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</row>
    <row r="14619" spans="1:12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</row>
    <row r="14620" spans="1:12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</row>
    <row r="14621" spans="1:12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</row>
    <row r="14622" spans="1:12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</row>
    <row r="14623" spans="1:12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</row>
    <row r="14624" spans="1:12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</row>
    <row r="14625" spans="1:12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</row>
    <row r="14626" spans="1:12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</row>
    <row r="14627" spans="1:12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</row>
    <row r="14628" spans="1:12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</row>
    <row r="14629" spans="1:12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</row>
    <row r="14630" spans="1:12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</row>
    <row r="14631" spans="1:12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</row>
    <row r="14632" spans="1:12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</row>
    <row r="14633" spans="1:12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</row>
    <row r="14634" spans="1:12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</row>
    <row r="14635" spans="1:12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</row>
    <row r="14636" spans="1:12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</row>
    <row r="14637" spans="1:12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</row>
    <row r="14638" spans="1:12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</row>
    <row r="14639" spans="1:12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</row>
    <row r="14640" spans="1:12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</row>
    <row r="14641" spans="1:12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</row>
    <row r="14642" spans="1:12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</row>
    <row r="14643" spans="1:12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</row>
    <row r="14644" spans="1:12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</row>
    <row r="14645" spans="1:12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</row>
    <row r="14646" spans="1:12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</row>
    <row r="14647" spans="1:12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</row>
    <row r="14648" spans="1:12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</row>
    <row r="14649" spans="1:12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</row>
    <row r="14650" spans="1:12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</row>
    <row r="14651" spans="1:12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</row>
    <row r="14652" spans="1:12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</row>
    <row r="14653" spans="1:12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</row>
    <row r="14654" spans="1:12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</row>
    <row r="14655" spans="1:12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</row>
    <row r="14656" spans="1:12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</row>
    <row r="14657" spans="1:12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</row>
    <row r="14658" spans="1:12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</row>
    <row r="14659" spans="1:12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</row>
    <row r="14660" spans="1:12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</row>
    <row r="14661" spans="1:12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</row>
    <row r="14662" spans="1:12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</row>
    <row r="14663" spans="1:12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</row>
    <row r="14664" spans="1:12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</row>
    <row r="14665" spans="1:12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</row>
    <row r="14666" spans="1:12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</row>
    <row r="14667" spans="1:12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</row>
    <row r="14668" spans="1:12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</row>
    <row r="14669" spans="1:12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</row>
    <row r="14670" spans="1:12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</row>
    <row r="14671" spans="1:12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</row>
    <row r="14672" spans="1:12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</row>
    <row r="14673" spans="1:12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</row>
    <row r="14674" spans="1:12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</row>
    <row r="14675" spans="1:12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</row>
    <row r="14676" spans="1:12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</row>
    <row r="14677" spans="1:12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</row>
    <row r="14678" spans="1:12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</row>
    <row r="14679" spans="1:12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</row>
    <row r="14680" spans="1:12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</row>
    <row r="14681" spans="1:12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</row>
    <row r="14682" spans="1:12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</row>
    <row r="14683" spans="1:12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</row>
    <row r="14684" spans="1:12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</row>
    <row r="14685" spans="1:12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</row>
    <row r="14686" spans="1:12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</row>
    <row r="14687" spans="1:12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</row>
    <row r="14688" spans="1:12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</row>
    <row r="14689" spans="1:12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</row>
    <row r="14690" spans="1:12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</row>
    <row r="14691" spans="1:12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</row>
    <row r="14692" spans="1:12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</row>
    <row r="14693" spans="1:12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</row>
    <row r="14694" spans="1:12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</row>
    <row r="14695" spans="1:12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</row>
    <row r="14696" spans="1:12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</row>
    <row r="14697" spans="1:12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</row>
    <row r="14698" spans="1:12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</row>
    <row r="14699" spans="1:12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</row>
    <row r="14700" spans="1:12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</row>
    <row r="14701" spans="1:12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</row>
    <row r="14702" spans="1:12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</row>
    <row r="14703" spans="1:12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</row>
    <row r="14704" spans="1:12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</row>
    <row r="14705" spans="1:12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</row>
    <row r="14706" spans="1:12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</row>
    <row r="14707" spans="1:12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</row>
    <row r="14708" spans="1:12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</row>
    <row r="14709" spans="1:12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</row>
    <row r="14710" spans="1:12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</row>
    <row r="14711" spans="1:12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</row>
    <row r="14712" spans="1:12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</row>
    <row r="14713" spans="1:12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</row>
    <row r="14714" spans="1:12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</row>
    <row r="14715" spans="1:12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</row>
    <row r="14716" spans="1:12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</row>
    <row r="14717" spans="1:12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</row>
    <row r="14718" spans="1:12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</row>
    <row r="14719" spans="1:12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</row>
    <row r="14720" spans="1:12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</row>
    <row r="14721" spans="1:12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</row>
    <row r="14722" spans="1:12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</row>
    <row r="14723" spans="1:12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</row>
    <row r="14724" spans="1:12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</row>
    <row r="14725" spans="1:12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</row>
    <row r="14726" spans="1:12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</row>
    <row r="14727" spans="1:12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</row>
    <row r="14728" spans="1:12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</row>
    <row r="14729" spans="1:12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</row>
    <row r="14730" spans="1:12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</row>
    <row r="14731" spans="1:12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</row>
    <row r="14732" spans="1:12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</row>
    <row r="14733" spans="1:12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</row>
    <row r="14734" spans="1:12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</row>
    <row r="14735" spans="1:12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</row>
    <row r="14736" spans="1:12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</row>
    <row r="14737" spans="1:12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</row>
    <row r="14738" spans="1:12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</row>
    <row r="14739" spans="1:12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</row>
    <row r="14740" spans="1:12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</row>
    <row r="14741" spans="1:12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</row>
    <row r="14742" spans="1:12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</row>
    <row r="14743" spans="1:12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</row>
    <row r="14744" spans="1:12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</row>
    <row r="14745" spans="1:12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</row>
    <row r="14746" spans="1:12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</row>
    <row r="14747" spans="1:12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</row>
    <row r="14748" spans="1:12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</row>
    <row r="14749" spans="1:12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</row>
    <row r="14750" spans="1:12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</row>
    <row r="14751" spans="1:12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</row>
    <row r="14752" spans="1:12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</row>
    <row r="14753" spans="1:12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</row>
    <row r="14754" spans="1:12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</row>
    <row r="14755" spans="1:12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</row>
    <row r="14756" spans="1:12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</row>
    <row r="14757" spans="1:12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</row>
    <row r="14758" spans="1:12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</row>
    <row r="14759" spans="1:12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</row>
    <row r="14760" spans="1:12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</row>
    <row r="14761" spans="1:12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</row>
    <row r="14762" spans="1:12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</row>
    <row r="14763" spans="1:12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</row>
    <row r="14764" spans="1:12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</row>
    <row r="14765" spans="1:12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</row>
    <row r="14766" spans="1:12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</row>
    <row r="14767" spans="1:12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</row>
    <row r="14768" spans="1:12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</row>
    <row r="14769" spans="1:12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</row>
    <row r="14770" spans="1:12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</row>
    <row r="14771" spans="1:12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</row>
    <row r="14772" spans="1:12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</row>
    <row r="14773" spans="1:12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</row>
    <row r="14774" spans="1:12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</row>
    <row r="14775" spans="1:12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</row>
    <row r="14776" spans="1:12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</row>
    <row r="14777" spans="1:12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</row>
    <row r="14778" spans="1:12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</row>
    <row r="14779" spans="1:12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</row>
    <row r="14780" spans="1:12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</row>
    <row r="14781" spans="1:12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</row>
    <row r="14782" spans="1:12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</row>
    <row r="14783" spans="1:12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</row>
    <row r="14784" spans="1:12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</row>
    <row r="14785" spans="1:12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</row>
    <row r="14786" spans="1:12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</row>
    <row r="14787" spans="1:12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</row>
    <row r="14788" spans="1:12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</row>
    <row r="14789" spans="1:12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</row>
    <row r="14790" spans="1:12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</row>
    <row r="14791" spans="1:12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</row>
    <row r="14792" spans="1:12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</row>
    <row r="14793" spans="1:12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</row>
    <row r="14794" spans="1:12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</row>
    <row r="14795" spans="1:12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</row>
    <row r="14796" spans="1:12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</row>
    <row r="14797" spans="1:12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</row>
    <row r="14798" spans="1:12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</row>
    <row r="14799" spans="1:12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</row>
    <row r="14800" spans="1:12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</row>
    <row r="14801" spans="1:12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</row>
    <row r="14802" spans="1:12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</row>
    <row r="14803" spans="1:12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</row>
    <row r="14804" spans="1:12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</row>
    <row r="14805" spans="1:12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</row>
    <row r="14806" spans="1:12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</row>
    <row r="14807" spans="1:12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</row>
    <row r="14808" spans="1:12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</row>
    <row r="14809" spans="1:12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</row>
    <row r="14810" spans="1:12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</row>
    <row r="14811" spans="1:12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</row>
    <row r="14812" spans="1:12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</row>
    <row r="14813" spans="1:12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</row>
    <row r="14814" spans="1:12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</row>
    <row r="14815" spans="1:12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</row>
    <row r="14816" spans="1:12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</row>
    <row r="14817" spans="1:12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</row>
    <row r="14818" spans="1:12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</row>
    <row r="14819" spans="1:12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</row>
    <row r="14820" spans="1:12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</row>
    <row r="14821" spans="1:12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</row>
    <row r="14822" spans="1:12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</row>
    <row r="14823" spans="1:12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</row>
    <row r="14824" spans="1:12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</row>
    <row r="14825" spans="1:12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</row>
    <row r="14826" spans="1:12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</row>
    <row r="14827" spans="1:12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</row>
    <row r="14828" spans="1:12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</row>
    <row r="14829" spans="1:12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</row>
    <row r="14830" spans="1:12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</row>
    <row r="14831" spans="1:12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</row>
    <row r="14832" spans="1:12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</row>
    <row r="14833" spans="1:12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</row>
    <row r="14834" spans="1:12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</row>
    <row r="14835" spans="1:12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</row>
    <row r="14836" spans="1:12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</row>
    <row r="14837" spans="1:12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</row>
    <row r="14838" spans="1:12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</row>
    <row r="14839" spans="1:12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</row>
    <row r="14840" spans="1:12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</row>
    <row r="14841" spans="1:12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</row>
    <row r="14842" spans="1:12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</row>
    <row r="14843" spans="1:12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</row>
    <row r="14844" spans="1:12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</row>
    <row r="14845" spans="1:12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</row>
    <row r="14846" spans="1:12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</row>
    <row r="14847" spans="1:12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</row>
    <row r="14848" spans="1:12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</row>
    <row r="14849" spans="1:12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</row>
    <row r="14850" spans="1:12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</row>
    <row r="14851" spans="1:12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</row>
    <row r="14852" spans="1:12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</row>
    <row r="14853" spans="1:12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</row>
    <row r="14854" spans="1:12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</row>
    <row r="14855" spans="1:12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</row>
    <row r="14856" spans="1:12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</row>
    <row r="14857" spans="1:12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</row>
    <row r="14858" spans="1:12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</row>
    <row r="14859" spans="1:12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</row>
    <row r="14860" spans="1:12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</row>
    <row r="14861" spans="1:12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</row>
    <row r="14862" spans="1:12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</row>
    <row r="14863" spans="1:12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</row>
    <row r="14864" spans="1:12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</row>
    <row r="14865" spans="1:12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</row>
    <row r="14866" spans="1:12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</row>
    <row r="14867" spans="1:12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</row>
    <row r="14868" spans="1:12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</row>
    <row r="14869" spans="1:12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</row>
    <row r="14870" spans="1:12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</row>
    <row r="14871" spans="1:12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</row>
    <row r="14872" spans="1:12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</row>
    <row r="14873" spans="1:12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</row>
    <row r="14874" spans="1:12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</row>
    <row r="14875" spans="1:12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</row>
    <row r="14876" spans="1:12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</row>
    <row r="14877" spans="1:12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</row>
    <row r="14878" spans="1:12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</row>
    <row r="14879" spans="1:12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</row>
    <row r="14880" spans="1:12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</row>
    <row r="14881" spans="1:12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</row>
    <row r="14882" spans="1:12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</row>
    <row r="14883" spans="1:12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</row>
    <row r="14884" spans="1:12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</row>
    <row r="14885" spans="1:12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</row>
    <row r="14886" spans="1:12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</row>
    <row r="14887" spans="1:12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</row>
    <row r="14888" spans="1:12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</row>
    <row r="14889" spans="1:12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</row>
    <row r="14890" spans="1:12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</row>
    <row r="14891" spans="1:12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</row>
    <row r="14892" spans="1:12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</row>
    <row r="14893" spans="1:12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</row>
    <row r="14894" spans="1:12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</row>
    <row r="14895" spans="1:12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</row>
    <row r="14896" spans="1:12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</row>
    <row r="14897" spans="1:12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</row>
    <row r="14898" spans="1:12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</row>
    <row r="14899" spans="1:12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</row>
    <row r="14900" spans="1:12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</row>
    <row r="14901" spans="1:12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</row>
    <row r="14902" spans="1:12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</row>
    <row r="14903" spans="1:12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</row>
    <row r="14904" spans="1:12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</row>
    <row r="14905" spans="1:12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</row>
    <row r="14906" spans="1:12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</row>
    <row r="14907" spans="1:12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</row>
    <row r="14908" spans="1:12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</row>
    <row r="14909" spans="1:12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</row>
    <row r="14910" spans="1:12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</row>
    <row r="14911" spans="1:12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</row>
    <row r="14912" spans="1:12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</row>
    <row r="14913" spans="1:12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</row>
    <row r="14914" spans="1:12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</row>
    <row r="14915" spans="1:12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</row>
    <row r="14916" spans="1:12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</row>
    <row r="14917" spans="1:12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</row>
    <row r="14918" spans="1:12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</row>
    <row r="14919" spans="1:12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</row>
    <row r="14920" spans="1:12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</row>
    <row r="14921" spans="1:12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</row>
    <row r="14922" spans="1:12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</row>
    <row r="14923" spans="1:12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</row>
    <row r="14924" spans="1:12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</row>
    <row r="14925" spans="1:12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</row>
    <row r="14926" spans="1:12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</row>
    <row r="14927" spans="1:12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</row>
    <row r="14928" spans="1:12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</row>
    <row r="14929" spans="1:12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</row>
    <row r="14930" spans="1:12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</row>
    <row r="14931" spans="1:12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</row>
    <row r="14932" spans="1:12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</row>
    <row r="14933" spans="1:12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</row>
    <row r="14934" spans="1:12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</row>
    <row r="14935" spans="1:12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</row>
    <row r="14936" spans="1:12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</row>
    <row r="14937" spans="1:12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</row>
    <row r="14938" spans="1:12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</row>
    <row r="14939" spans="1:12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</row>
    <row r="14940" spans="1:12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</row>
    <row r="14941" spans="1:12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</row>
    <row r="14942" spans="1:12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</row>
    <row r="14943" spans="1:12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</row>
    <row r="14944" spans="1:12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</row>
    <row r="14945" spans="1:12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</row>
    <row r="14946" spans="1:12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</row>
    <row r="14947" spans="1:12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</row>
    <row r="14948" spans="1:12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</row>
    <row r="14949" spans="1:12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</row>
    <row r="14950" spans="1:12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</row>
    <row r="14951" spans="1:12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</row>
    <row r="14952" spans="1:12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</row>
    <row r="14953" spans="1:12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</row>
    <row r="14954" spans="1:12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</row>
    <row r="14955" spans="1:12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</row>
    <row r="14956" spans="1:12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</row>
    <row r="14957" spans="1:12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</row>
    <row r="14958" spans="1:12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</row>
    <row r="14959" spans="1:12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</row>
    <row r="14960" spans="1:12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</row>
    <row r="14961" spans="1:12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</row>
    <row r="14962" spans="1:12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</row>
    <row r="14963" spans="1:12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</row>
    <row r="14964" spans="1:12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</row>
    <row r="14965" spans="1:12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</row>
    <row r="14966" spans="1:12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</row>
    <row r="14967" spans="1:12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</row>
    <row r="14968" spans="1:12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</row>
    <row r="14969" spans="1:12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</row>
    <row r="14970" spans="1:12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</row>
    <row r="14971" spans="1:12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</row>
    <row r="14972" spans="1:12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</row>
    <row r="14973" spans="1:12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</row>
    <row r="14974" spans="1:12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</row>
    <row r="14975" spans="1:12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</row>
    <row r="14976" spans="1:12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</row>
    <row r="14977" spans="1:12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</row>
    <row r="14978" spans="1:12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</row>
    <row r="14979" spans="1:12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</row>
    <row r="14980" spans="1:12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</row>
    <row r="14981" spans="1:12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</row>
    <row r="14982" spans="1:12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</row>
    <row r="14983" spans="1:12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</row>
    <row r="14984" spans="1:12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</row>
    <row r="14985" spans="1:12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</row>
    <row r="14986" spans="1:12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</row>
    <row r="14987" spans="1:12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</row>
    <row r="14988" spans="1:12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</row>
    <row r="14989" spans="1:12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</row>
    <row r="14990" spans="1:12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</row>
    <row r="14991" spans="1:12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</row>
    <row r="14992" spans="1:12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</row>
    <row r="14993" spans="1:12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</row>
    <row r="14994" spans="1:12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</row>
    <row r="14995" spans="1:12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</row>
    <row r="14996" spans="1:12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</row>
    <row r="14997" spans="1:12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</row>
    <row r="14998" spans="1:12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</row>
    <row r="14999" spans="1:12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</row>
    <row r="15000" spans="1:12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</row>
    <row r="15001" spans="1:12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</row>
    <row r="15002" spans="1:12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</row>
    <row r="15003" spans="1:12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</row>
    <row r="15004" spans="1:12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</row>
    <row r="15005" spans="1:12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</row>
    <row r="15006" spans="1:12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</row>
    <row r="15007" spans="1:12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</row>
    <row r="15008" spans="1:12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</row>
    <row r="15009" spans="1:12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</row>
    <row r="15010" spans="1:12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</row>
    <row r="15011" spans="1:12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</row>
    <row r="15012" spans="1:12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</row>
    <row r="15013" spans="1:12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</row>
    <row r="15014" spans="1:12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</row>
    <row r="15015" spans="1:12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</row>
    <row r="15016" spans="1:12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</row>
    <row r="15017" spans="1:12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</row>
    <row r="15018" spans="1:12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</row>
    <row r="15019" spans="1:12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</row>
    <row r="15020" spans="1:12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</row>
    <row r="15021" spans="1:12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</row>
    <row r="15022" spans="1:12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</row>
    <row r="15023" spans="1:12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</row>
    <row r="15024" spans="1:12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</row>
    <row r="15025" spans="1:12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</row>
    <row r="15026" spans="1:12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</row>
    <row r="15027" spans="1:12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</row>
    <row r="15028" spans="1:12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</row>
    <row r="15029" spans="1:12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</row>
    <row r="15030" spans="1:12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</row>
    <row r="15031" spans="1:12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</row>
    <row r="15032" spans="1:12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</row>
    <row r="15033" spans="1:12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</row>
    <row r="15034" spans="1:12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</row>
    <row r="15035" spans="1:12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</row>
    <row r="15036" spans="1:12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</row>
    <row r="15037" spans="1:12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</row>
    <row r="15038" spans="1:12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</row>
    <row r="15039" spans="1:12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</row>
    <row r="15040" spans="1:12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</row>
    <row r="15041" spans="1:12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</row>
    <row r="15042" spans="1:12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</row>
    <row r="15043" spans="1:12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</row>
    <row r="15044" spans="1:12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</row>
    <row r="15045" spans="1:12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</row>
    <row r="15046" spans="1:12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</row>
    <row r="15047" spans="1:12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</row>
    <row r="15048" spans="1:12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</row>
    <row r="15049" spans="1:12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</row>
    <row r="15050" spans="1:12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</row>
    <row r="15051" spans="1:12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</row>
    <row r="15052" spans="1:12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</row>
    <row r="15053" spans="1:12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</row>
    <row r="15054" spans="1:12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</row>
    <row r="15055" spans="1:12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</row>
    <row r="15056" spans="1:12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</row>
    <row r="15057" spans="1:12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</row>
    <row r="15058" spans="1:12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</row>
    <row r="15059" spans="1:12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</row>
    <row r="15060" spans="1:12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</row>
    <row r="15061" spans="1:12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</row>
    <row r="15062" spans="1:12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</row>
    <row r="15063" spans="1:12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</row>
    <row r="15064" spans="1:12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</row>
    <row r="15065" spans="1:12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</row>
    <row r="15066" spans="1:12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</row>
    <row r="15067" spans="1:12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</row>
    <row r="15068" spans="1:12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</row>
    <row r="15069" spans="1:12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</row>
    <row r="15070" spans="1:12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</row>
    <row r="15071" spans="1:12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</row>
    <row r="15072" spans="1:12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</row>
    <row r="15073" spans="1:12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</row>
    <row r="15074" spans="1:12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</row>
    <row r="15075" spans="1:12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</row>
    <row r="15076" spans="1:12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</row>
    <row r="15077" spans="1:12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</row>
    <row r="15078" spans="1:12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</row>
    <row r="15079" spans="1:12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</row>
    <row r="15080" spans="1:12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</row>
    <row r="15081" spans="1:12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</row>
    <row r="15082" spans="1:12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</row>
    <row r="15083" spans="1:12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</row>
    <row r="15084" spans="1:12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</row>
    <row r="15085" spans="1:12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</row>
    <row r="15086" spans="1:12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</row>
    <row r="15087" spans="1:12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</row>
    <row r="15088" spans="1:12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</row>
    <row r="15089" spans="1:12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</row>
    <row r="15090" spans="1:12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</row>
    <row r="15091" spans="1:12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</row>
    <row r="15092" spans="1:12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</row>
    <row r="15093" spans="1:12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</row>
    <row r="15094" spans="1:12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</row>
    <row r="15095" spans="1:12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</row>
    <row r="15096" spans="1:12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</row>
    <row r="15097" spans="1:12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</row>
    <row r="15098" spans="1:12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</row>
    <row r="15099" spans="1:12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</row>
    <row r="15100" spans="1:12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</row>
    <row r="15101" spans="1:12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</row>
    <row r="15102" spans="1:12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</row>
    <row r="15103" spans="1:12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</row>
    <row r="15104" spans="1:12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</row>
    <row r="15105" spans="1:12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</row>
    <row r="15106" spans="1:12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</row>
    <row r="15107" spans="1:12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</row>
    <row r="15108" spans="1:12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</row>
    <row r="15109" spans="1:12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</row>
    <row r="15110" spans="1:12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</row>
    <row r="15111" spans="1:12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</row>
    <row r="15112" spans="1:12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</row>
    <row r="15113" spans="1:12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</row>
    <row r="15114" spans="1:12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</row>
    <row r="15115" spans="1:12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</row>
    <row r="15116" spans="1:12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</row>
    <row r="15117" spans="1:12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</row>
    <row r="15118" spans="1:12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</row>
    <row r="15119" spans="1:12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</row>
    <row r="15120" spans="1:12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</row>
    <row r="15121" spans="1:12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</row>
    <row r="15122" spans="1:12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</row>
    <row r="15123" spans="1:12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</row>
    <row r="15124" spans="1:12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</row>
    <row r="15125" spans="1:12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</row>
    <row r="15126" spans="1:12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</row>
    <row r="15127" spans="1:12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</row>
    <row r="15128" spans="1:12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</row>
    <row r="15129" spans="1:12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</row>
    <row r="15130" spans="1:12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</row>
    <row r="15131" spans="1:12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</row>
    <row r="15132" spans="1:12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</row>
    <row r="15133" spans="1:12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</row>
    <row r="15134" spans="1:12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</row>
    <row r="15135" spans="1:12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</row>
    <row r="15136" spans="1:12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</row>
    <row r="15137" spans="1:12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</row>
    <row r="15138" spans="1:12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</row>
    <row r="15139" spans="1:12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</row>
    <row r="15140" spans="1:12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</row>
    <row r="15141" spans="1:12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</row>
    <row r="15142" spans="1:12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</row>
    <row r="15143" spans="1:12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</row>
    <row r="15144" spans="1:12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</row>
    <row r="15145" spans="1:12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</row>
    <row r="15146" spans="1:12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</row>
    <row r="15147" spans="1:12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</row>
    <row r="15148" spans="1:12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</row>
    <row r="15149" spans="1:12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</row>
    <row r="15150" spans="1:12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</row>
    <row r="15151" spans="1:12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</row>
    <row r="15152" spans="1:12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</row>
    <row r="15153" spans="1:12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</row>
    <row r="15154" spans="1:12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</row>
    <row r="15155" spans="1:12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</row>
    <row r="15156" spans="1:12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</row>
    <row r="15157" spans="1:12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</row>
    <row r="15158" spans="1:12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</row>
    <row r="15159" spans="1:12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</row>
    <row r="15160" spans="1:12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</row>
    <row r="15161" spans="1:12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</row>
    <row r="15162" spans="1:12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</row>
    <row r="15163" spans="1:12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</row>
    <row r="15164" spans="1:12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</row>
    <row r="15165" spans="1:12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</row>
    <row r="15166" spans="1:12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</row>
    <row r="15167" spans="1:12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</row>
    <row r="15168" spans="1:12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</row>
    <row r="15169" spans="1:12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</row>
    <row r="15170" spans="1:12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</row>
    <row r="15171" spans="1:12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</row>
    <row r="15172" spans="1:12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</row>
    <row r="15173" spans="1:12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</row>
    <row r="15174" spans="1:12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</row>
    <row r="15175" spans="1:12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</row>
    <row r="15176" spans="1:12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</row>
    <row r="15177" spans="1:12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</row>
    <row r="15178" spans="1:12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</row>
    <row r="15179" spans="1:12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</row>
    <row r="15180" spans="1:12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</row>
    <row r="15181" spans="1:12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</row>
    <row r="15182" spans="1:12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</row>
    <row r="15183" spans="1:12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</row>
    <row r="15184" spans="1:12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</row>
    <row r="15185" spans="1:12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</row>
    <row r="15186" spans="1:12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</row>
    <row r="15187" spans="1:12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</row>
    <row r="15188" spans="1:12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</row>
    <row r="15189" spans="1:12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</row>
    <row r="15190" spans="1:12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</row>
    <row r="15191" spans="1:12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</row>
    <row r="15192" spans="1:12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</row>
    <row r="15193" spans="1:12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</row>
    <row r="15194" spans="1:12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</row>
    <row r="15195" spans="1:12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</row>
    <row r="15196" spans="1:12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</row>
    <row r="15197" spans="1:12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</row>
    <row r="15198" spans="1:12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</row>
    <row r="15199" spans="1:12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</row>
    <row r="15200" spans="1:12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</row>
    <row r="15201" spans="1:12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</row>
    <row r="15202" spans="1:12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</row>
    <row r="15203" spans="1:12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</row>
    <row r="15204" spans="1:12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</row>
    <row r="15205" spans="1:12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</row>
    <row r="15206" spans="1:12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</row>
    <row r="15207" spans="1:12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</row>
    <row r="15208" spans="1:12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</row>
    <row r="15209" spans="1:12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</row>
    <row r="15210" spans="1:12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</row>
    <row r="15211" spans="1:12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</row>
    <row r="15212" spans="1:12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</row>
    <row r="15213" spans="1:12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</row>
    <row r="15214" spans="1:12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</row>
    <row r="15215" spans="1:12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</row>
    <row r="15216" spans="1:12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</row>
    <row r="15217" spans="1:12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</row>
    <row r="15218" spans="1:12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</row>
    <row r="15219" spans="1:12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</row>
    <row r="15220" spans="1:12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</row>
    <row r="15221" spans="1:12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</row>
    <row r="15222" spans="1:12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</row>
    <row r="15223" spans="1:12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</row>
    <row r="15224" spans="1:12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</row>
    <row r="15225" spans="1:12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</row>
    <row r="15226" spans="1:12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</row>
    <row r="15227" spans="1:12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</row>
    <row r="15228" spans="1:12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</row>
    <row r="15229" spans="1:12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</row>
    <row r="15230" spans="1:12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</row>
    <row r="15231" spans="1:12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</row>
    <row r="15232" spans="1:12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</row>
    <row r="15233" spans="1:12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</row>
    <row r="15234" spans="1:12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</row>
    <row r="15235" spans="1:12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</row>
    <row r="15236" spans="1:12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</row>
    <row r="15237" spans="1:12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</row>
    <row r="15238" spans="1:12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</row>
    <row r="15239" spans="1:12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</row>
    <row r="15240" spans="1:12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</row>
    <row r="15241" spans="1:12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</row>
    <row r="15242" spans="1:12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</row>
    <row r="15243" spans="1:12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</row>
    <row r="15244" spans="1:12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</row>
    <row r="15245" spans="1:12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</row>
    <row r="15246" spans="1:12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</row>
    <row r="15247" spans="1:12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</row>
    <row r="15248" spans="1:12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</row>
    <row r="15249" spans="1:12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</row>
    <row r="15250" spans="1:12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</row>
    <row r="15251" spans="1:12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</row>
    <row r="15252" spans="1:12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</row>
    <row r="15253" spans="1:12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</row>
    <row r="15254" spans="1:12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</row>
    <row r="15255" spans="1:12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</row>
    <row r="15256" spans="1:12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</row>
    <row r="15257" spans="1:12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</row>
    <row r="15258" spans="1:12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</row>
    <row r="15259" spans="1:12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</row>
    <row r="15260" spans="1:12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</row>
    <row r="15261" spans="1:12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</row>
    <row r="15262" spans="1:12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</row>
    <row r="15263" spans="1:12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</row>
    <row r="15264" spans="1:12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</row>
    <row r="15265" spans="1:12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</row>
    <row r="15266" spans="1:12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</row>
    <row r="15267" spans="1:12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</row>
    <row r="15268" spans="1:12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</row>
    <row r="15269" spans="1:12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</row>
    <row r="15270" spans="1:12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</row>
    <row r="15271" spans="1:12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</row>
    <row r="15272" spans="1:12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</row>
    <row r="15273" spans="1:12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</row>
    <row r="15274" spans="1:12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</row>
    <row r="15275" spans="1:12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</row>
    <row r="15276" spans="1:12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</row>
    <row r="15277" spans="1:12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</row>
    <row r="15278" spans="1:12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</row>
    <row r="15279" spans="1:12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</row>
    <row r="15280" spans="1:12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</row>
    <row r="15281" spans="1:12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</row>
    <row r="15282" spans="1:12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</row>
    <row r="15283" spans="1:12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</row>
    <row r="15284" spans="1:12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</row>
    <row r="15285" spans="1:12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</row>
    <row r="15286" spans="1:12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</row>
    <row r="15287" spans="1:12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</row>
    <row r="15288" spans="1:12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</row>
    <row r="15289" spans="1:12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</row>
    <row r="15290" spans="1:12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</row>
    <row r="15291" spans="1:12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</row>
    <row r="15292" spans="1:12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</row>
    <row r="15293" spans="1:12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</row>
    <row r="15294" spans="1:12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</row>
    <row r="15295" spans="1:12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</row>
    <row r="15296" spans="1:12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</row>
    <row r="15297" spans="1:12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</row>
    <row r="15298" spans="1:12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</row>
    <row r="15299" spans="1:12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</row>
    <row r="15300" spans="1:12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</row>
    <row r="15301" spans="1:12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</row>
    <row r="15302" spans="1:12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</row>
    <row r="15303" spans="1:12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</row>
    <row r="15304" spans="1:12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</row>
    <row r="15305" spans="1:12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</row>
    <row r="15306" spans="1:12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</row>
    <row r="15307" spans="1:12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</row>
    <row r="15308" spans="1:12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</row>
    <row r="15309" spans="1:12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</row>
    <row r="15310" spans="1:12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</row>
    <row r="15311" spans="1:12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</row>
    <row r="15312" spans="1:12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</row>
    <row r="15313" spans="1:12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</row>
    <row r="15314" spans="1:12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</row>
    <row r="15315" spans="1:12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</row>
    <row r="15316" spans="1:12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</row>
    <row r="15317" spans="1:12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</row>
    <row r="15318" spans="1:12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</row>
    <row r="15319" spans="1:12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</row>
    <row r="15320" spans="1:12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</row>
    <row r="15321" spans="1:12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</row>
    <row r="15322" spans="1:12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</row>
    <row r="15323" spans="1:12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</row>
    <row r="15324" spans="1:12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</row>
    <row r="15325" spans="1:12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</row>
    <row r="15326" spans="1:12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</row>
    <row r="15327" spans="1:12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</row>
    <row r="15328" spans="1:12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</row>
    <row r="15329" spans="1:12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</row>
    <row r="15330" spans="1:12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</row>
    <row r="15331" spans="1:12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</row>
    <row r="15332" spans="1:12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</row>
    <row r="15333" spans="1:12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</row>
    <row r="15334" spans="1:12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</row>
    <row r="15335" spans="1:12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</row>
    <row r="15336" spans="1:12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</row>
    <row r="15337" spans="1:12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</row>
    <row r="15338" spans="1:12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</row>
    <row r="15339" spans="1:12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</row>
    <row r="15340" spans="1:12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</row>
    <row r="15341" spans="1:12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</row>
    <row r="15342" spans="1:12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</row>
    <row r="15343" spans="1:12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</row>
    <row r="15344" spans="1:12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</row>
    <row r="15345" spans="1:12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</row>
    <row r="15346" spans="1:12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</row>
    <row r="15347" spans="1:12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</row>
    <row r="15348" spans="1:12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</row>
    <row r="15349" spans="1:12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</row>
    <row r="15350" spans="1:12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</row>
    <row r="15351" spans="1:12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</row>
    <row r="15352" spans="1:12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</row>
    <row r="15353" spans="1:12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</row>
    <row r="15354" spans="1:12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</row>
    <row r="15355" spans="1:12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</row>
    <row r="15356" spans="1:12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</row>
    <row r="15357" spans="1:12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</row>
    <row r="15358" spans="1:12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</row>
    <row r="15359" spans="1:12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</row>
    <row r="15360" spans="1:12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</row>
    <row r="15361" spans="1:12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</row>
    <row r="15362" spans="1:12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</row>
    <row r="15363" spans="1:12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</row>
    <row r="15364" spans="1:12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</row>
    <row r="15365" spans="1:12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</row>
    <row r="15366" spans="1:12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</row>
    <row r="15367" spans="1:12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</row>
    <row r="15368" spans="1:12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</row>
    <row r="15369" spans="1:12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</row>
    <row r="15370" spans="1:12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</row>
    <row r="15371" spans="1:12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</row>
    <row r="15372" spans="1:12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</row>
    <row r="15373" spans="1:12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</row>
    <row r="15374" spans="1:12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</row>
    <row r="15375" spans="1:12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</row>
    <row r="15376" spans="1:12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</row>
    <row r="15377" spans="1:12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</row>
    <row r="15378" spans="1:12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</row>
    <row r="15379" spans="1:12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</row>
    <row r="15380" spans="1:12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</row>
    <row r="15381" spans="1:12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</row>
    <row r="15382" spans="1:12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</row>
    <row r="15383" spans="1:12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</row>
    <row r="15384" spans="1:12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</row>
    <row r="15385" spans="1:12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</row>
    <row r="15386" spans="1:12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</row>
    <row r="15387" spans="1:12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</row>
    <row r="15388" spans="1:12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</row>
    <row r="15389" spans="1:12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</row>
    <row r="15390" spans="1:12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</row>
    <row r="15391" spans="1:12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</row>
    <row r="15392" spans="1:12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</row>
    <row r="15393" spans="1:12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</row>
    <row r="15394" spans="1:12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</row>
    <row r="15395" spans="1:12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</row>
    <row r="15396" spans="1:12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</row>
    <row r="15397" spans="1:12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</row>
    <row r="15398" spans="1:12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</row>
    <row r="15399" spans="1:12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</row>
    <row r="15400" spans="1:12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</row>
    <row r="15401" spans="1:12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</row>
    <row r="15402" spans="1:12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</row>
    <row r="15403" spans="1:12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</row>
    <row r="15404" spans="1:12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</row>
    <row r="15405" spans="1:12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</row>
    <row r="15406" spans="1:12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</row>
    <row r="15407" spans="1:12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</row>
    <row r="15408" spans="1:12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</row>
    <row r="15409" spans="1:12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</row>
    <row r="15410" spans="1:12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</row>
    <row r="15411" spans="1:12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</row>
    <row r="15412" spans="1:12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</row>
    <row r="15413" spans="1:12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</row>
    <row r="15414" spans="1:12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</row>
    <row r="15415" spans="1:12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</row>
    <row r="15416" spans="1:12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</row>
    <row r="15417" spans="1:12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</row>
    <row r="15418" spans="1:12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</row>
    <row r="15419" spans="1:12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</row>
    <row r="15420" spans="1:12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</row>
    <row r="15421" spans="1:12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</row>
    <row r="15422" spans="1:12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</row>
    <row r="15423" spans="1:12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</row>
    <row r="15424" spans="1:12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</row>
    <row r="15425" spans="1:12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</row>
    <row r="15426" spans="1:12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</row>
    <row r="15427" spans="1:12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</row>
    <row r="15428" spans="1:12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</row>
    <row r="15429" spans="1:12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</row>
    <row r="15430" spans="1:12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</row>
    <row r="15431" spans="1:12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</row>
    <row r="15432" spans="1:12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</row>
    <row r="15433" spans="1:12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</row>
    <row r="15434" spans="1:12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</row>
    <row r="15435" spans="1:12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</row>
    <row r="15436" spans="1:12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</row>
    <row r="15437" spans="1:12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</row>
    <row r="15438" spans="1:12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</row>
    <row r="15439" spans="1:12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</row>
    <row r="15440" spans="1:12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</row>
    <row r="15441" spans="1:12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</row>
    <row r="15442" spans="1:12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</row>
    <row r="15443" spans="1:12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</row>
    <row r="15444" spans="1:12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</row>
    <row r="15445" spans="1:12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</row>
    <row r="15446" spans="1:12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</row>
    <row r="15447" spans="1:12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</row>
    <row r="15448" spans="1:12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</row>
    <row r="15449" spans="1:12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</row>
    <row r="15450" spans="1:12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</row>
    <row r="15451" spans="1:12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</row>
    <row r="15452" spans="1:12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</row>
    <row r="15453" spans="1:12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</row>
    <row r="15454" spans="1:12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</row>
    <row r="15455" spans="1:12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</row>
    <row r="15456" spans="1:12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</row>
    <row r="15457" spans="1:12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</row>
    <row r="15458" spans="1:12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</row>
    <row r="15459" spans="1:12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</row>
    <row r="15460" spans="1:12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</row>
    <row r="15461" spans="1:12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</row>
    <row r="15462" spans="1:12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</row>
    <row r="15463" spans="1:12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</row>
    <row r="15464" spans="1:12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</row>
    <row r="15465" spans="1:12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</row>
    <row r="15466" spans="1:12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</row>
    <row r="15467" spans="1:12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</row>
    <row r="15468" spans="1:12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</row>
    <row r="15469" spans="1:12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</row>
    <row r="15470" spans="1:12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</row>
    <row r="15471" spans="1:12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</row>
    <row r="15472" spans="1:12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</row>
    <row r="15473" spans="1:12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</row>
    <row r="15474" spans="1:12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</row>
    <row r="15475" spans="1:12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</row>
    <row r="15476" spans="1:12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</row>
    <row r="15477" spans="1:12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</row>
    <row r="15478" spans="1:12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</row>
    <row r="15479" spans="1:12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</row>
    <row r="15480" spans="1:12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</row>
    <row r="15481" spans="1:12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</row>
    <row r="15482" spans="1:12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</row>
    <row r="15483" spans="1:12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</row>
    <row r="15484" spans="1:12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</row>
    <row r="15485" spans="1:12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</row>
    <row r="15486" spans="1:12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</row>
    <row r="15487" spans="1:12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</row>
    <row r="15488" spans="1:12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</row>
    <row r="15489" spans="1:12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</row>
    <row r="15490" spans="1:12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</row>
    <row r="15491" spans="1:12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</row>
    <row r="15492" spans="1:12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</row>
    <row r="15493" spans="1:12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</row>
    <row r="15494" spans="1:12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</row>
    <row r="15495" spans="1:12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</row>
    <row r="15496" spans="1:12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</row>
    <row r="15497" spans="1:12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</row>
    <row r="15498" spans="1:12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</row>
    <row r="15499" spans="1:12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</row>
    <row r="15500" spans="1:12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</row>
    <row r="15501" spans="1:12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</row>
    <row r="15502" spans="1:12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</row>
    <row r="15503" spans="1:12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</row>
    <row r="15504" spans="1:12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</row>
    <row r="15505" spans="1:12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</row>
    <row r="15506" spans="1:12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</row>
    <row r="15507" spans="1:12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</row>
    <row r="15508" spans="1:12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</row>
    <row r="15509" spans="1:12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</row>
    <row r="15510" spans="1:12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</row>
    <row r="15511" spans="1:12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</row>
    <row r="15512" spans="1:12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</row>
    <row r="15513" spans="1:12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</row>
    <row r="15514" spans="1:12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</row>
    <row r="15515" spans="1:12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</row>
    <row r="15516" spans="1:12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</row>
    <row r="15517" spans="1:12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</row>
    <row r="15518" spans="1:12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</row>
    <row r="15519" spans="1:12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</row>
    <row r="15520" spans="1:12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</row>
    <row r="15521" spans="1:12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</row>
    <row r="15522" spans="1:12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</row>
    <row r="15523" spans="1:12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</row>
    <row r="15524" spans="1:12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</row>
    <row r="15525" spans="1:12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</row>
    <row r="15526" spans="1:12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</row>
    <row r="15527" spans="1:12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</row>
    <row r="15528" spans="1:12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</row>
    <row r="15529" spans="1:12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</row>
    <row r="15530" spans="1:12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</row>
    <row r="15531" spans="1:12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</row>
    <row r="15532" spans="1:12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</row>
    <row r="15533" spans="1:12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</row>
    <row r="15534" spans="1:12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</row>
    <row r="15535" spans="1:12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</row>
    <row r="15536" spans="1:12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</row>
    <row r="15537" spans="1:12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</row>
    <row r="15538" spans="1:12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</row>
    <row r="15539" spans="1:12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</row>
    <row r="15540" spans="1:12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</row>
    <row r="15541" spans="1:12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</row>
    <row r="15542" spans="1:12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</row>
    <row r="15543" spans="1:12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</row>
    <row r="15544" spans="1:12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</row>
    <row r="15545" spans="1:12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</row>
    <row r="15546" spans="1:12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</row>
    <row r="15547" spans="1:12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</row>
    <row r="15548" spans="1:12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</row>
    <row r="15549" spans="1:12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</row>
    <row r="15550" spans="1:12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</row>
    <row r="15551" spans="1:12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</row>
    <row r="15552" spans="1:12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</row>
    <row r="15553" spans="1:12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</row>
    <row r="15554" spans="1:12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</row>
    <row r="15555" spans="1:12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</row>
    <row r="15556" spans="1:12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</row>
    <row r="15557" spans="1:12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</row>
    <row r="15558" spans="1:12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</row>
    <row r="15559" spans="1:12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</row>
    <row r="15560" spans="1:12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</row>
    <row r="15561" spans="1:12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</row>
    <row r="15562" spans="1:12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</row>
    <row r="15563" spans="1:12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</row>
    <row r="15564" spans="1:12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</row>
    <row r="15565" spans="1:12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</row>
    <row r="15566" spans="1:12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</row>
    <row r="15567" spans="1:12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</row>
    <row r="15568" spans="1:12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</row>
    <row r="15569" spans="1:12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</row>
    <row r="15570" spans="1:12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</row>
    <row r="15571" spans="1:12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</row>
    <row r="15572" spans="1:12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</row>
    <row r="15573" spans="1:12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</row>
    <row r="15574" spans="1:12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</row>
    <row r="15575" spans="1:12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</row>
    <row r="15576" spans="1:12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</row>
    <row r="15577" spans="1:12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</row>
    <row r="15578" spans="1:12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</row>
    <row r="15579" spans="1:12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</row>
    <row r="15580" spans="1:12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</row>
    <row r="15581" spans="1:12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</row>
    <row r="15582" spans="1:12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</row>
    <row r="15583" spans="1:12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</row>
    <row r="15584" spans="1:12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</row>
    <row r="15585" spans="1:12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</row>
    <row r="15586" spans="1:12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</row>
    <row r="15587" spans="1:12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</row>
    <row r="15588" spans="1:12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</row>
    <row r="15589" spans="1:12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</row>
    <row r="15590" spans="1:12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</row>
    <row r="15591" spans="1:12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</row>
    <row r="15592" spans="1:12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</row>
    <row r="15593" spans="1:12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</row>
    <row r="15594" spans="1:12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</row>
    <row r="15595" spans="1:12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</row>
    <row r="15596" spans="1:12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</row>
    <row r="15597" spans="1:12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</row>
    <row r="15598" spans="1:12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</row>
    <row r="15599" spans="1:12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</row>
    <row r="15600" spans="1:12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</row>
    <row r="15601" spans="1:12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</row>
    <row r="15602" spans="1:12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</row>
    <row r="15603" spans="1:12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</row>
    <row r="15604" spans="1:12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</row>
    <row r="15605" spans="1:12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</row>
    <row r="15606" spans="1:12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</row>
    <row r="15607" spans="1:12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</row>
    <row r="15608" spans="1:12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</row>
    <row r="15609" spans="1:12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</row>
    <row r="15610" spans="1:12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</row>
    <row r="15611" spans="1:12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</row>
    <row r="15612" spans="1:12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</row>
    <row r="15613" spans="1:12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</row>
    <row r="15614" spans="1:12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</row>
    <row r="15615" spans="1:12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</row>
    <row r="15616" spans="1:12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</row>
    <row r="15617" spans="1:12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</row>
    <row r="15618" spans="1:12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</row>
    <row r="15619" spans="1:12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</row>
    <row r="15620" spans="1:12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</row>
    <row r="15621" spans="1:12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</row>
    <row r="15622" spans="1:12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</row>
    <row r="15623" spans="1:12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</row>
    <row r="15624" spans="1:12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</row>
    <row r="15625" spans="1:12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</row>
    <row r="15626" spans="1:12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</row>
    <row r="15627" spans="1:12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</row>
    <row r="15628" spans="1:12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</row>
    <row r="15629" spans="1:12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</row>
    <row r="15630" spans="1:12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</row>
    <row r="15631" spans="1:12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</row>
    <row r="15632" spans="1:12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</row>
    <row r="15633" spans="1:12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</row>
    <row r="15634" spans="1:12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</row>
    <row r="15635" spans="1:12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</row>
    <row r="15636" spans="1:12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</row>
    <row r="15637" spans="1:12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</row>
    <row r="15638" spans="1:12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</row>
    <row r="15639" spans="1:12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</row>
    <row r="15640" spans="1:12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</row>
    <row r="15641" spans="1:12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</row>
    <row r="15642" spans="1:12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</row>
    <row r="15643" spans="1:12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</row>
    <row r="15644" spans="1:12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</row>
    <row r="15645" spans="1:12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</row>
    <row r="15646" spans="1:12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</row>
    <row r="15647" spans="1:12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</row>
    <row r="15648" spans="1:12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</row>
    <row r="15649" spans="1:12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</row>
    <row r="15650" spans="1:12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</row>
    <row r="15651" spans="1:12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</row>
    <row r="15652" spans="1:12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</row>
    <row r="15653" spans="1:12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</row>
    <row r="15654" spans="1:12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</row>
    <row r="15655" spans="1:12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</row>
    <row r="15656" spans="1:12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</row>
    <row r="15657" spans="1:12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</row>
    <row r="15658" spans="1:12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</row>
    <row r="15659" spans="1:12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</row>
    <row r="15660" spans="1:12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</row>
    <row r="15661" spans="1:12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</row>
    <row r="15662" spans="1:12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</row>
    <row r="15663" spans="1:12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</row>
    <row r="15664" spans="1:12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</row>
    <row r="15665" spans="1:12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</row>
    <row r="15666" spans="1:12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</row>
    <row r="15667" spans="1:12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</row>
    <row r="15668" spans="1:12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</row>
    <row r="15669" spans="1:12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</row>
    <row r="15670" spans="1:12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</row>
    <row r="15671" spans="1:12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</row>
    <row r="15672" spans="1:12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</row>
    <row r="15673" spans="1:12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</row>
    <row r="15674" spans="1:12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</row>
    <row r="15675" spans="1:12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</row>
    <row r="15676" spans="1:12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</row>
    <row r="15677" spans="1:12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</row>
    <row r="15678" spans="1:12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</row>
    <row r="15679" spans="1:12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</row>
    <row r="15680" spans="1:12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</row>
    <row r="15681" spans="1:12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</row>
    <row r="15682" spans="1:12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</row>
    <row r="15683" spans="1:12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</row>
    <row r="15684" spans="1:12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</row>
    <row r="15685" spans="1:12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</row>
    <row r="15686" spans="1:12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</row>
    <row r="15687" spans="1:12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</row>
    <row r="15688" spans="1:12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</row>
    <row r="15689" spans="1:12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</row>
    <row r="15690" spans="1:12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</row>
    <row r="15691" spans="1:12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</row>
    <row r="15692" spans="1:12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</row>
    <row r="15693" spans="1:12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</row>
    <row r="15694" spans="1:12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</row>
    <row r="15695" spans="1:12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</row>
    <row r="15696" spans="1:12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</row>
    <row r="15697" spans="1:12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</row>
    <row r="15698" spans="1:12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</row>
    <row r="15699" spans="1:12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</row>
    <row r="15700" spans="1:12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</row>
    <row r="15701" spans="1:12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</row>
    <row r="15702" spans="1:12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</row>
    <row r="15703" spans="1:12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</row>
    <row r="15704" spans="1:12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</row>
    <row r="15705" spans="1:12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</row>
    <row r="15706" spans="1:12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</row>
    <row r="15707" spans="1:12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</row>
    <row r="15708" spans="1:12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</row>
    <row r="15709" spans="1:12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</row>
    <row r="15710" spans="1:12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</row>
    <row r="15711" spans="1:12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</row>
    <row r="15712" spans="1:12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</row>
    <row r="15713" spans="1:12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</row>
    <row r="15714" spans="1:12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</row>
    <row r="15715" spans="1:12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</row>
    <row r="15716" spans="1:12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</row>
    <row r="15717" spans="1:12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</row>
    <row r="15718" spans="1:12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</row>
    <row r="15719" spans="1:12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</row>
    <row r="15720" spans="1:12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</row>
    <row r="15721" spans="1:12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</row>
    <row r="15722" spans="1:12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</row>
    <row r="15723" spans="1:12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</row>
    <row r="15724" spans="1:12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</row>
    <row r="15725" spans="1:12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</row>
    <row r="15726" spans="1:12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</row>
    <row r="15727" spans="1:12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</row>
    <row r="15728" spans="1:12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</row>
    <row r="15729" spans="1:12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</row>
    <row r="15730" spans="1:12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</row>
    <row r="15731" spans="1:12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</row>
    <row r="15732" spans="1:12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</row>
    <row r="15733" spans="1:12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</row>
    <row r="15734" spans="1:12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</row>
    <row r="15735" spans="1:12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</row>
    <row r="15736" spans="1:12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</row>
    <row r="15737" spans="1:12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</row>
    <row r="15738" spans="1:12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</row>
    <row r="15739" spans="1:12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</row>
    <row r="15740" spans="1:12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</row>
    <row r="15741" spans="1:12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</row>
    <row r="15742" spans="1:12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</row>
    <row r="15743" spans="1:12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</row>
    <row r="15744" spans="1:12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</row>
    <row r="15745" spans="1:12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</row>
    <row r="15746" spans="1:12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</row>
    <row r="15747" spans="1:12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</row>
    <row r="15748" spans="1:12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</row>
    <row r="15749" spans="1:12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</row>
    <row r="15750" spans="1:12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</row>
    <row r="15751" spans="1:12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</row>
    <row r="15752" spans="1:12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</row>
    <row r="15753" spans="1:12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</row>
    <row r="15754" spans="1:12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</row>
    <row r="15755" spans="1:12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</row>
    <row r="15756" spans="1:12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</row>
    <row r="15757" spans="1:12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</row>
    <row r="15758" spans="1:12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</row>
    <row r="15759" spans="1:12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</row>
    <row r="15760" spans="1:12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</row>
    <row r="15761" spans="1:12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</row>
    <row r="15762" spans="1:12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</row>
    <row r="15763" spans="1:12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</row>
    <row r="15764" spans="1:12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</row>
    <row r="15765" spans="1:12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</row>
    <row r="15766" spans="1:12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</row>
    <row r="15767" spans="1:12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</row>
    <row r="15768" spans="1:12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</row>
    <row r="15769" spans="1:12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</row>
    <row r="15770" spans="1:12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</row>
    <row r="15771" spans="1:12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</row>
    <row r="15772" spans="1:12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</row>
    <row r="15773" spans="1:12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</row>
    <row r="15774" spans="1:12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</row>
    <row r="15775" spans="1:12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</row>
    <row r="15776" spans="1:12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</row>
    <row r="15777" spans="1:12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</row>
    <row r="15778" spans="1:12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</row>
    <row r="15779" spans="1:12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</row>
    <row r="15780" spans="1:12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</row>
    <row r="15781" spans="1:12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</row>
    <row r="15782" spans="1:12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</row>
    <row r="15783" spans="1:12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</row>
    <row r="15784" spans="1:12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</row>
    <row r="15785" spans="1:12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</row>
    <row r="15786" spans="1:12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</row>
    <row r="15787" spans="1:12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</row>
    <row r="15788" spans="1:12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</row>
    <row r="15789" spans="1:12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</row>
    <row r="15790" spans="1:12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</row>
    <row r="15791" spans="1:12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</row>
    <row r="15792" spans="1:12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</row>
    <row r="15793" spans="1:12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</row>
    <row r="15794" spans="1:12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</row>
    <row r="15795" spans="1:12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</row>
    <row r="15796" spans="1:12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</row>
    <row r="15797" spans="1:12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</row>
    <row r="15798" spans="1:12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</row>
    <row r="15799" spans="1:12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</row>
    <row r="15800" spans="1:12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</row>
    <row r="15801" spans="1:12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</row>
    <row r="15802" spans="1:12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</row>
    <row r="15803" spans="1:12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</row>
    <row r="15804" spans="1:12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</row>
    <row r="15805" spans="1:12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</row>
    <row r="15806" spans="1:12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</row>
    <row r="15807" spans="1:12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</row>
    <row r="15808" spans="1:12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</row>
    <row r="15809" spans="1:12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</row>
    <row r="15810" spans="1:12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</row>
    <row r="15811" spans="1:12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</row>
    <row r="15812" spans="1:12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</row>
    <row r="15813" spans="1:12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</row>
    <row r="15814" spans="1:12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</row>
    <row r="15815" spans="1:12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</row>
    <row r="15816" spans="1:12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</row>
    <row r="15817" spans="1:12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</row>
    <row r="15818" spans="1:12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</row>
    <row r="15819" spans="1:12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</row>
    <row r="15820" spans="1:12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</row>
    <row r="15821" spans="1:12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</row>
    <row r="15822" spans="1:12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</row>
    <row r="15823" spans="1:12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</row>
    <row r="15824" spans="1:12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</row>
    <row r="15825" spans="1:12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</row>
    <row r="15826" spans="1:12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</row>
    <row r="15827" spans="1:12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</row>
    <row r="15828" spans="1:12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</row>
    <row r="15829" spans="1:12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</row>
    <row r="15830" spans="1:12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</row>
    <row r="15831" spans="1:12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</row>
    <row r="15832" spans="1:12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</row>
    <row r="15833" spans="1:12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</row>
    <row r="15834" spans="1:12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</row>
    <row r="15835" spans="1:12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</row>
    <row r="15836" spans="1:12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</row>
    <row r="15837" spans="1:12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</row>
    <row r="15838" spans="1:12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</row>
    <row r="15839" spans="1:12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</row>
    <row r="15840" spans="1:12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</row>
    <row r="15841" spans="1:12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</row>
    <row r="15842" spans="1:12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</row>
    <row r="15843" spans="1:12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</row>
    <row r="15844" spans="1:12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</row>
    <row r="15845" spans="1:12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</row>
    <row r="15846" spans="1:12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</row>
    <row r="15847" spans="1:12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</row>
    <row r="15848" spans="1:12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</row>
    <row r="15849" spans="1:12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</row>
    <row r="15850" spans="1:12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</row>
    <row r="15851" spans="1:12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</row>
    <row r="15852" spans="1:12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</row>
    <row r="15853" spans="1:12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</row>
    <row r="15854" spans="1:12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</row>
    <row r="15855" spans="1:12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</row>
    <row r="15856" spans="1:12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</row>
    <row r="15857" spans="1:12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</row>
    <row r="15858" spans="1:12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</row>
    <row r="15859" spans="1:12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</row>
    <row r="15860" spans="1:12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</row>
    <row r="15861" spans="1:12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</row>
    <row r="15862" spans="1:12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</row>
    <row r="15863" spans="1:12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</row>
    <row r="15864" spans="1:12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</row>
    <row r="15865" spans="1:12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</row>
    <row r="15866" spans="1:12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</row>
    <row r="15867" spans="1:12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</row>
    <row r="15868" spans="1:12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</row>
    <row r="15869" spans="1:12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</row>
    <row r="15870" spans="1:12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</row>
    <row r="15871" spans="1:12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</row>
    <row r="15872" spans="1:12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</row>
    <row r="15873" spans="1:12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</row>
    <row r="15874" spans="1:12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</row>
    <row r="15875" spans="1:12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</row>
    <row r="15876" spans="1:12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</row>
    <row r="15877" spans="1:12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</row>
    <row r="15878" spans="1:12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</row>
    <row r="15879" spans="1:12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</row>
    <row r="15880" spans="1:12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</row>
    <row r="15881" spans="1:12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</row>
    <row r="15882" spans="1:12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</row>
    <row r="15883" spans="1:12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</row>
    <row r="15884" spans="1:12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</row>
    <row r="15885" spans="1:12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</row>
    <row r="15886" spans="1:12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</row>
    <row r="15887" spans="1:12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</row>
    <row r="15888" spans="1:12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</row>
    <row r="15889" spans="1:12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</row>
    <row r="15890" spans="1:12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</row>
    <row r="15891" spans="1:12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</row>
    <row r="15892" spans="1:12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</row>
    <row r="15893" spans="1:12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</row>
    <row r="15894" spans="1:12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</row>
    <row r="15895" spans="1:12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</row>
    <row r="15896" spans="1:12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</row>
    <row r="15897" spans="1:12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</row>
    <row r="15898" spans="1:12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</row>
    <row r="15899" spans="1:12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</row>
    <row r="15900" spans="1:12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</row>
    <row r="15901" spans="1:12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</row>
    <row r="15902" spans="1:12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</row>
    <row r="15903" spans="1:12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</row>
    <row r="15904" spans="1:12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</row>
    <row r="15905" spans="1:12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</row>
    <row r="15906" spans="1:12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</row>
    <row r="15907" spans="1:12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</row>
    <row r="15908" spans="1:12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</row>
    <row r="15909" spans="1:12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</row>
    <row r="15910" spans="1:12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</row>
    <row r="15911" spans="1:12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</row>
    <row r="15912" spans="1:12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</row>
    <row r="15913" spans="1:12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</row>
    <row r="15914" spans="1:12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</row>
    <row r="15915" spans="1:12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</row>
    <row r="15916" spans="1:12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</row>
    <row r="15917" spans="1:12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</row>
    <row r="15918" spans="1:12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</row>
    <row r="15919" spans="1:12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</row>
    <row r="15920" spans="1:12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</row>
    <row r="15921" spans="1:12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</row>
    <row r="15922" spans="1:12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</row>
    <row r="15923" spans="1:12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</row>
    <row r="15924" spans="1:12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</row>
    <row r="15925" spans="1:12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</row>
    <row r="15926" spans="1:12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</row>
    <row r="15927" spans="1:12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</row>
    <row r="15928" spans="1:12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</row>
    <row r="15929" spans="1:12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</row>
    <row r="15930" spans="1:12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</row>
    <row r="15931" spans="1:12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</row>
    <row r="15932" spans="1:12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</row>
    <row r="15933" spans="1:12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</row>
    <row r="15934" spans="1:12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</row>
    <row r="15935" spans="1:12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</row>
    <row r="15936" spans="1:12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</row>
    <row r="15937" spans="1:12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</row>
    <row r="15938" spans="1:12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</row>
    <row r="15939" spans="1:12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</row>
    <row r="15940" spans="1:12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</row>
    <row r="15941" spans="1:12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</row>
    <row r="15942" spans="1:12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</row>
    <row r="15943" spans="1:12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</row>
    <row r="15944" spans="1:12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</row>
    <row r="15945" spans="1:12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</row>
    <row r="15946" spans="1:12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</row>
    <row r="15947" spans="1:12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</row>
    <row r="15948" spans="1:12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</row>
    <row r="15949" spans="1:12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</row>
    <row r="15950" spans="1:12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</row>
    <row r="15951" spans="1:12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</row>
    <row r="15952" spans="1:12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</row>
    <row r="15953" spans="1:12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</row>
    <row r="15954" spans="1:12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</row>
    <row r="15955" spans="1:12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</row>
    <row r="15956" spans="1:12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</row>
    <row r="15957" spans="1:12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</row>
    <row r="15958" spans="1:12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</row>
    <row r="15959" spans="1:12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</row>
    <row r="15960" spans="1:12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</row>
    <row r="15961" spans="1:12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</row>
    <row r="15962" spans="1:12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</row>
    <row r="15963" spans="1:12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</row>
    <row r="15964" spans="1:12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</row>
    <row r="15965" spans="1:12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</row>
    <row r="15966" spans="1:12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</row>
    <row r="15967" spans="1:12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</row>
    <row r="15968" spans="1:12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</row>
    <row r="15969" spans="1:12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</row>
    <row r="15970" spans="1:12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</row>
    <row r="15971" spans="1:12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</row>
    <row r="15972" spans="1:12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</row>
    <row r="15973" spans="1:12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</row>
    <row r="15974" spans="1:12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</row>
    <row r="15975" spans="1:12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</row>
    <row r="15976" spans="1:12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</row>
    <row r="15977" spans="1:12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</row>
    <row r="15978" spans="1:12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</row>
    <row r="15979" spans="1:12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</row>
    <row r="15980" spans="1:12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</row>
    <row r="15981" spans="1:12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</row>
    <row r="15982" spans="1:12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</row>
    <row r="15983" spans="1:12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</row>
    <row r="15984" spans="1:12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</row>
    <row r="15985" spans="1:12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</row>
    <row r="15986" spans="1:12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</row>
    <row r="15987" spans="1:12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</row>
    <row r="15988" spans="1:12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</row>
    <row r="15989" spans="1:12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</row>
    <row r="15990" spans="1:12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</row>
    <row r="15991" spans="1:12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</row>
    <row r="15992" spans="1:12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</row>
    <row r="15993" spans="1:12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</row>
    <row r="15994" spans="1:12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</row>
    <row r="15995" spans="1:12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</row>
    <row r="15996" spans="1:12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</row>
    <row r="15997" spans="1:12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</row>
    <row r="15998" spans="1:12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</row>
    <row r="15999" spans="1:12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</row>
    <row r="16000" spans="1:12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</row>
    <row r="16001" spans="1:12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</row>
    <row r="16002" spans="1:12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</row>
    <row r="16003" spans="1:12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</row>
    <row r="16004" spans="1:12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</row>
    <row r="16005" spans="1:12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</row>
    <row r="16006" spans="1:12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</row>
    <row r="16007" spans="1:12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</row>
    <row r="16008" spans="1:12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</row>
    <row r="16009" spans="1:12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</row>
    <row r="16010" spans="1:12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</row>
    <row r="16011" spans="1:12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</row>
    <row r="16012" spans="1:12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</row>
    <row r="16013" spans="1:12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</row>
    <row r="16014" spans="1:12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</row>
    <row r="16015" spans="1:12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</row>
    <row r="16016" spans="1:12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</row>
    <row r="16017" spans="1:12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</row>
    <row r="16018" spans="1:12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</row>
    <row r="16019" spans="1:12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</row>
    <row r="16020" spans="1:12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</row>
    <row r="16021" spans="1:12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</row>
    <row r="16022" spans="1:12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</row>
    <row r="16023" spans="1:12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</row>
    <row r="16024" spans="1:12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</row>
    <row r="16025" spans="1:12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</row>
    <row r="16026" spans="1:12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</row>
    <row r="16027" spans="1:12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</row>
    <row r="16028" spans="1:12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</row>
    <row r="16029" spans="1:12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</row>
    <row r="16030" spans="1:12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</row>
    <row r="16031" spans="1:12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</row>
    <row r="16032" spans="1:12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</row>
    <row r="16033" spans="1:12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</row>
    <row r="16034" spans="1:12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</row>
    <row r="16035" spans="1:12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</row>
    <row r="16036" spans="1:12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</row>
    <row r="16037" spans="1:12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</row>
    <row r="16038" spans="1:12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</row>
    <row r="16039" spans="1:12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</row>
    <row r="16040" spans="1:12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</row>
    <row r="16041" spans="1:12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</row>
    <row r="16042" spans="1:12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</row>
    <row r="16043" spans="1:12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</row>
    <row r="16044" spans="1:12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</row>
    <row r="16045" spans="1:12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</row>
    <row r="16046" spans="1:12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</row>
    <row r="16047" spans="1:12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</row>
    <row r="16048" spans="1:12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</row>
    <row r="16049" spans="1:12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</row>
    <row r="16050" spans="1:12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</row>
    <row r="16051" spans="1:12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</row>
    <row r="16052" spans="1:12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</row>
    <row r="16053" spans="1:12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</row>
    <row r="16054" spans="1:12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</row>
    <row r="16055" spans="1:12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</row>
    <row r="16056" spans="1:12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</row>
    <row r="16057" spans="1:12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</row>
    <row r="16058" spans="1:12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</row>
    <row r="16059" spans="1:12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</row>
    <row r="16060" spans="1:12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</row>
    <row r="16061" spans="1:12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</row>
    <row r="16062" spans="1:12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</row>
    <row r="16063" spans="1:12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</row>
    <row r="16064" spans="1:12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</row>
    <row r="16065" spans="1:12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</row>
    <row r="16066" spans="1:12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</row>
    <row r="16067" spans="1:12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</row>
    <row r="16068" spans="1:12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</row>
    <row r="16069" spans="1:12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</row>
    <row r="16070" spans="1:12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</row>
    <row r="16071" spans="1:12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</row>
    <row r="16072" spans="1:12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</row>
    <row r="16073" spans="1:12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</row>
    <row r="16074" spans="1:12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</row>
    <row r="16075" spans="1:12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</row>
    <row r="16076" spans="1:12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</row>
    <row r="16077" spans="1:12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</row>
    <row r="16078" spans="1:12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</row>
    <row r="16079" spans="1:12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</row>
    <row r="16080" spans="1:12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</row>
    <row r="16081" spans="1:12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</row>
    <row r="16082" spans="1:12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</row>
    <row r="16083" spans="1:12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</row>
    <row r="16084" spans="1:12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</row>
    <row r="16085" spans="1:12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</row>
    <row r="16086" spans="1:12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</row>
    <row r="16087" spans="1:12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</row>
    <row r="16088" spans="1:12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</row>
    <row r="16089" spans="1:12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</row>
    <row r="16090" spans="1:12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</row>
    <row r="16091" spans="1:12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</row>
    <row r="16092" spans="1:12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</row>
    <row r="16093" spans="1:12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</row>
    <row r="16094" spans="1:12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</row>
    <row r="16095" spans="1:12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</row>
    <row r="16096" spans="1:12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</row>
    <row r="16097" spans="1:12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</row>
    <row r="16098" spans="1:12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</row>
    <row r="16099" spans="1:12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</row>
    <row r="16100" spans="1:12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</row>
    <row r="16101" spans="1:12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</row>
    <row r="16102" spans="1:12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</row>
    <row r="16103" spans="1:12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</row>
    <row r="16104" spans="1:12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</row>
    <row r="16105" spans="1:12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</row>
    <row r="16106" spans="1:12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</row>
    <row r="16107" spans="1:12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</row>
    <row r="16108" spans="1:12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</row>
    <row r="16109" spans="1:12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</row>
    <row r="16110" spans="1:12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</row>
    <row r="16111" spans="1:12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</row>
    <row r="16112" spans="1:12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</row>
    <row r="16113" spans="1:12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</row>
    <row r="16114" spans="1:12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</row>
    <row r="16115" spans="1:12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</row>
    <row r="16116" spans="1:12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</row>
    <row r="16117" spans="1:12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</row>
    <row r="16118" spans="1:12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</row>
    <row r="16119" spans="1:12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</row>
    <row r="16120" spans="1:12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</row>
    <row r="16121" spans="1:12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</row>
    <row r="16122" spans="1:12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</row>
    <row r="16123" spans="1:12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</row>
    <row r="16124" spans="1:12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</row>
    <row r="16125" spans="1:12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</row>
    <row r="16126" spans="1:12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</row>
    <row r="16127" spans="1:12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</row>
    <row r="16128" spans="1:12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</row>
    <row r="16129" spans="1:12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</row>
    <row r="16130" spans="1:12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</row>
    <row r="16131" spans="1:12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</row>
    <row r="16132" spans="1:12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</row>
    <row r="16133" spans="1:12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</row>
    <row r="16134" spans="1:12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</row>
    <row r="16135" spans="1:12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</row>
    <row r="16136" spans="1:12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</row>
    <row r="16137" spans="1:12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</row>
    <row r="16138" spans="1:12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</row>
    <row r="16139" spans="1:12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</row>
    <row r="16140" spans="1:12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</row>
    <row r="16141" spans="1:12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</row>
    <row r="16142" spans="1:12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</row>
    <row r="16143" spans="1:12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</row>
    <row r="16144" spans="1:12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</row>
    <row r="16145" spans="1:12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</row>
    <row r="16146" spans="1:12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</row>
    <row r="16147" spans="1:12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</row>
    <row r="16148" spans="1:12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</row>
    <row r="16149" spans="1:12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</row>
    <row r="16150" spans="1:12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</row>
    <row r="16151" spans="1:12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</row>
    <row r="16152" spans="1:12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</row>
    <row r="16153" spans="1:12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</row>
    <row r="16154" spans="1:12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</row>
    <row r="16155" spans="1:12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</row>
    <row r="16156" spans="1:12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</row>
    <row r="16157" spans="1:12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</row>
    <row r="16158" spans="1:12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</row>
    <row r="16159" spans="1:12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</row>
    <row r="16160" spans="1:12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</row>
    <row r="16161" spans="1:12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</row>
    <row r="16162" spans="1:12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</row>
    <row r="16163" spans="1:12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</row>
    <row r="16164" spans="1:12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</row>
    <row r="16165" spans="1:12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</row>
    <row r="16166" spans="1:12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</row>
    <row r="16167" spans="1:12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</row>
    <row r="16168" spans="1:12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</row>
    <row r="16169" spans="1:12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</row>
    <row r="16170" spans="1:12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</row>
    <row r="16171" spans="1:12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</row>
    <row r="16172" spans="1:12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</row>
    <row r="16173" spans="1:12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</row>
    <row r="16174" spans="1:12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</row>
    <row r="16175" spans="1:12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</row>
    <row r="16176" spans="1:12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</row>
    <row r="16177" spans="1:12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</row>
    <row r="16178" spans="1:12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</row>
    <row r="16179" spans="1:12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</row>
    <row r="16180" spans="1:12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</row>
    <row r="16181" spans="1:12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</row>
    <row r="16182" spans="1:12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</row>
    <row r="16183" spans="1:12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</row>
    <row r="16184" spans="1:12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</row>
    <row r="16185" spans="1:12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</row>
    <row r="16186" spans="1:12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</row>
    <row r="16187" spans="1:12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</row>
    <row r="16188" spans="1:12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</row>
    <row r="16189" spans="1:12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</row>
    <row r="16190" spans="1:12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</row>
    <row r="16191" spans="1:12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</row>
    <row r="16192" spans="1:12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</row>
    <row r="16193" spans="1:12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</row>
    <row r="16194" spans="1:12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</row>
    <row r="16195" spans="1:12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</row>
    <row r="16196" spans="1:12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</row>
    <row r="16197" spans="1:12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</row>
    <row r="16198" spans="1:12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</row>
    <row r="16199" spans="1:12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</row>
    <row r="16200" spans="1:12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</row>
    <row r="16201" spans="1:12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</row>
    <row r="16202" spans="1:12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</row>
    <row r="16203" spans="1:12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</row>
    <row r="16204" spans="1:12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</row>
    <row r="16205" spans="1:12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</row>
    <row r="16206" spans="1:12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</row>
    <row r="16207" spans="1:12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</row>
    <row r="16208" spans="1:12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</row>
    <row r="16209" spans="1:12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</row>
    <row r="16210" spans="1:12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</row>
    <row r="16211" spans="1:12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</row>
    <row r="16212" spans="1:12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</row>
    <row r="16213" spans="1:12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</row>
    <row r="16214" spans="1:12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</row>
    <row r="16215" spans="1:12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</row>
    <row r="16216" spans="1:12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</row>
    <row r="16217" spans="1:12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</row>
    <row r="16218" spans="1:12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</row>
    <row r="16219" spans="1:12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</row>
    <row r="16220" spans="1:12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</row>
    <row r="16221" spans="1:12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</row>
    <row r="16222" spans="1:12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</row>
    <row r="16223" spans="1:12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</row>
    <row r="16224" spans="1:12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</row>
    <row r="16225" spans="1:12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</row>
    <row r="16226" spans="1:12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</row>
    <row r="16227" spans="1:12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</row>
    <row r="16228" spans="1:12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</row>
    <row r="16229" spans="1:12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</row>
    <row r="16230" spans="1:12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</row>
    <row r="16231" spans="1:12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</row>
    <row r="16232" spans="1:12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</row>
    <row r="16233" spans="1:12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</row>
    <row r="16234" spans="1:12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</row>
    <row r="16235" spans="1:12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</row>
    <row r="16236" spans="1:12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</row>
    <row r="16237" spans="1:12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</row>
    <row r="16238" spans="1:12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</row>
    <row r="16239" spans="1:12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</row>
    <row r="16240" spans="1:12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</row>
    <row r="16241" spans="1:12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</row>
    <row r="16242" spans="1:12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</row>
    <row r="16243" spans="1:12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</row>
    <row r="16244" spans="1:12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</row>
    <row r="16245" spans="1:12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</row>
    <row r="16246" spans="1:12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</row>
    <row r="16247" spans="1:12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</row>
    <row r="16248" spans="1:12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</row>
    <row r="16249" spans="1:12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</row>
    <row r="16250" spans="1:12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</row>
    <row r="16251" spans="1:12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</row>
    <row r="16252" spans="1:12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</row>
    <row r="16253" spans="1:12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</row>
    <row r="16254" spans="1:12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</row>
    <row r="16255" spans="1:12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</row>
    <row r="16256" spans="1:12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</row>
    <row r="16257" spans="1:12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</row>
    <row r="16258" spans="1:12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</row>
    <row r="16259" spans="1:12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</row>
    <row r="16260" spans="1:12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</row>
    <row r="16261" spans="1:12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</row>
    <row r="16262" spans="1:12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</row>
    <row r="16263" spans="1:12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</row>
    <row r="16264" spans="1:12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</row>
    <row r="16265" spans="1:12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</row>
    <row r="16266" spans="1:12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</row>
    <row r="16267" spans="1:12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</row>
    <row r="16268" spans="1:12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</row>
    <row r="16269" spans="1:12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</row>
    <row r="16270" spans="1:12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</row>
    <row r="16271" spans="1:12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</row>
    <row r="16272" spans="1:12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</row>
    <row r="16273" spans="1:12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</row>
    <row r="16274" spans="1:12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</row>
    <row r="16275" spans="1:12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</row>
    <row r="16276" spans="1:12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</row>
    <row r="16277" spans="1:12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</row>
    <row r="16278" spans="1:12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</row>
    <row r="16279" spans="1:12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</row>
    <row r="16280" spans="1:12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</row>
    <row r="16281" spans="1:12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</row>
    <row r="16282" spans="1:12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</row>
    <row r="16283" spans="1:12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</row>
    <row r="16284" spans="1:12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</row>
    <row r="16285" spans="1:12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</row>
    <row r="16286" spans="1:12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</row>
    <row r="16287" spans="1:12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</row>
    <row r="16288" spans="1:12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</row>
    <row r="16289" spans="1:12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</row>
    <row r="16290" spans="1:12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</row>
    <row r="16291" spans="1:12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</row>
    <row r="16292" spans="1:12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</row>
    <row r="16293" spans="1:12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</row>
    <row r="16294" spans="1:12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</row>
    <row r="16295" spans="1:12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</row>
    <row r="16296" spans="1:12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</row>
    <row r="16297" spans="1:12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</row>
    <row r="16298" spans="1:12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</row>
    <row r="16299" spans="1:12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</row>
    <row r="16300" spans="1:12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</row>
    <row r="16301" spans="1:12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</row>
    <row r="16302" spans="1:12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</row>
    <row r="16303" spans="1:12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</row>
    <row r="16304" spans="1:12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</row>
    <row r="16305" spans="1:12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</row>
    <row r="16306" spans="1:12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</row>
    <row r="16307" spans="1:12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</row>
    <row r="16308" spans="1:12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</row>
    <row r="16309" spans="1:12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</row>
    <row r="16310" spans="1:12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</row>
    <row r="16311" spans="1:12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</row>
    <row r="16312" spans="1:12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</row>
    <row r="16313" spans="1:12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</row>
    <row r="16314" spans="1:12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</row>
    <row r="16315" spans="1:12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</row>
    <row r="16316" spans="1:12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</row>
    <row r="16317" spans="1:12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</row>
    <row r="16318" spans="1:12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</row>
    <row r="16319" spans="1:12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</row>
    <row r="16320" spans="1:12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</row>
    <row r="16321" spans="1:12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</row>
    <row r="16322" spans="1:12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</row>
    <row r="16323" spans="1:12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</row>
    <row r="16324" spans="1:12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</row>
    <row r="16325" spans="1:12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</row>
    <row r="16326" spans="1:12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</row>
    <row r="16327" spans="1:12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</row>
    <row r="16328" spans="1:12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</row>
    <row r="16329" spans="1:12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</row>
    <row r="16330" spans="1:12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</row>
    <row r="16331" spans="1:12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</row>
    <row r="16332" spans="1:12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</row>
    <row r="16333" spans="1:12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</row>
    <row r="16334" spans="1:12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</row>
    <row r="16335" spans="1:12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</row>
    <row r="16336" spans="1:12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</row>
    <row r="16337" spans="1:12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</row>
    <row r="16338" spans="1:12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</row>
    <row r="16339" spans="1:12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</row>
    <row r="16340" spans="1:12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</row>
    <row r="16341" spans="1:12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</row>
    <row r="16342" spans="1:12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</row>
    <row r="16343" spans="1:12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</row>
    <row r="16344" spans="1:12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</row>
    <row r="16345" spans="1:12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</row>
    <row r="16346" spans="1:12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</row>
    <row r="16347" spans="1:12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</row>
    <row r="16348" spans="1:12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</row>
    <row r="16349" spans="1:12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</row>
    <row r="16350" spans="1:12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</row>
    <row r="16351" spans="1:12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</row>
    <row r="16352" spans="1:12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</row>
    <row r="16353" spans="1:12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</row>
    <row r="16354" spans="1:12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</row>
    <row r="16355" spans="1:12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</row>
    <row r="16356" spans="1:12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</row>
    <row r="16357" spans="1:12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</row>
    <row r="16358" spans="1:12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</row>
    <row r="16359" spans="1:12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</row>
    <row r="16360" spans="1:12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</row>
    <row r="16361" spans="1:12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</row>
    <row r="16362" spans="1:12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</row>
    <row r="16363" spans="1:12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</row>
    <row r="16364" spans="1:12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</row>
    <row r="16365" spans="1:12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</row>
    <row r="16366" spans="1:12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</row>
    <row r="16367" spans="1:12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</row>
    <row r="16368" spans="1:12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</row>
    <row r="16369" spans="1:12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</row>
    <row r="16370" spans="1:12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</row>
    <row r="16371" spans="1:12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</row>
    <row r="16372" spans="1:12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</row>
    <row r="16373" spans="1:12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</row>
    <row r="16374" spans="1:12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</row>
    <row r="16375" spans="1:12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</row>
    <row r="16376" spans="1:12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</row>
    <row r="16377" spans="1:12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</row>
    <row r="16378" spans="1:12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</row>
    <row r="16379" spans="1:12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</row>
    <row r="16380" spans="1:12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</row>
    <row r="16381" spans="1:12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</row>
    <row r="16382" spans="1:12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</row>
    <row r="16383" spans="1:12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</row>
    <row r="16384" spans="1:12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</row>
    <row r="16385" spans="1:12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</row>
    <row r="16386" spans="1:12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</row>
    <row r="16387" spans="1:12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</row>
    <row r="16388" spans="1:12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</row>
    <row r="16389" spans="1:12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</row>
    <row r="16390" spans="1:12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</row>
    <row r="16391" spans="1:12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</row>
    <row r="16392" spans="1:12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</row>
    <row r="16393" spans="1:12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</row>
    <row r="16394" spans="1:12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</row>
    <row r="16395" spans="1:12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</row>
    <row r="16396" spans="1:12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</row>
    <row r="16397" spans="1:12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</row>
    <row r="16398" spans="1:12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</row>
    <row r="16399" spans="1:12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</row>
    <row r="16400" spans="1:12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</row>
    <row r="16401" spans="1:12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</row>
    <row r="16402" spans="1:12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</row>
    <row r="16403" spans="1:12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</row>
    <row r="16404" spans="1:12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</row>
    <row r="16405" spans="1:12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</row>
    <row r="16406" spans="1:12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</row>
    <row r="16407" spans="1:12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</row>
    <row r="16408" spans="1:12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</row>
    <row r="16409" spans="1:12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</row>
    <row r="16410" spans="1:12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</row>
    <row r="16411" spans="1:12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</row>
    <row r="16412" spans="1:12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</row>
    <row r="16413" spans="1:12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</row>
    <row r="16414" spans="1:12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</row>
    <row r="16415" spans="1:12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</row>
    <row r="16416" spans="1:12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</row>
    <row r="16417" spans="1:12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</row>
    <row r="16418" spans="1:12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</row>
    <row r="16419" spans="1:12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</row>
    <row r="16420" spans="1:12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</row>
    <row r="16421" spans="1:12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</row>
    <row r="16422" spans="1:12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</row>
    <row r="16423" spans="1:12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</row>
    <row r="16424" spans="1:12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</row>
    <row r="16425" spans="1:12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</row>
    <row r="16426" spans="1:12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</row>
    <row r="16427" spans="1:12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</row>
    <row r="16428" spans="1:12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</row>
    <row r="16429" spans="1:12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</row>
    <row r="16430" spans="1:12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</row>
    <row r="16431" spans="1:12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</row>
    <row r="16432" spans="1:12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</row>
    <row r="16433" spans="1:12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</row>
    <row r="16434" spans="1:12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</row>
    <row r="16435" spans="1:12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</row>
    <row r="16436" spans="1:12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</row>
    <row r="16437" spans="1:12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</row>
    <row r="16438" spans="1:12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</row>
    <row r="16439" spans="1:12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</row>
    <row r="16440" spans="1:12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</row>
    <row r="16441" spans="1:12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</row>
    <row r="16442" spans="1:12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</row>
    <row r="16443" spans="1:12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</row>
    <row r="16444" spans="1:12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</row>
    <row r="16445" spans="1:12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</row>
    <row r="16446" spans="1:12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</row>
    <row r="16447" spans="1:12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</row>
    <row r="16448" spans="1:12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</row>
    <row r="16449" spans="1:12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</row>
    <row r="16450" spans="1:12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</row>
    <row r="16451" spans="1:12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</row>
    <row r="16452" spans="1:12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</row>
    <row r="16453" spans="1:12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</row>
    <row r="16454" spans="1:12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</row>
    <row r="16455" spans="1:12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</row>
    <row r="16456" spans="1:12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</row>
    <row r="16457" spans="1:12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</row>
    <row r="16458" spans="1:12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</row>
    <row r="16459" spans="1:12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</row>
    <row r="16460" spans="1:12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</row>
    <row r="16461" spans="1:12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</row>
    <row r="16462" spans="1:12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</row>
    <row r="16463" spans="1:12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</row>
    <row r="16464" spans="1:12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</row>
    <row r="16465" spans="1:12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</row>
    <row r="16466" spans="1:12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</row>
    <row r="16467" spans="1:12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</row>
    <row r="16468" spans="1:12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</row>
    <row r="16469" spans="1:12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</row>
    <row r="16470" spans="1:12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</row>
    <row r="16471" spans="1:12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</row>
    <row r="16472" spans="1:12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</row>
    <row r="16473" spans="1:12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</row>
    <row r="16474" spans="1:12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</row>
    <row r="16475" spans="1:12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</row>
    <row r="16476" spans="1:12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</row>
    <row r="16477" spans="1:12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</row>
    <row r="16478" spans="1:12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</row>
    <row r="16479" spans="1:12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</row>
    <row r="16480" spans="1:12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</row>
    <row r="16481" spans="1:12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</row>
    <row r="16482" spans="1:12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</row>
    <row r="16483" spans="1:12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</row>
    <row r="16484" spans="1:12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</row>
    <row r="16485" spans="1:12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</row>
    <row r="16486" spans="1:12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</row>
    <row r="16487" spans="1:12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</row>
    <row r="16488" spans="1:12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</row>
    <row r="16489" spans="1:12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</row>
    <row r="16490" spans="1:12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</row>
    <row r="16491" spans="1:12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</row>
    <row r="16492" spans="1:12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</row>
    <row r="16493" spans="1:12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</row>
    <row r="16494" spans="1:12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</row>
    <row r="16495" spans="1:12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</row>
    <row r="16496" spans="1:12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</row>
    <row r="16497" spans="1:12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</row>
    <row r="16498" spans="1:12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</row>
    <row r="16499" spans="1:12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</row>
    <row r="16500" spans="1:12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</row>
    <row r="16501" spans="1:12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</row>
    <row r="16502" spans="1:12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</row>
    <row r="16503" spans="1:12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</row>
    <row r="16504" spans="1:12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</row>
    <row r="16505" spans="1:12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</row>
    <row r="16506" spans="1:12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</row>
    <row r="16507" spans="1:12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</row>
    <row r="16508" spans="1:12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</row>
    <row r="16509" spans="1:12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</row>
    <row r="16510" spans="1:12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</row>
    <row r="16511" spans="1:12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</row>
    <row r="16512" spans="1:12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</row>
    <row r="16513" spans="1:12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</row>
    <row r="16514" spans="1:12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</row>
    <row r="16515" spans="1:12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</row>
    <row r="16516" spans="1:12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</row>
    <row r="16517" spans="1:12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</row>
    <row r="16518" spans="1:12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</row>
    <row r="16519" spans="1:12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</row>
    <row r="16520" spans="1:12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</row>
    <row r="16521" spans="1:12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</row>
    <row r="16522" spans="1:12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</row>
    <row r="16523" spans="1:12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</row>
    <row r="16524" spans="1:12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</row>
    <row r="16525" spans="1:12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</row>
    <row r="16526" spans="1:12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</row>
    <row r="16527" spans="1:12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</row>
    <row r="16528" spans="1:12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</row>
    <row r="16529" spans="1:12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</row>
    <row r="16530" spans="1:12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</row>
    <row r="16531" spans="1:12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</row>
    <row r="16532" spans="1:12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</row>
    <row r="16533" spans="1:12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</row>
    <row r="16534" spans="1:12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</row>
    <row r="16535" spans="1:12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</row>
    <row r="16536" spans="1:12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</row>
    <row r="16537" spans="1:12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</row>
    <row r="16538" spans="1:12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</row>
    <row r="16539" spans="1:12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</row>
    <row r="16540" spans="1:12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</row>
    <row r="16541" spans="1:12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</row>
    <row r="16542" spans="1:12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</row>
    <row r="16543" spans="1:12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</row>
    <row r="16544" spans="1:12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</row>
    <row r="16545" spans="1:12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</row>
    <row r="16546" spans="1:12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</row>
    <row r="16547" spans="1:12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</row>
    <row r="16548" spans="1:12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</row>
    <row r="16549" spans="1:12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</row>
    <row r="16550" spans="1:12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</row>
    <row r="16551" spans="1:12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</row>
    <row r="16552" spans="1:12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</row>
    <row r="16553" spans="1:12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</row>
    <row r="16554" spans="1:12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</row>
    <row r="16555" spans="1:12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</row>
    <row r="16556" spans="1:12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</row>
    <row r="16557" spans="1:12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</row>
    <row r="16558" spans="1:12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</row>
    <row r="16559" spans="1:12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</row>
    <row r="16560" spans="1:12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</row>
    <row r="16561" spans="1:12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</row>
    <row r="16562" spans="1:12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</row>
    <row r="16563" spans="1:12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</row>
    <row r="16564" spans="1:12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</row>
    <row r="16565" spans="1:12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</row>
    <row r="16566" spans="1:12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</row>
    <row r="16567" spans="1:12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</row>
    <row r="16568" spans="1:12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</row>
    <row r="16569" spans="1:12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</row>
    <row r="16570" spans="1:12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</row>
    <row r="16571" spans="1:12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</row>
    <row r="16572" spans="1:12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</row>
    <row r="16573" spans="1:12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</row>
    <row r="16574" spans="1:12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</row>
    <row r="16575" spans="1:12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</row>
    <row r="16576" spans="1:12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</row>
    <row r="16577" spans="1:12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</row>
    <row r="16578" spans="1:12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</row>
    <row r="16579" spans="1:12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</row>
    <row r="16580" spans="1:12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</row>
    <row r="16581" spans="1:12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</row>
    <row r="16582" spans="1:12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</row>
    <row r="16583" spans="1:12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</row>
    <row r="16584" spans="1:12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</row>
    <row r="16585" spans="1:12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</row>
    <row r="16586" spans="1:12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</row>
    <row r="16587" spans="1:12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</row>
    <row r="16588" spans="1:12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</row>
    <row r="16589" spans="1:12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</row>
    <row r="16590" spans="1:12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</row>
    <row r="16591" spans="1:12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</row>
    <row r="16592" spans="1:12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</row>
    <row r="16593" spans="1:12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</row>
    <row r="16594" spans="1:12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</row>
    <row r="16595" spans="1:12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</row>
    <row r="16596" spans="1:12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</row>
    <row r="16597" spans="1:12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</row>
    <row r="16598" spans="1:12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</row>
    <row r="16599" spans="1:12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</row>
    <row r="16600" spans="1:12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</row>
    <row r="16601" spans="1:12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</row>
    <row r="16602" spans="1:12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</row>
    <row r="16603" spans="1:12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</row>
    <row r="16604" spans="1:12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</row>
    <row r="16605" spans="1:12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</row>
    <row r="16606" spans="1:12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</row>
    <row r="16607" spans="1:12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</row>
    <row r="16608" spans="1:12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</row>
    <row r="16609" spans="1:12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</row>
    <row r="16610" spans="1:12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</row>
    <row r="16611" spans="1:12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</row>
    <row r="16612" spans="1:12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</row>
    <row r="16613" spans="1:12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</row>
    <row r="16614" spans="1:12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</row>
    <row r="16615" spans="1:12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</row>
    <row r="16616" spans="1:12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</row>
    <row r="16617" spans="1:12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</row>
    <row r="16618" spans="1:12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</row>
    <row r="16619" spans="1:12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</row>
    <row r="16620" spans="1:12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</row>
    <row r="16621" spans="1:12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</row>
    <row r="16622" spans="1:12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</row>
    <row r="16623" spans="1:12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</row>
    <row r="16624" spans="1:12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</row>
    <row r="16625" spans="1:12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</row>
    <row r="16626" spans="1:12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</row>
    <row r="16627" spans="1:12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</row>
    <row r="16628" spans="1:12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</row>
    <row r="16629" spans="1:12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</row>
    <row r="16630" spans="1:12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</row>
    <row r="16631" spans="1:12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</row>
    <row r="16632" spans="1:12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</row>
    <row r="16633" spans="1:12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</row>
    <row r="16634" spans="1:12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</row>
    <row r="16635" spans="1:12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</row>
    <row r="16636" spans="1:12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</row>
    <row r="16637" spans="1:12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</row>
    <row r="16638" spans="1:12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</row>
    <row r="16639" spans="1:12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</row>
    <row r="16640" spans="1:12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</row>
    <row r="16641" spans="1:12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</row>
    <row r="16642" spans="1:12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</row>
    <row r="16643" spans="1:12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</row>
    <row r="16644" spans="1:12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</row>
    <row r="16645" spans="1:12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</row>
    <row r="16646" spans="1:12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</row>
    <row r="16647" spans="1:12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</row>
    <row r="16648" spans="1:12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</row>
    <row r="16649" spans="1:12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</row>
    <row r="16650" spans="1:12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</row>
    <row r="16651" spans="1:12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</row>
    <row r="16652" spans="1:12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</row>
    <row r="16653" spans="1:12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</row>
    <row r="16654" spans="1:12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</row>
    <row r="16655" spans="1:12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</row>
    <row r="16656" spans="1:12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</row>
    <row r="16657" spans="1:12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</row>
    <row r="16658" spans="1:12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</row>
    <row r="16659" spans="1:12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</row>
    <row r="16660" spans="1:12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</row>
    <row r="16661" spans="1:12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</row>
    <row r="16662" spans="1:12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</row>
    <row r="16663" spans="1:12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</row>
    <row r="16664" spans="1:12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</row>
    <row r="16665" spans="1:12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</row>
    <row r="16666" spans="1:12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</row>
    <row r="16667" spans="1:12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</row>
    <row r="16668" spans="1:12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</row>
    <row r="16669" spans="1:12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</row>
    <row r="16670" spans="1:12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</row>
    <row r="16671" spans="1:12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</row>
    <row r="16672" spans="1:12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</row>
    <row r="16673" spans="1:12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</row>
    <row r="16674" spans="1:12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</row>
    <row r="16675" spans="1:12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</row>
    <row r="16676" spans="1:12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</row>
    <row r="16677" spans="1:12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</row>
    <row r="16678" spans="1:12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</row>
    <row r="16679" spans="1:12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</row>
    <row r="16680" spans="1:12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</row>
    <row r="16681" spans="1:12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</row>
    <row r="16682" spans="1:12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</row>
    <row r="16683" spans="1:12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</row>
    <row r="16684" spans="1:12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</row>
    <row r="16685" spans="1:12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</row>
    <row r="16686" spans="1:12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</row>
    <row r="16687" spans="1:12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</row>
    <row r="16688" spans="1:12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</row>
    <row r="16689" spans="1:12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</row>
    <row r="16690" spans="1:12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</row>
    <row r="16691" spans="1:12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</row>
    <row r="16692" spans="1:12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</row>
    <row r="16693" spans="1:12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</row>
    <row r="16694" spans="1:12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</row>
    <row r="16695" spans="1:12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</row>
    <row r="16696" spans="1:12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</row>
    <row r="16697" spans="1:12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</row>
    <row r="16698" spans="1:12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</row>
    <row r="16699" spans="1:12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</row>
    <row r="16700" spans="1:12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</row>
    <row r="16701" spans="1:12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</row>
    <row r="16702" spans="1:12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</row>
    <row r="16703" spans="1:12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</row>
    <row r="16704" spans="1:12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</row>
    <row r="16705" spans="1:12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</row>
    <row r="16706" spans="1:12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</row>
    <row r="16707" spans="1:12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</row>
    <row r="16708" spans="1:12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</row>
    <row r="16709" spans="1:12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</row>
    <row r="16710" spans="1:12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</row>
    <row r="16711" spans="1:12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</row>
    <row r="16712" spans="1:12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</row>
    <row r="16713" spans="1:12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</row>
    <row r="16714" spans="1:12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</row>
    <row r="16715" spans="1:12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</row>
    <row r="16716" spans="1:12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</row>
    <row r="16717" spans="1:12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</row>
    <row r="16718" spans="1:12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</row>
    <row r="16719" spans="1:12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</row>
    <row r="16720" spans="1:12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</row>
    <row r="16721" spans="1:12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</row>
    <row r="16722" spans="1:12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</row>
    <row r="16723" spans="1:12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</row>
    <row r="16724" spans="1:12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</row>
    <row r="16725" spans="1:12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</row>
    <row r="16726" spans="1:12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</row>
    <row r="16727" spans="1:12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</row>
    <row r="16728" spans="1:12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</row>
    <row r="16729" spans="1:12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</row>
    <row r="16730" spans="1:12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</row>
    <row r="16731" spans="1:12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</row>
    <row r="16732" spans="1:12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</row>
    <row r="16733" spans="1:12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</row>
    <row r="16734" spans="1:12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</row>
    <row r="16735" spans="1:12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</row>
    <row r="16736" spans="1:12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</row>
    <row r="16737" spans="1:12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</row>
    <row r="16738" spans="1:12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</row>
    <row r="16739" spans="1:12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</row>
    <row r="16740" spans="1:12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</row>
    <row r="16741" spans="1:12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</row>
    <row r="16742" spans="1:12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</row>
    <row r="16743" spans="1:12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</row>
    <row r="16744" spans="1:12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</row>
    <row r="16745" spans="1:12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</row>
    <row r="16746" spans="1:12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</row>
    <row r="16747" spans="1:12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</row>
    <row r="16748" spans="1:12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</row>
    <row r="16749" spans="1:12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</row>
    <row r="16750" spans="1:12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</row>
    <row r="16751" spans="1:12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</row>
    <row r="16752" spans="1:12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</row>
    <row r="16753" spans="1:12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</row>
    <row r="16754" spans="1:12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</row>
    <row r="16755" spans="1:12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</row>
    <row r="16756" spans="1:12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</row>
    <row r="16757" spans="1:12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</row>
    <row r="16758" spans="1:12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</row>
    <row r="16759" spans="1:12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</row>
    <row r="16760" spans="1:12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</row>
    <row r="16761" spans="1:12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</row>
    <row r="16762" spans="1:12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</row>
    <row r="16763" spans="1:12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</row>
    <row r="16764" spans="1:12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</row>
    <row r="16765" spans="1:12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</row>
    <row r="16766" spans="1:12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</row>
    <row r="16767" spans="1:12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</row>
    <row r="16768" spans="1:12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</row>
    <row r="16769" spans="1:12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</row>
    <row r="16770" spans="1:12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</row>
    <row r="16771" spans="1:12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</row>
    <row r="16772" spans="1:12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</row>
    <row r="16773" spans="1:12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</row>
    <row r="16774" spans="1:12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</row>
    <row r="16775" spans="1:12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</row>
    <row r="16776" spans="1:12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</row>
    <row r="16777" spans="1:12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</row>
    <row r="16778" spans="1:12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</row>
    <row r="16779" spans="1:12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</row>
    <row r="16780" spans="1:12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</row>
    <row r="16781" spans="1:12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</row>
    <row r="16782" spans="1:12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</row>
    <row r="16783" spans="1:12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</row>
    <row r="16784" spans="1:12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</row>
    <row r="16785" spans="1:12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</row>
    <row r="16786" spans="1:12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</row>
    <row r="16787" spans="1:12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</row>
    <row r="16788" spans="1:12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</row>
    <row r="16789" spans="1:12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</row>
    <row r="16790" spans="1:12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</row>
    <row r="16791" spans="1:12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</row>
    <row r="16792" spans="1:12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</row>
    <row r="16793" spans="1:12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</row>
    <row r="16794" spans="1:12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</row>
    <row r="16795" spans="1:12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</row>
    <row r="16796" spans="1:12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</row>
    <row r="16797" spans="1:12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</row>
    <row r="16798" spans="1:12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</row>
    <row r="16799" spans="1:12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</row>
    <row r="16800" spans="1:12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</row>
    <row r="16801" spans="1:12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</row>
    <row r="16802" spans="1:12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</row>
    <row r="16803" spans="1:12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</row>
    <row r="16804" spans="1:12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</row>
    <row r="16805" spans="1:12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</row>
    <row r="16806" spans="1:12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</row>
    <row r="16807" spans="1:12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</row>
    <row r="16808" spans="1:12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</row>
    <row r="16809" spans="1:12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</row>
    <row r="16810" spans="1:12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</row>
    <row r="16811" spans="1:12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</row>
    <row r="16812" spans="1:12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</row>
    <row r="16813" spans="1:12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</row>
    <row r="16814" spans="1:12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</row>
    <row r="16815" spans="1:12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</row>
    <row r="16816" spans="1:12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</row>
    <row r="16817" spans="1:12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</row>
    <row r="16818" spans="1:12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</row>
    <row r="16819" spans="1:12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</row>
    <row r="16820" spans="1:12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</row>
    <row r="16821" spans="1:12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</row>
    <row r="16822" spans="1:12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</row>
    <row r="16823" spans="1:12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</row>
    <row r="16824" spans="1:12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</row>
    <row r="16825" spans="1:12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</row>
    <row r="16826" spans="1:12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</row>
    <row r="16827" spans="1:12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</row>
    <row r="16828" spans="1:12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</row>
    <row r="16829" spans="1:12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</row>
    <row r="16830" spans="1:12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</row>
    <row r="16831" spans="1:12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</row>
    <row r="16832" spans="1:12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</row>
    <row r="16833" spans="1:12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</row>
    <row r="16834" spans="1:12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</row>
    <row r="16835" spans="1:12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</row>
    <row r="16836" spans="1:12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</row>
    <row r="16837" spans="1:12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</row>
    <row r="16838" spans="1:12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</row>
    <row r="16839" spans="1:12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</row>
    <row r="16840" spans="1:12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</row>
    <row r="16841" spans="1:12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</row>
    <row r="16842" spans="1:12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</row>
    <row r="16843" spans="1:12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</row>
    <row r="16844" spans="1:12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</row>
    <row r="16845" spans="1:12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</row>
    <row r="16846" spans="1:12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</row>
    <row r="16847" spans="1:12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</row>
    <row r="16848" spans="1:12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</row>
    <row r="16849" spans="1:12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</row>
    <row r="16850" spans="1:12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</row>
    <row r="16851" spans="1:12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</row>
    <row r="16852" spans="1:12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</row>
    <row r="16853" spans="1:12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</row>
    <row r="16854" spans="1:12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</row>
    <row r="16855" spans="1:12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</row>
    <row r="16856" spans="1:12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</row>
    <row r="16857" spans="1:12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</row>
    <row r="16858" spans="1:12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</row>
    <row r="16859" spans="1:12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</row>
    <row r="16860" spans="1:12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</row>
    <row r="16861" spans="1:12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</row>
    <row r="16862" spans="1:12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</row>
    <row r="16863" spans="1:12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</row>
    <row r="16864" spans="1:12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</row>
    <row r="16865" spans="1:12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</row>
    <row r="16866" spans="1:12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</row>
    <row r="16867" spans="1:12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</row>
    <row r="16868" spans="1:12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</row>
    <row r="16869" spans="1:12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</row>
    <row r="16870" spans="1:12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</row>
    <row r="16871" spans="1:12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</row>
    <row r="16872" spans="1:12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</row>
    <row r="16873" spans="1:12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</row>
    <row r="16874" spans="1:12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</row>
    <row r="16875" spans="1:12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</row>
    <row r="16876" spans="1:12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</row>
    <row r="16877" spans="1:12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</row>
    <row r="16878" spans="1:12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</row>
    <row r="16879" spans="1:12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</row>
    <row r="16880" spans="1:12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</row>
    <row r="16881" spans="1:12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</row>
    <row r="16882" spans="1:12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</row>
    <row r="16883" spans="1:12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</row>
    <row r="16884" spans="1:12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</row>
    <row r="16885" spans="1:12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</row>
    <row r="16886" spans="1:12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</row>
    <row r="16887" spans="1:12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</row>
    <row r="16888" spans="1:12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</row>
    <row r="16889" spans="1:12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</row>
    <row r="16890" spans="1:12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</row>
    <row r="16891" spans="1:12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</row>
    <row r="16892" spans="1:12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</row>
    <row r="16893" spans="1:12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</row>
    <row r="16894" spans="1:12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</row>
    <row r="16895" spans="1:12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</row>
    <row r="16896" spans="1:12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</row>
    <row r="16897" spans="1:12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</row>
    <row r="16898" spans="1:12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</row>
    <row r="16899" spans="1:12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</row>
    <row r="16900" spans="1:12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</row>
    <row r="16901" spans="1:12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</row>
    <row r="16902" spans="1:12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</row>
    <row r="16903" spans="1:12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</row>
    <row r="16904" spans="1:12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</row>
    <row r="16905" spans="1:12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</row>
    <row r="16906" spans="1:12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</row>
    <row r="16907" spans="1:12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</row>
    <row r="16908" spans="1:12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</row>
    <row r="16909" spans="1:12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</row>
    <row r="16910" spans="1:12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</row>
    <row r="16911" spans="1:12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</row>
    <row r="16912" spans="1:12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</row>
    <row r="16913" spans="1:12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</row>
    <row r="16914" spans="1:12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</row>
    <row r="16915" spans="1:12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</row>
    <row r="16916" spans="1:12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</row>
    <row r="16917" spans="1:12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</row>
    <row r="16918" spans="1:12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</row>
    <row r="16919" spans="1:12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</row>
    <row r="16920" spans="1:12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</row>
    <row r="16921" spans="1:12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</row>
    <row r="16922" spans="1:12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</row>
    <row r="16923" spans="1:12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</row>
    <row r="16924" spans="1:12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</row>
    <row r="16925" spans="1:12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</row>
    <row r="16926" spans="1:12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</row>
    <row r="16927" spans="1:12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</row>
    <row r="16928" spans="1:12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</row>
    <row r="16929" spans="1:12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</row>
    <row r="16930" spans="1:12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</row>
    <row r="16931" spans="1:12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</row>
    <row r="16932" spans="1:12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</row>
    <row r="16933" spans="1:12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</row>
    <row r="16934" spans="1:12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</row>
    <row r="16935" spans="1:12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</row>
    <row r="16936" spans="1:12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</row>
    <row r="16937" spans="1:12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</row>
    <row r="16938" spans="1:12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</row>
    <row r="16939" spans="1:12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</row>
    <row r="16940" spans="1:12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</row>
    <row r="16941" spans="1:12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</row>
    <row r="16942" spans="1:12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</row>
    <row r="16943" spans="1:12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</row>
    <row r="16944" spans="1:12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</row>
    <row r="16945" spans="1:12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</row>
    <row r="16946" spans="1:12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</row>
    <row r="16947" spans="1:12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</row>
    <row r="16948" spans="1:12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</row>
    <row r="16949" spans="1:12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</row>
    <row r="16950" spans="1:12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</row>
    <row r="16951" spans="1:12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</row>
    <row r="16952" spans="1:12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</row>
    <row r="16953" spans="1:12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</row>
    <row r="16954" spans="1:12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</row>
    <row r="16955" spans="1:12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</row>
    <row r="16956" spans="1:12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</row>
    <row r="16957" spans="1:12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</row>
    <row r="16958" spans="1:12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</row>
    <row r="16959" spans="1:12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</row>
    <row r="16960" spans="1:12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</row>
    <row r="16961" spans="1:12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</row>
    <row r="16962" spans="1:12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</row>
    <row r="16963" spans="1:12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</row>
    <row r="16964" spans="1:12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</row>
    <row r="16965" spans="1:12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</row>
    <row r="16966" spans="1:12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</row>
    <row r="16967" spans="1:12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</row>
    <row r="16968" spans="1:12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</row>
    <row r="16969" spans="1:12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</row>
    <row r="16970" spans="1:12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</row>
    <row r="16971" spans="1:12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</row>
    <row r="16972" spans="1:12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</row>
    <row r="16973" spans="1:12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</row>
    <row r="16974" spans="1:12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</row>
    <row r="16975" spans="1:12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</row>
    <row r="16976" spans="1:12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</row>
    <row r="16977" spans="1:12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</row>
    <row r="16978" spans="1:12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</row>
    <row r="16979" spans="1:12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</row>
    <row r="16980" spans="1:12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</row>
    <row r="16981" spans="1:12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</row>
    <row r="16982" spans="1:12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</row>
    <row r="16983" spans="1:12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</row>
    <row r="16984" spans="1:12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</row>
    <row r="16985" spans="1:12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</row>
    <row r="16986" spans="1:12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</row>
    <row r="16987" spans="1:12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</row>
    <row r="16988" spans="1:12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</row>
    <row r="16989" spans="1:12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</row>
    <row r="16990" spans="1:12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</row>
    <row r="16991" spans="1:12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</row>
    <row r="16992" spans="1:12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</row>
    <row r="16993" spans="1:12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</row>
    <row r="16994" spans="1:12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</row>
    <row r="16995" spans="1:12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</row>
    <row r="16996" spans="1:12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</row>
    <row r="16997" spans="1:12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</row>
    <row r="16998" spans="1:12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</row>
    <row r="16999" spans="1:12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</row>
    <row r="17000" spans="1:12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</row>
    <row r="17001" spans="1:12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</row>
    <row r="17002" spans="1:12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</row>
    <row r="17003" spans="1:12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</row>
    <row r="17004" spans="1:12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</row>
    <row r="17005" spans="1:12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</row>
    <row r="17006" spans="1:12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</row>
    <row r="17007" spans="1:12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</row>
    <row r="17008" spans="1:12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</row>
    <row r="17009" spans="1:12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</row>
    <row r="17010" spans="1:12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</row>
    <row r="17011" spans="1:12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</row>
    <row r="17012" spans="1:12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</row>
    <row r="17013" spans="1:12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</row>
    <row r="17014" spans="1:12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</row>
    <row r="17015" spans="1:12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</row>
    <row r="17016" spans="1:12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</row>
    <row r="17017" spans="1:12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</row>
    <row r="17018" spans="1:12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</row>
    <row r="17019" spans="1:12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</row>
    <row r="17020" spans="1:12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</row>
    <row r="17021" spans="1:12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</row>
    <row r="17022" spans="1:12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</row>
    <row r="17023" spans="1:12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</row>
    <row r="17024" spans="1:12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</row>
    <row r="17025" spans="1:12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</row>
    <row r="17026" spans="1:12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</row>
    <row r="17027" spans="1:12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</row>
    <row r="17028" spans="1:12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</row>
    <row r="17029" spans="1:12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</row>
    <row r="17030" spans="1:12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</row>
    <row r="17031" spans="1:12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</row>
    <row r="17032" spans="1:12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</row>
    <row r="17033" spans="1:12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</row>
    <row r="17034" spans="1:12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</row>
    <row r="17035" spans="1:12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</row>
    <row r="17036" spans="1:12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</row>
    <row r="17037" spans="1:12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</row>
    <row r="17038" spans="1:12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</row>
    <row r="17039" spans="1:12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</row>
    <row r="17040" spans="1:12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</row>
    <row r="17041" spans="1:12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</row>
    <row r="17042" spans="1:12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</row>
    <row r="17043" spans="1:12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</row>
    <row r="17044" spans="1:12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</row>
    <row r="17045" spans="1:12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</row>
    <row r="17046" spans="1:12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</row>
    <row r="17047" spans="1:12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</row>
    <row r="17048" spans="1:12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</row>
    <row r="17049" spans="1:12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</row>
    <row r="17050" spans="1:12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</row>
    <row r="17051" spans="1:12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</row>
    <row r="17052" spans="1:12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</row>
    <row r="17053" spans="1:12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</row>
    <row r="17054" spans="1:12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</row>
    <row r="17055" spans="1:12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</row>
    <row r="17056" spans="1:12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</row>
    <row r="17057" spans="1:12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</row>
    <row r="17058" spans="1:12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</row>
    <row r="17059" spans="1:12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</row>
    <row r="17060" spans="1:12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</row>
    <row r="17061" spans="1:12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</row>
    <row r="17062" spans="1:12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</row>
    <row r="17063" spans="1:12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</row>
    <row r="17064" spans="1:12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</row>
    <row r="17065" spans="1:12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</row>
    <row r="17066" spans="1:12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</row>
    <row r="17067" spans="1:12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</row>
    <row r="17068" spans="1:12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</row>
    <row r="17069" spans="1:12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</row>
    <row r="17070" spans="1:12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</row>
    <row r="17071" spans="1:12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</row>
    <row r="17072" spans="1:12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</row>
    <row r="17073" spans="1:12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</row>
    <row r="17074" spans="1:12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</row>
    <row r="17075" spans="1:12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</row>
    <row r="17076" spans="1:12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</row>
    <row r="17077" spans="1:12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</row>
    <row r="17078" spans="1:12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</row>
    <row r="17079" spans="1:12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</row>
    <row r="17080" spans="1:12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</row>
    <row r="17081" spans="1:12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</row>
    <row r="17082" spans="1:12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</row>
    <row r="17083" spans="1:12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</row>
    <row r="17084" spans="1:12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</row>
    <row r="17085" spans="1:12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</row>
    <row r="17086" spans="1:12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</row>
    <row r="17087" spans="1:12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</row>
    <row r="17088" spans="1:12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</row>
    <row r="17089" spans="1:12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</row>
    <row r="17090" spans="1:12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</row>
    <row r="17091" spans="1:12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</row>
    <row r="17092" spans="1:12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</row>
    <row r="17093" spans="1:12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</row>
    <row r="17094" spans="1:12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</row>
    <row r="17095" spans="1:12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</row>
    <row r="17096" spans="1:12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</row>
    <row r="17097" spans="1:12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</row>
    <row r="17098" spans="1:12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</row>
    <row r="17099" spans="1:12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</row>
    <row r="17100" spans="1:12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</row>
    <row r="17101" spans="1:12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</row>
    <row r="17102" spans="1:12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</row>
    <row r="17103" spans="1:12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</row>
    <row r="17104" spans="1:12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</row>
    <row r="17105" spans="1:12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</row>
    <row r="17106" spans="1:12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</row>
    <row r="17107" spans="1:12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</row>
    <row r="17108" spans="1:12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</row>
    <row r="17109" spans="1:12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</row>
    <row r="17110" spans="1:12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</row>
    <row r="17111" spans="1:12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</row>
    <row r="17112" spans="1:12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</row>
    <row r="17113" spans="1:12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</row>
    <row r="17114" spans="1:12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</row>
    <row r="17115" spans="1:12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</row>
    <row r="17116" spans="1:12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</row>
    <row r="17117" spans="1:12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</row>
    <row r="17118" spans="1:12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</row>
    <row r="17119" spans="1:12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</row>
    <row r="17120" spans="1:12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</row>
    <row r="17121" spans="1:12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</row>
    <row r="17122" spans="1:12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</row>
    <row r="17123" spans="1:12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</row>
    <row r="17124" spans="1:12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</row>
    <row r="17125" spans="1:12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</row>
    <row r="17126" spans="1:12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</row>
    <row r="17127" spans="1:12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</row>
    <row r="17128" spans="1:12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</row>
    <row r="17129" spans="1:12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</row>
    <row r="17130" spans="1:12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</row>
    <row r="17131" spans="1:12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</row>
    <row r="17132" spans="1:12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</row>
    <row r="17133" spans="1:12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</row>
    <row r="17134" spans="1:12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</row>
    <row r="17135" spans="1:12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</row>
    <row r="17136" spans="1:12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</row>
    <row r="17137" spans="1:12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</row>
    <row r="17138" spans="1:12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</row>
    <row r="17139" spans="1:12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</row>
    <row r="17140" spans="1:12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</row>
    <row r="17141" spans="1:12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</row>
    <row r="17142" spans="1:12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</row>
    <row r="17143" spans="1:12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</row>
    <row r="17144" spans="1:12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</row>
    <row r="17145" spans="1:12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</row>
    <row r="17146" spans="1:12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</row>
    <row r="17147" spans="1:12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</row>
    <row r="17148" spans="1:12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</row>
    <row r="17149" spans="1:12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</row>
    <row r="17150" spans="1:12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</row>
    <row r="17151" spans="1:12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</row>
    <row r="17152" spans="1:12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</row>
    <row r="17153" spans="1:12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</row>
    <row r="17154" spans="1:12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</row>
    <row r="17155" spans="1:12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</row>
    <row r="17156" spans="1:12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</row>
    <row r="17157" spans="1:12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</row>
    <row r="17158" spans="1:12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</row>
    <row r="17159" spans="1:12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</row>
    <row r="17160" spans="1:12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</row>
    <row r="17161" spans="1:12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</row>
    <row r="17162" spans="1:12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</row>
    <row r="17163" spans="1:12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</row>
    <row r="17164" spans="1:12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</row>
    <row r="17165" spans="1:12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</row>
    <row r="17166" spans="1:12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</row>
    <row r="17167" spans="1:12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</row>
    <row r="17168" spans="1:12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</row>
    <row r="17169" spans="1:12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</row>
    <row r="17170" spans="1:12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</row>
    <row r="17171" spans="1:12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</row>
    <row r="17172" spans="1:12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</row>
    <row r="17173" spans="1:12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</row>
    <row r="17174" spans="1:12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</row>
    <row r="17175" spans="1:12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</row>
    <row r="17176" spans="1:12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</row>
    <row r="17177" spans="1:12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</row>
    <row r="17178" spans="1:12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</row>
    <row r="17179" spans="1:12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</row>
    <row r="17180" spans="1:12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</row>
    <row r="17181" spans="1:12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</row>
    <row r="17182" spans="1:12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</row>
    <row r="17183" spans="1:12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</row>
    <row r="17184" spans="1:12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</row>
    <row r="17185" spans="1:12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</row>
    <row r="17186" spans="1:12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</row>
    <row r="17187" spans="1:12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</row>
    <row r="17188" spans="1:12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</row>
    <row r="17189" spans="1:12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</row>
    <row r="17190" spans="1:12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</row>
    <row r="17191" spans="1:12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</row>
    <row r="17192" spans="1:12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</row>
    <row r="17193" spans="1:12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</row>
    <row r="17194" spans="1:12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</row>
    <row r="17195" spans="1:12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</row>
    <row r="17196" spans="1:12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</row>
    <row r="17197" spans="1:12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</row>
    <row r="17198" spans="1:12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</row>
    <row r="17199" spans="1:12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</row>
    <row r="17200" spans="1:12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</row>
    <row r="17201" spans="1:12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</row>
    <row r="17202" spans="1:12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</row>
    <row r="17203" spans="1:12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</row>
    <row r="17204" spans="1:12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</row>
    <row r="17205" spans="1:12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</row>
    <row r="17206" spans="1:12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</row>
    <row r="17207" spans="1:12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</row>
    <row r="17208" spans="1:12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</row>
    <row r="17209" spans="1:12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</row>
    <row r="17210" spans="1:12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</row>
    <row r="17211" spans="1:12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</row>
    <row r="17212" spans="1:12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</row>
    <row r="17213" spans="1:12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</row>
    <row r="17214" spans="1:12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</row>
    <row r="17215" spans="1:12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</row>
    <row r="17216" spans="1:12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</row>
    <row r="17217" spans="1:12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</row>
    <row r="17218" spans="1:12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</row>
    <row r="17219" spans="1:12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</row>
    <row r="17220" spans="1:12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</row>
    <row r="17221" spans="1:12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</row>
    <row r="17222" spans="1:12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</row>
    <row r="17223" spans="1:12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</row>
    <row r="17224" spans="1:12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</row>
    <row r="17225" spans="1:12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</row>
    <row r="17226" spans="1:12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</row>
    <row r="17227" spans="1:12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</row>
    <row r="17228" spans="1:12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</row>
    <row r="17229" spans="1:12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</row>
    <row r="17230" spans="1:12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</row>
    <row r="17231" spans="1:12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</row>
    <row r="17232" spans="1:12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</row>
    <row r="17233" spans="1:12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</row>
    <row r="17234" spans="1:12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</row>
    <row r="17235" spans="1:12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</row>
    <row r="17236" spans="1:12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</row>
    <row r="17237" spans="1:12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</row>
    <row r="17238" spans="1:12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</row>
    <row r="17239" spans="1:12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</row>
    <row r="17240" spans="1:12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</row>
    <row r="17241" spans="1:12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</row>
    <row r="17242" spans="1:12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</row>
    <row r="17243" spans="1:12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</row>
    <row r="17244" spans="1:12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</row>
    <row r="17245" spans="1:12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</row>
    <row r="17246" spans="1:12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</row>
    <row r="17247" spans="1:12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</row>
    <row r="17248" spans="1:12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</row>
    <row r="17249" spans="1:12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</row>
    <row r="17250" spans="1:12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</row>
    <row r="17251" spans="1:12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</row>
    <row r="17252" spans="1:12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</row>
    <row r="17253" spans="1:12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</row>
    <row r="17254" spans="1:12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</row>
    <row r="17255" spans="1:12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</row>
    <row r="17256" spans="1:12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</row>
    <row r="17257" spans="1:12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</row>
    <row r="17258" spans="1:12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</row>
    <row r="17259" spans="1:12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</row>
    <row r="17260" spans="1:12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</row>
    <row r="17261" spans="1:12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</row>
    <row r="17262" spans="1:12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</row>
    <row r="17263" spans="1:12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</row>
    <row r="17264" spans="1:12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</row>
    <row r="17265" spans="1:12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</row>
    <row r="17266" spans="1:12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</row>
    <row r="17267" spans="1:12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</row>
    <row r="17268" spans="1:12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</row>
    <row r="17269" spans="1:12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</row>
    <row r="17270" spans="1:12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</row>
    <row r="17271" spans="1:12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</row>
    <row r="17272" spans="1:12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</row>
    <row r="17273" spans="1:12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</row>
    <row r="17274" spans="1:12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</row>
    <row r="17275" spans="1:12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</row>
    <row r="17276" spans="1:12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</row>
    <row r="17277" spans="1:12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</row>
    <row r="17278" spans="1:12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</row>
    <row r="17279" spans="1:12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</row>
    <row r="17280" spans="1:12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</row>
    <row r="17281" spans="1:12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</row>
    <row r="17282" spans="1:12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</row>
    <row r="17283" spans="1:12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</row>
    <row r="17284" spans="1:12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</row>
    <row r="17285" spans="1:12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</row>
    <row r="17286" spans="1:12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</row>
    <row r="17287" spans="1:12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</row>
    <row r="17288" spans="1:12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</row>
    <row r="17289" spans="1:12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</row>
    <row r="17290" spans="1:12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</row>
    <row r="17291" spans="1:12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</row>
    <row r="17292" spans="1:12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</row>
    <row r="17293" spans="1:12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</row>
    <row r="17294" spans="1:12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</row>
    <row r="17295" spans="1:12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</row>
    <row r="17296" spans="1:12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</row>
    <row r="17297" spans="1:12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</row>
    <row r="17298" spans="1:12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</row>
    <row r="17299" spans="1:12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</row>
    <row r="17300" spans="1:12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</row>
    <row r="17301" spans="1:12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</row>
    <row r="17302" spans="1:12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</row>
    <row r="17303" spans="1:12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</row>
    <row r="17304" spans="1:12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</row>
    <row r="17305" spans="1:12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</row>
    <row r="17306" spans="1:12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</row>
    <row r="17307" spans="1:12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</row>
    <row r="17308" spans="1:12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</row>
    <row r="17309" spans="1:12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</row>
    <row r="17310" spans="1:12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</row>
    <row r="17311" spans="1:12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</row>
    <row r="17312" spans="1:12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</row>
    <row r="17313" spans="1:12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</row>
    <row r="17314" spans="1:12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</row>
    <row r="17315" spans="1:12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</row>
    <row r="17316" spans="1:12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</row>
    <row r="17317" spans="1:12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</row>
    <row r="17318" spans="1:12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</row>
    <row r="17319" spans="1:12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</row>
    <row r="17320" spans="1:12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</row>
    <row r="17321" spans="1:12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</row>
    <row r="17322" spans="1:12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</row>
    <row r="17323" spans="1:12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</row>
    <row r="17324" spans="1:12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</row>
    <row r="17325" spans="1:12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</row>
    <row r="17326" spans="1:12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</row>
    <row r="17327" spans="1:12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</row>
    <row r="17328" spans="1:12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</row>
    <row r="17329" spans="1:12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</row>
    <row r="17330" spans="1:12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</row>
    <row r="17331" spans="1:12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</row>
    <row r="17332" spans="1:12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</row>
    <row r="17333" spans="1:12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</row>
    <row r="17334" spans="1:12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</row>
    <row r="17335" spans="1:12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</row>
    <row r="17336" spans="1:12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</row>
    <row r="17337" spans="1:12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</row>
    <row r="17338" spans="1:12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</row>
    <row r="17339" spans="1:12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</row>
    <row r="17340" spans="1:12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</row>
    <row r="17341" spans="1:12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</row>
    <row r="17342" spans="1:12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</row>
    <row r="17343" spans="1:12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</row>
    <row r="17344" spans="1:12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</row>
    <row r="17345" spans="1:12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</row>
    <row r="17346" spans="1:12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</row>
    <row r="17347" spans="1:12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</row>
    <row r="17348" spans="1:12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</row>
    <row r="17349" spans="1:12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</row>
    <row r="17350" spans="1:12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</row>
    <row r="17351" spans="1:12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</row>
    <row r="17352" spans="1:12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</row>
    <row r="17353" spans="1:12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</row>
    <row r="17354" spans="1:12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</row>
    <row r="17355" spans="1:12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</row>
    <row r="17356" spans="1:12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</row>
    <row r="17357" spans="1:12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</row>
    <row r="17358" spans="1:12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</row>
    <row r="17359" spans="1:12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</row>
    <row r="17360" spans="1:12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</row>
    <row r="17361" spans="1:12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</row>
    <row r="17362" spans="1:12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</row>
    <row r="17363" spans="1:12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</row>
    <row r="17364" spans="1:12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</row>
    <row r="17365" spans="1:12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</row>
    <row r="17366" spans="1:12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</row>
    <row r="17367" spans="1:12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</row>
    <row r="17368" spans="1:12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</row>
    <row r="17369" spans="1:12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</row>
    <row r="17370" spans="1:12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</row>
    <row r="17371" spans="1:12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</row>
    <row r="17372" spans="1:12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</row>
    <row r="17373" spans="1:12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</row>
    <row r="17374" spans="1:12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</row>
    <row r="17375" spans="1:12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</row>
    <row r="17376" spans="1:12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</row>
    <row r="17377" spans="1:12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</row>
    <row r="17378" spans="1:12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</row>
    <row r="17379" spans="1:12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</row>
    <row r="17380" spans="1:12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</row>
    <row r="17381" spans="1:12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</row>
    <row r="17382" spans="1:12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</row>
    <row r="17383" spans="1:12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</row>
    <row r="17384" spans="1:12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</row>
    <row r="17385" spans="1:12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</row>
    <row r="17386" spans="1:12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</row>
    <row r="17387" spans="1:12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</row>
    <row r="17388" spans="1:12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</row>
    <row r="17389" spans="1:12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</row>
    <row r="17390" spans="1:12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</row>
    <row r="17391" spans="1:12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</row>
    <row r="17392" spans="1:12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</row>
    <row r="17393" spans="1:12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</row>
    <row r="17394" spans="1:12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</row>
    <row r="17395" spans="1:12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</row>
    <row r="17396" spans="1:12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</row>
    <row r="17397" spans="1:12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</row>
    <row r="17398" spans="1:12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</row>
    <row r="17399" spans="1:12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</row>
    <row r="17400" spans="1:12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</row>
    <row r="17401" spans="1:12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</row>
    <row r="17402" spans="1:12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</row>
    <row r="17403" spans="1:12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</row>
    <row r="17404" spans="1:12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</row>
    <row r="17405" spans="1:12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</row>
    <row r="17406" spans="1:12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</row>
    <row r="17407" spans="1:12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</row>
    <row r="17408" spans="1:12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</row>
    <row r="17409" spans="1:12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</row>
    <row r="17410" spans="1:12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</row>
    <row r="17411" spans="1:12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</row>
    <row r="17412" spans="1:12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</row>
    <row r="17413" spans="1:12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</row>
    <row r="17414" spans="1:12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</row>
    <row r="17415" spans="1:12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</row>
    <row r="17416" spans="1:12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</row>
    <row r="17417" spans="1:12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</row>
    <row r="17418" spans="1:12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</row>
    <row r="17419" spans="1:12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</row>
    <row r="17420" spans="1:12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</row>
    <row r="17421" spans="1:12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</row>
    <row r="17422" spans="1:12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</row>
    <row r="17423" spans="1:12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</row>
    <row r="17424" spans="1:12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</row>
    <row r="17425" spans="1:12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</row>
    <row r="17426" spans="1:12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</row>
    <row r="17427" spans="1:12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</row>
    <row r="17428" spans="1:12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</row>
    <row r="17429" spans="1:12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</row>
    <row r="17430" spans="1:12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</row>
    <row r="17431" spans="1:12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</row>
    <row r="17432" spans="1:12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</row>
    <row r="17433" spans="1:12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</row>
    <row r="17434" spans="1:12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</row>
    <row r="17435" spans="1:12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</row>
    <row r="17436" spans="1:12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</row>
    <row r="17437" spans="1:12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</row>
    <row r="17438" spans="1:12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</row>
    <row r="17439" spans="1:12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</row>
    <row r="17440" spans="1:12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</row>
    <row r="17441" spans="1:12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</row>
    <row r="17442" spans="1:12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</row>
    <row r="17443" spans="1:12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</row>
    <row r="17444" spans="1:12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</row>
    <row r="17445" spans="1:12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</row>
    <row r="17446" spans="1:12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</row>
    <row r="17447" spans="1:12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</row>
    <row r="17448" spans="1:12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</row>
    <row r="17449" spans="1:12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</row>
    <row r="17450" spans="1:12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</row>
    <row r="17451" spans="1:12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</row>
    <row r="17452" spans="1:12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</row>
    <row r="17453" spans="1:12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</row>
    <row r="17454" spans="1:12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</row>
    <row r="17455" spans="1:12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</row>
    <row r="17456" spans="1:12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</row>
    <row r="17457" spans="1:12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</row>
    <row r="17458" spans="1:12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</row>
    <row r="17459" spans="1:12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</row>
    <row r="17460" spans="1:12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</row>
    <row r="17461" spans="1:12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</row>
    <row r="17462" spans="1:12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</row>
    <row r="17463" spans="1:12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</row>
    <row r="17464" spans="1:12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</row>
    <row r="17465" spans="1:12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</row>
    <row r="17466" spans="1:12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</row>
    <row r="17467" spans="1:12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</row>
    <row r="17468" spans="1:12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</row>
    <row r="17469" spans="1:12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</row>
    <row r="17470" spans="1:12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</row>
    <row r="17471" spans="1:12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</row>
    <row r="17472" spans="1:12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</row>
    <row r="17473" spans="1:12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</row>
    <row r="17474" spans="1:12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</row>
    <row r="17475" spans="1:12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</row>
    <row r="17476" spans="1:12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</row>
    <row r="17477" spans="1:12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</row>
    <row r="17478" spans="1:12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</row>
    <row r="17479" spans="1:12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</row>
    <row r="17480" spans="1:12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</row>
    <row r="17481" spans="1:12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</row>
    <row r="17482" spans="1:12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</row>
    <row r="17483" spans="1:12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</row>
    <row r="17484" spans="1:12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</row>
    <row r="17485" spans="1:12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</row>
    <row r="17486" spans="1:12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</row>
    <row r="17487" spans="1:12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</row>
    <row r="17488" spans="1:12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</row>
    <row r="17489" spans="1:12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</row>
    <row r="17490" spans="1:12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</row>
    <row r="17491" spans="1:12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</row>
    <row r="17492" spans="1:12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</row>
    <row r="17493" spans="1:12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</row>
    <row r="17494" spans="1:12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</row>
    <row r="17495" spans="1:12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</row>
    <row r="17496" spans="1:12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</row>
    <row r="17497" spans="1:12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</row>
    <row r="17498" spans="1:12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</row>
    <row r="17499" spans="1:12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</row>
    <row r="17500" spans="1:12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</row>
    <row r="17501" spans="1:12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</row>
    <row r="17502" spans="1:12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</row>
    <row r="17503" spans="1:12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</row>
    <row r="17504" spans="1:12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</row>
    <row r="17505" spans="1:12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</row>
    <row r="17506" spans="1:12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</row>
    <row r="17507" spans="1:12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</row>
    <row r="17508" spans="1:12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</row>
    <row r="17509" spans="1:12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</row>
    <row r="17510" spans="1:12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</row>
    <row r="17511" spans="1:12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</row>
    <row r="17512" spans="1:12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</row>
    <row r="17513" spans="1:12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</row>
    <row r="17514" spans="1:12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</row>
    <row r="17515" spans="1:12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</row>
    <row r="17516" spans="1:12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</row>
    <row r="17517" spans="1:12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</row>
    <row r="17518" spans="1:12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</row>
    <row r="17519" spans="1:12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</row>
    <row r="17520" spans="1:12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</row>
    <row r="17521" spans="1:12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</row>
    <row r="17522" spans="1:12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</row>
    <row r="17523" spans="1:12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</row>
    <row r="17524" spans="1:12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</row>
    <row r="17525" spans="1:12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</row>
    <row r="17526" spans="1:12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</row>
    <row r="17527" spans="1:12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</row>
    <row r="17528" spans="1:12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</row>
    <row r="17529" spans="1:12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</row>
    <row r="17530" spans="1:12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</row>
    <row r="17531" spans="1:12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</row>
    <row r="17532" spans="1:12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</row>
    <row r="17533" spans="1:12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</row>
    <row r="17534" spans="1:12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</row>
    <row r="17535" spans="1:12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</row>
    <row r="17536" spans="1:12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</row>
    <row r="17537" spans="1:12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</row>
    <row r="17538" spans="1:12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</row>
    <row r="17539" spans="1:12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</row>
    <row r="17540" spans="1:12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</row>
    <row r="17541" spans="1:12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</row>
    <row r="17542" spans="1:12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</row>
    <row r="17543" spans="1:12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</row>
    <row r="17544" spans="1:12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</row>
    <row r="17545" spans="1:12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</row>
    <row r="17546" spans="1:12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</row>
    <row r="17547" spans="1:12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</row>
    <row r="17548" spans="1:12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</row>
    <row r="17549" spans="1:12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</row>
    <row r="17550" spans="1:12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</row>
    <row r="17551" spans="1:12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</row>
    <row r="17552" spans="1:12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</row>
    <row r="17553" spans="1:12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</row>
    <row r="17554" spans="1:12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</row>
    <row r="17555" spans="1:12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</row>
    <row r="17556" spans="1:12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</row>
    <row r="17557" spans="1:12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</row>
    <row r="17558" spans="1:12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</row>
    <row r="17559" spans="1:12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</row>
    <row r="17560" spans="1:12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</row>
    <row r="17561" spans="1:12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</row>
    <row r="17562" spans="1:12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</row>
    <row r="17563" spans="1:12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</row>
    <row r="17564" spans="1:12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</row>
    <row r="17565" spans="1:12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</row>
    <row r="17566" spans="1:12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</row>
    <row r="17567" spans="1:12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</row>
    <row r="17568" spans="1:12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</row>
    <row r="17569" spans="1:12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</row>
    <row r="17570" spans="1:12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</row>
    <row r="17571" spans="1:12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</row>
    <row r="17572" spans="1:12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</row>
    <row r="17573" spans="1:12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</row>
    <row r="17574" spans="1:12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</row>
    <row r="17575" spans="1:12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</row>
    <row r="17576" spans="1:12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</row>
    <row r="17577" spans="1:12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</row>
    <row r="17578" spans="1:12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</row>
    <row r="17579" spans="1:12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</row>
    <row r="17580" spans="1:12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</row>
    <row r="17581" spans="1:12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</row>
    <row r="17582" spans="1:12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</row>
    <row r="17583" spans="1:12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</row>
    <row r="17584" spans="1:12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</row>
    <row r="17585" spans="1:12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</row>
    <row r="17586" spans="1:12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</row>
    <row r="17587" spans="1:12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</row>
    <row r="17588" spans="1:12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</row>
    <row r="17589" spans="1:12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</row>
    <row r="17590" spans="1:12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</row>
    <row r="17591" spans="1:12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</row>
    <row r="17592" spans="1:12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</row>
    <row r="17593" spans="1:12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</row>
    <row r="17594" spans="1:12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</row>
    <row r="17595" spans="1:12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</row>
    <row r="17596" spans="1:12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</row>
    <row r="17597" spans="1:12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</row>
    <row r="17598" spans="1:12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</row>
    <row r="17599" spans="1:12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</row>
    <row r="17600" spans="1:12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</row>
    <row r="17601" spans="1:12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</row>
    <row r="17602" spans="1:12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</row>
    <row r="17603" spans="1:12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</row>
    <row r="17604" spans="1:12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</row>
    <row r="17605" spans="1:12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</row>
    <row r="17606" spans="1:12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</row>
    <row r="17607" spans="1:12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</row>
    <row r="17608" spans="1:12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</row>
    <row r="17609" spans="1:12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</row>
    <row r="17610" spans="1:12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</row>
    <row r="17611" spans="1:12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</row>
    <row r="17612" spans="1:12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</row>
    <row r="17613" spans="1:12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</row>
    <row r="17614" spans="1:12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</row>
    <row r="17615" spans="1:12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</row>
    <row r="17616" spans="1:12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</row>
    <row r="17617" spans="1:12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</row>
    <row r="17618" spans="1:12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</row>
    <row r="17619" spans="1:12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</row>
    <row r="17620" spans="1:12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</row>
    <row r="17621" spans="1:12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</row>
    <row r="17622" spans="1:12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</row>
    <row r="17623" spans="1:12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</row>
    <row r="17624" spans="1:12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</row>
    <row r="17625" spans="1:12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</row>
    <row r="17626" spans="1:12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</row>
    <row r="17627" spans="1:12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</row>
    <row r="17628" spans="1:12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</row>
    <row r="17629" spans="1:12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</row>
    <row r="17630" spans="1:12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</row>
    <row r="17631" spans="1:12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</row>
    <row r="17632" spans="1:12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</row>
    <row r="17633" spans="1:12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</row>
    <row r="17634" spans="1:12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</row>
    <row r="17635" spans="1:12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</row>
    <row r="17636" spans="1:12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</row>
    <row r="17637" spans="1:12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</row>
    <row r="17638" spans="1:12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</row>
    <row r="17639" spans="1:12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</row>
    <row r="17640" spans="1:12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</row>
    <row r="17641" spans="1:12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</row>
    <row r="17642" spans="1:12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</row>
    <row r="17643" spans="1:12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</row>
    <row r="17644" spans="1:12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</row>
    <row r="17645" spans="1:12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</row>
    <row r="17646" spans="1:12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</row>
    <row r="17647" spans="1:12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</row>
    <row r="17648" spans="1:12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</row>
    <row r="17649" spans="1:12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</row>
    <row r="17650" spans="1:12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</row>
    <row r="17651" spans="1:12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</row>
    <row r="17652" spans="1:12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</row>
    <row r="17653" spans="1:12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</row>
    <row r="17654" spans="1:12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</row>
    <row r="17655" spans="1:12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</row>
    <row r="17656" spans="1:12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</row>
    <row r="17657" spans="1:12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</row>
    <row r="17658" spans="1:12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</row>
    <row r="17659" spans="1:12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</row>
    <row r="17660" spans="1:12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</row>
    <row r="17661" spans="1:12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</row>
    <row r="17662" spans="1:12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</row>
    <row r="17663" spans="1:12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</row>
    <row r="17664" spans="1:12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</row>
    <row r="17665" spans="1:12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</row>
    <row r="17666" spans="1:12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</row>
    <row r="17667" spans="1:12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</row>
    <row r="17668" spans="1:12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</row>
    <row r="17669" spans="1:12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</row>
    <row r="17670" spans="1:12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</row>
    <row r="17671" spans="1:12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</row>
    <row r="17672" spans="1:12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</row>
    <row r="17673" spans="1:12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</row>
    <row r="17674" spans="1:12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</row>
    <row r="17675" spans="1:12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</row>
    <row r="17676" spans="1:12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</row>
    <row r="17677" spans="1:12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</row>
    <row r="17678" spans="1:12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</row>
    <row r="17679" spans="1:12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</row>
    <row r="17680" spans="1:12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</row>
    <row r="17681" spans="1:12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</row>
    <row r="17682" spans="1:12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</row>
    <row r="17683" spans="1:12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</row>
    <row r="17684" spans="1:12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</row>
    <row r="17685" spans="1:12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</row>
    <row r="17686" spans="1:12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</row>
    <row r="17687" spans="1:12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</row>
    <row r="17688" spans="1:12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</row>
    <row r="17689" spans="1:12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</row>
    <row r="17690" spans="1:12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</row>
    <row r="17691" spans="1:12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</row>
    <row r="17692" spans="1:12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</row>
    <row r="17693" spans="1:12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</row>
    <row r="17694" spans="1:12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</row>
    <row r="17695" spans="1:12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</row>
    <row r="17696" spans="1:12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</row>
    <row r="17697" spans="1:12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</row>
    <row r="17698" spans="1:12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</row>
    <row r="17699" spans="1:12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</row>
    <row r="17700" spans="1:12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</row>
    <row r="17701" spans="1:12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</row>
    <row r="17702" spans="1:12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</row>
    <row r="17703" spans="1:12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</row>
    <row r="17704" spans="1:12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</row>
    <row r="17705" spans="1:12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</row>
    <row r="17706" spans="1:12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</row>
    <row r="17707" spans="1:12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</row>
    <row r="17708" spans="1:12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</row>
    <row r="17709" spans="1:12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</row>
    <row r="17710" spans="1:12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</row>
    <row r="17711" spans="1:12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</row>
    <row r="17712" spans="1:12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</row>
    <row r="17713" spans="1:12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</row>
    <row r="17714" spans="1:12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</row>
    <row r="17715" spans="1:12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</row>
    <row r="17716" spans="1:12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</row>
    <row r="17717" spans="1:12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</row>
    <row r="17718" spans="1:12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</row>
    <row r="17719" spans="1:12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</row>
    <row r="17720" spans="1:12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</row>
    <row r="17721" spans="1:12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</row>
    <row r="17722" spans="1:12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</row>
    <row r="17723" spans="1:12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</row>
    <row r="17724" spans="1:12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</row>
    <row r="17725" spans="1:12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</row>
    <row r="17726" spans="1:12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</row>
    <row r="17727" spans="1:12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</row>
    <row r="17728" spans="1:12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</row>
    <row r="17729" spans="1:12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</row>
    <row r="17730" spans="1:12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</row>
    <row r="17731" spans="1:12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</row>
    <row r="17732" spans="1:12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</row>
    <row r="17733" spans="1:12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</row>
    <row r="17734" spans="1:12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</row>
    <row r="17735" spans="1:12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</row>
    <row r="17736" spans="1:12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</row>
    <row r="17737" spans="1:12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</row>
    <row r="17738" spans="1:12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</row>
    <row r="17739" spans="1:12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</row>
    <row r="17740" spans="1:12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</row>
    <row r="17741" spans="1:12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</row>
    <row r="17742" spans="1:12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</row>
    <row r="17743" spans="1:12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</row>
    <row r="17744" spans="1:12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</row>
    <row r="17745" spans="1:12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</row>
    <row r="17746" spans="1:12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</row>
    <row r="17747" spans="1:12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</row>
    <row r="17748" spans="1:12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</row>
    <row r="17749" spans="1:12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</row>
    <row r="17750" spans="1:12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</row>
    <row r="17751" spans="1:12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</row>
    <row r="17752" spans="1:12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</row>
    <row r="17753" spans="1:12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</row>
    <row r="17754" spans="1:12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</row>
    <row r="17755" spans="1:12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</row>
    <row r="17756" spans="1:12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</row>
    <row r="17757" spans="1:12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</row>
    <row r="17758" spans="1:12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</row>
    <row r="17759" spans="1:12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</row>
    <row r="17760" spans="1:12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</row>
    <row r="17761" spans="1:12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</row>
    <row r="17762" spans="1:12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</row>
    <row r="17763" spans="1:12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</row>
    <row r="17764" spans="1:12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</row>
    <row r="17765" spans="1:12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</row>
    <row r="17766" spans="1:12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</row>
    <row r="17767" spans="1:12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</row>
    <row r="17768" spans="1:12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</row>
    <row r="17769" spans="1:12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</row>
    <row r="17770" spans="1:12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</row>
    <row r="17771" spans="1:12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</row>
    <row r="17772" spans="1:12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</row>
    <row r="17773" spans="1:12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</row>
    <row r="17774" spans="1:12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</row>
    <row r="17775" spans="1:12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</row>
    <row r="17776" spans="1:12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</row>
    <row r="17777" spans="1:12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</row>
    <row r="17778" spans="1:12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</row>
    <row r="17779" spans="1:12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</row>
    <row r="17780" spans="1:12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</row>
    <row r="17781" spans="1:12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</row>
    <row r="17782" spans="1:12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</row>
    <row r="17783" spans="1:12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</row>
    <row r="17784" spans="1:12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</row>
    <row r="17785" spans="1:12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</row>
    <row r="17786" spans="1:12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</row>
    <row r="17787" spans="1:12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</row>
    <row r="17788" spans="1:12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</row>
    <row r="17789" spans="1:12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</row>
    <row r="17790" spans="1:12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</row>
    <row r="17791" spans="1:12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</row>
    <row r="17792" spans="1:12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</row>
    <row r="17793" spans="1:12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</row>
    <row r="17794" spans="1:12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</row>
    <row r="17795" spans="1:12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</row>
    <row r="17796" spans="1:12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</row>
    <row r="17797" spans="1:12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</row>
    <row r="17798" spans="1:12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</row>
    <row r="17799" spans="1:12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</row>
    <row r="17800" spans="1:12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</row>
    <row r="17801" spans="1:12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</row>
    <row r="17802" spans="1:12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</row>
    <row r="17803" spans="1:12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</row>
    <row r="17804" spans="1:12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</row>
    <row r="17805" spans="1:12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</row>
    <row r="17806" spans="1:12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</row>
    <row r="17807" spans="1:12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</row>
    <row r="17808" spans="1:12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</row>
    <row r="17809" spans="1:12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</row>
    <row r="17810" spans="1:12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</row>
    <row r="17811" spans="1:12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</row>
    <row r="17812" spans="1:12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</row>
    <row r="17813" spans="1:12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</row>
    <row r="17814" spans="1:12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</row>
    <row r="17815" spans="1:12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</row>
    <row r="17816" spans="1:12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</row>
    <row r="17817" spans="1:12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</row>
    <row r="17818" spans="1:12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</row>
    <row r="17819" spans="1:12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</row>
    <row r="17820" spans="1:12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</row>
    <row r="17821" spans="1:12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</row>
    <row r="17822" spans="1:12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</row>
    <row r="17823" spans="1:12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</row>
    <row r="17824" spans="1:12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</row>
    <row r="17825" spans="1:12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</row>
    <row r="17826" spans="1:12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</row>
    <row r="17827" spans="1:12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</row>
    <row r="17828" spans="1:12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</row>
    <row r="17829" spans="1:12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</row>
    <row r="17830" spans="1:12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</row>
    <row r="17831" spans="1:12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</row>
    <row r="17832" spans="1:12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</row>
    <row r="17833" spans="1:12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</row>
    <row r="17834" spans="1:12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</row>
    <row r="17835" spans="1:12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</row>
    <row r="17836" spans="1:12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</row>
    <row r="17837" spans="1:12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</row>
    <row r="17838" spans="1:12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</row>
    <row r="17839" spans="1:12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</row>
    <row r="17840" spans="1:12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</row>
    <row r="17841" spans="1:12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</row>
    <row r="17842" spans="1:12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</row>
    <row r="17843" spans="1:12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</row>
    <row r="17844" spans="1:12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</row>
    <row r="17845" spans="1:12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</row>
    <row r="17846" spans="1:12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</row>
    <row r="17847" spans="1:12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</row>
    <row r="17848" spans="1:12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</row>
    <row r="17849" spans="1:12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</row>
    <row r="17850" spans="1:12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</row>
    <row r="17851" spans="1:12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</row>
    <row r="17852" spans="1:12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</row>
    <row r="17853" spans="1:12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</row>
    <row r="17854" spans="1:12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</row>
    <row r="17855" spans="1:12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</row>
    <row r="17856" spans="1:12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</row>
    <row r="17857" spans="1:12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</row>
    <row r="17858" spans="1:12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</row>
    <row r="17859" spans="1:12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</row>
    <row r="17860" spans="1:12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</row>
    <row r="17861" spans="1:12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</row>
    <row r="17862" spans="1:12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</row>
    <row r="17863" spans="1:12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</row>
    <row r="17864" spans="1:12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</row>
    <row r="17865" spans="1:12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</row>
    <row r="17866" spans="1:12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</row>
    <row r="17867" spans="1:12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</row>
    <row r="17868" spans="1:12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</row>
    <row r="17869" spans="1:12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</row>
    <row r="17870" spans="1:12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</row>
    <row r="17871" spans="1:12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</row>
    <row r="17872" spans="1:12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</row>
    <row r="17873" spans="1:12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</row>
    <row r="17874" spans="1:12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</row>
    <row r="17875" spans="1:12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</row>
    <row r="17876" spans="1:12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</row>
    <row r="17877" spans="1:12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</row>
    <row r="17878" spans="1:12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</row>
    <row r="17879" spans="1:12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</row>
    <row r="17880" spans="1:12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</row>
    <row r="17881" spans="1:12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</row>
    <row r="17882" spans="1:12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</row>
    <row r="17883" spans="1:12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</row>
    <row r="17884" spans="1:12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</row>
    <row r="17885" spans="1:12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</row>
    <row r="17886" spans="1:12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</row>
    <row r="17887" spans="1:12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</row>
    <row r="17888" spans="1:12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</row>
    <row r="17889" spans="1:12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</row>
    <row r="17890" spans="1:12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</row>
    <row r="17891" spans="1:12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</row>
    <row r="17892" spans="1:12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</row>
    <row r="17893" spans="1:12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</row>
    <row r="17894" spans="1:12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</row>
    <row r="17895" spans="1:12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</row>
    <row r="17896" spans="1:12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</row>
    <row r="17897" spans="1:12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</row>
    <row r="17898" spans="1:12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</row>
    <row r="17899" spans="1:12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</row>
    <row r="17900" spans="1:12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</row>
    <row r="17901" spans="1:12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</row>
    <row r="17902" spans="1:12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</row>
    <row r="17903" spans="1:12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</row>
    <row r="17904" spans="1:12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</row>
    <row r="17905" spans="1:12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</row>
    <row r="17906" spans="1:12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</row>
    <row r="17907" spans="1:12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</row>
    <row r="17908" spans="1:12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</row>
    <row r="17909" spans="1:12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</row>
    <row r="17910" spans="1:12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</row>
    <row r="17911" spans="1:12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</row>
    <row r="17912" spans="1:12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</row>
    <row r="17913" spans="1:12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</row>
    <row r="17914" spans="1:12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</row>
    <row r="17915" spans="1:12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</row>
    <row r="17916" spans="1:12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</row>
    <row r="17917" spans="1:12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</row>
    <row r="17918" spans="1:12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</row>
    <row r="17919" spans="1:12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</row>
    <row r="17920" spans="1:12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</row>
    <row r="17921" spans="1:12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</row>
    <row r="17922" spans="1:12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</row>
    <row r="17923" spans="1:12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</row>
    <row r="17924" spans="1:12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</row>
    <row r="17925" spans="1:12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</row>
    <row r="17926" spans="1:12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</row>
    <row r="17927" spans="1:12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</row>
    <row r="17928" spans="1:12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</row>
    <row r="17929" spans="1:12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</row>
    <row r="17930" spans="1:12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</row>
    <row r="17931" spans="1:12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</row>
    <row r="17932" spans="1:12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</row>
    <row r="17933" spans="1:12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</row>
    <row r="17934" spans="1:12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</row>
    <row r="17935" spans="1:12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</row>
    <row r="17936" spans="1:12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</row>
    <row r="17937" spans="1:12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</row>
    <row r="17938" spans="1:12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</row>
    <row r="17939" spans="1:12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</row>
    <row r="17940" spans="1:12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</row>
    <row r="17941" spans="1:12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</row>
    <row r="17942" spans="1:12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</row>
    <row r="17943" spans="1:12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</row>
    <row r="17944" spans="1:12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</row>
    <row r="17945" spans="1:12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</row>
    <row r="17946" spans="1:12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</row>
    <row r="17947" spans="1:12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</row>
    <row r="17948" spans="1:12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</row>
    <row r="17949" spans="1:12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</row>
    <row r="17950" spans="1:12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</row>
    <row r="17951" spans="1:12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</row>
    <row r="17952" spans="1:12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</row>
    <row r="17953" spans="1:12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</row>
    <row r="17954" spans="1:12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</row>
    <row r="17955" spans="1:12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</row>
    <row r="17956" spans="1:12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</row>
    <row r="17957" spans="1:12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</row>
    <row r="17958" spans="1:12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</row>
    <row r="17959" spans="1:12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</row>
    <row r="17960" spans="1:12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</row>
    <row r="17961" spans="1:12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</row>
    <row r="17962" spans="1:12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</row>
    <row r="17963" spans="1:12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</row>
    <row r="17964" spans="1:12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</row>
    <row r="17965" spans="1:12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</row>
    <row r="17966" spans="1:12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</row>
    <row r="17967" spans="1:12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</row>
    <row r="17968" spans="1:12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</row>
    <row r="17969" spans="1:12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</row>
    <row r="17970" spans="1:12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</row>
    <row r="17971" spans="1:12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</row>
    <row r="17972" spans="1:12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</row>
    <row r="17973" spans="1:12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</row>
    <row r="17974" spans="1:12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</row>
    <row r="17975" spans="1:12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</row>
    <row r="17976" spans="1:12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</row>
    <row r="17977" spans="1:12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</row>
    <row r="17978" spans="1:12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</row>
    <row r="17979" spans="1:12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</row>
    <row r="17980" spans="1:12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</row>
    <row r="17981" spans="1:12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</row>
    <row r="17982" spans="1:12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</row>
    <row r="17983" spans="1:12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</row>
    <row r="17984" spans="1:12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</row>
    <row r="17985" spans="1:12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</row>
    <row r="17986" spans="1:12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</row>
    <row r="17987" spans="1:12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</row>
    <row r="17988" spans="1:12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</row>
    <row r="17989" spans="1:12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</row>
    <row r="17990" spans="1:12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</row>
    <row r="17991" spans="1:12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</row>
    <row r="17992" spans="1:12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</row>
    <row r="17993" spans="1:12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</row>
    <row r="17994" spans="1:12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</row>
    <row r="17995" spans="1:12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</row>
    <row r="17996" spans="1:12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</row>
    <row r="17997" spans="1:12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</row>
    <row r="17998" spans="1:12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</row>
    <row r="17999" spans="1:12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</row>
    <row r="18000" spans="1:12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</row>
    <row r="18001" spans="1:12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</row>
    <row r="18002" spans="1:12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</row>
    <row r="18003" spans="1:12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</row>
    <row r="18004" spans="1:12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</row>
    <row r="18005" spans="1:12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</row>
    <row r="18006" spans="1:12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</row>
    <row r="18007" spans="1:12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</row>
    <row r="18008" spans="1:12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</row>
    <row r="18009" spans="1:12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</row>
    <row r="18010" spans="1:12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</row>
    <row r="18011" spans="1:12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</row>
    <row r="18012" spans="1:12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</row>
    <row r="18013" spans="1:12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</row>
    <row r="18014" spans="1:12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</row>
    <row r="18015" spans="1:12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</row>
    <row r="18016" spans="1:12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</row>
    <row r="18017" spans="1:12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</row>
    <row r="18018" spans="1:12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</row>
    <row r="18019" spans="1:12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</row>
    <row r="18020" spans="1:12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</row>
    <row r="18021" spans="1:12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</row>
    <row r="18022" spans="1:12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</row>
    <row r="18023" spans="1:12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</row>
    <row r="18024" spans="1:12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</row>
    <row r="18025" spans="1:12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</row>
    <row r="18026" spans="1:12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</row>
    <row r="18027" spans="1:12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</row>
    <row r="18028" spans="1:12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</row>
    <row r="18029" spans="1:12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</row>
    <row r="18030" spans="1:12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</row>
    <row r="18031" spans="1:12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</row>
    <row r="18032" spans="1:12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</row>
    <row r="18033" spans="1:12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</row>
    <row r="18034" spans="1:12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</row>
    <row r="18035" spans="1:12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</row>
    <row r="18036" spans="1:12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</row>
    <row r="18037" spans="1:12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</row>
    <row r="18038" spans="1:12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</row>
    <row r="18039" spans="1:12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</row>
    <row r="18040" spans="1:12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</row>
    <row r="18041" spans="1:12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</row>
    <row r="18042" spans="1:12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</row>
    <row r="18043" spans="1:12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</row>
    <row r="18044" spans="1:12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</row>
    <row r="18045" spans="1:12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</row>
    <row r="18046" spans="1:12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</row>
    <row r="18047" spans="1:12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</row>
    <row r="18048" spans="1:12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</row>
    <row r="18049" spans="1:12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</row>
    <row r="18050" spans="1:12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</row>
    <row r="18051" spans="1:12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</row>
    <row r="18052" spans="1:12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</row>
    <row r="18053" spans="1:12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</row>
    <row r="18054" spans="1:12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</row>
    <row r="18055" spans="1:12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</row>
    <row r="18056" spans="1:12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</row>
    <row r="18057" spans="1:12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</row>
    <row r="18058" spans="1:12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</row>
    <row r="18059" spans="1:12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</row>
    <row r="18060" spans="1:12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</row>
    <row r="18061" spans="1:12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</row>
    <row r="18062" spans="1:12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</row>
    <row r="18063" spans="1:12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</row>
    <row r="18064" spans="1:12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</row>
    <row r="18065" spans="1:12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</row>
    <row r="18066" spans="1:12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</row>
    <row r="18067" spans="1:12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</row>
    <row r="18068" spans="1:12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</row>
    <row r="18069" spans="1:12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</row>
    <row r="18070" spans="1:12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</row>
    <row r="18071" spans="1:12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</row>
    <row r="18072" spans="1:12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</row>
    <row r="18073" spans="1:12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</row>
    <row r="18074" spans="1:12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</row>
    <row r="18075" spans="1:12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</row>
    <row r="18076" spans="1:12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</row>
    <row r="18077" spans="1:12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</row>
    <row r="18078" spans="1:12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</row>
    <row r="18079" spans="1:12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</row>
    <row r="18080" spans="1:12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</row>
    <row r="18081" spans="1:12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</row>
    <row r="18082" spans="1:12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</row>
    <row r="18083" spans="1:12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</row>
    <row r="18084" spans="1:12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</row>
    <row r="18085" spans="1:12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</row>
    <row r="18086" spans="1:12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</row>
    <row r="18087" spans="1:12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</row>
    <row r="18088" spans="1:12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</row>
    <row r="18089" spans="1:12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</row>
    <row r="18090" spans="1:12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</row>
    <row r="18091" spans="1:12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</row>
    <row r="18092" spans="1:12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</row>
    <row r="18093" spans="1:12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</row>
    <row r="18094" spans="1:12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</row>
    <row r="18095" spans="1:12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</row>
    <row r="18096" spans="1:12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</row>
    <row r="18097" spans="1:12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</row>
    <row r="18098" spans="1:12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</row>
    <row r="18099" spans="1:12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</row>
    <row r="18100" spans="1:12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</row>
    <row r="18101" spans="1:12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</row>
    <row r="18102" spans="1:12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</row>
    <row r="18103" spans="1:12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</row>
    <row r="18104" spans="1:12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</row>
    <row r="18105" spans="1:12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</row>
    <row r="18106" spans="1:12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</row>
    <row r="18107" spans="1:12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</row>
    <row r="18108" spans="1:12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</row>
    <row r="18109" spans="1:12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</row>
    <row r="18110" spans="1:12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</row>
    <row r="18111" spans="1:12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</row>
    <row r="18112" spans="1:12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</row>
    <row r="18113" spans="1:12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</row>
    <row r="18114" spans="1:12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</row>
    <row r="18115" spans="1:12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</row>
    <row r="18116" spans="1:12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</row>
    <row r="18117" spans="1:12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</row>
    <row r="18118" spans="1:12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</row>
    <row r="18119" spans="1:12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</row>
    <row r="18120" spans="1:12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</row>
    <row r="18121" spans="1:12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</row>
    <row r="18122" spans="1:12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</row>
    <row r="18123" spans="1:12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</row>
    <row r="18124" spans="1:12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</row>
    <row r="18125" spans="1:12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</row>
    <row r="18126" spans="1:12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</row>
    <row r="18127" spans="1:12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</row>
    <row r="18128" spans="1:12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</row>
    <row r="18129" spans="1:12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</row>
    <row r="18130" spans="1:12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</row>
    <row r="18131" spans="1:12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</row>
    <row r="18132" spans="1:12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</row>
    <row r="18133" spans="1:12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</row>
    <row r="18134" spans="1:12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</row>
    <row r="18135" spans="1:12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</row>
    <row r="18136" spans="1:12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</row>
    <row r="18137" spans="1:12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</row>
    <row r="18138" spans="1:12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</row>
    <row r="18139" spans="1:12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</row>
    <row r="18140" spans="1:12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</row>
    <row r="18141" spans="1:12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</row>
    <row r="18142" spans="1:12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</row>
    <row r="18143" spans="1:12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</row>
    <row r="18144" spans="1:12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</row>
    <row r="18145" spans="1:12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</row>
    <row r="18146" spans="1:12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</row>
    <row r="18147" spans="1:12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</row>
    <row r="18148" spans="1:12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</row>
    <row r="18149" spans="1:12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</row>
    <row r="18150" spans="1:12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</row>
    <row r="18151" spans="1:12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</row>
    <row r="18152" spans="1:12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</row>
    <row r="18153" spans="1:12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</row>
    <row r="18154" spans="1:12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</row>
    <row r="18155" spans="1:12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</row>
    <row r="18156" spans="1:12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</row>
    <row r="18157" spans="1:12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</row>
    <row r="18158" spans="1:12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</row>
    <row r="18159" spans="1:12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</row>
    <row r="18160" spans="1:12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</row>
    <row r="18161" spans="1:12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</row>
    <row r="18162" spans="1:12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</row>
    <row r="18163" spans="1:12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</row>
    <row r="18164" spans="1:12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</row>
    <row r="18165" spans="1:12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</row>
    <row r="18166" spans="1:12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</row>
    <row r="18167" spans="1:12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</row>
    <row r="18168" spans="1:12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</row>
    <row r="18169" spans="1:12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</row>
    <row r="18170" spans="1:12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</row>
    <row r="18171" spans="1:12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</row>
    <row r="18172" spans="1:12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</row>
    <row r="18173" spans="1:12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</row>
    <row r="18174" spans="1:12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</row>
    <row r="18175" spans="1:12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</row>
    <row r="18176" spans="1:12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</row>
    <row r="18177" spans="1:12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</row>
    <row r="18178" spans="1:12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</row>
    <row r="18179" spans="1:12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</row>
    <row r="18180" spans="1:12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</row>
    <row r="18181" spans="1:12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</row>
    <row r="18182" spans="1:12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</row>
    <row r="18183" spans="1:12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</row>
    <row r="18184" spans="1:12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</row>
    <row r="18185" spans="1:12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</row>
    <row r="18186" spans="1:12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</row>
    <row r="18187" spans="1:12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</row>
    <row r="18188" spans="1:12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</row>
    <row r="18189" spans="1:12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</row>
    <row r="18190" spans="1:12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</row>
    <row r="18191" spans="1:12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</row>
    <row r="18192" spans="1:12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</row>
    <row r="18193" spans="1:12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</row>
    <row r="18194" spans="1:12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</row>
    <row r="18195" spans="1:12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</row>
    <row r="18196" spans="1:12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</row>
    <row r="18197" spans="1:12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</row>
    <row r="18198" spans="1:12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</row>
    <row r="18199" spans="1:12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</row>
    <row r="18200" spans="1:12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</row>
    <row r="18201" spans="1:12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</row>
    <row r="18202" spans="1:12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</row>
    <row r="18203" spans="1:12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</row>
    <row r="18204" spans="1:12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</row>
    <row r="18205" spans="1:12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</row>
    <row r="18206" spans="1:12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</row>
    <row r="18207" spans="1:12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</row>
    <row r="18208" spans="1:12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</row>
    <row r="18209" spans="1:12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</row>
    <row r="18210" spans="1:12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</row>
    <row r="18211" spans="1:12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</row>
    <row r="18212" spans="1:12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</row>
    <row r="18213" spans="1:12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</row>
    <row r="18214" spans="1:12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</row>
    <row r="18215" spans="1:12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</row>
    <row r="18216" spans="1:12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</row>
    <row r="18217" spans="1:12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</row>
    <row r="18218" spans="1:12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</row>
    <row r="18219" spans="1:12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</row>
    <row r="18220" spans="1:12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</row>
    <row r="18221" spans="1:12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</row>
    <row r="18222" spans="1:12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</row>
    <row r="18223" spans="1:12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</row>
    <row r="18224" spans="1:12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</row>
    <row r="18225" spans="1:12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</row>
    <row r="18226" spans="1:12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</row>
    <row r="18227" spans="1:12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</row>
    <row r="18228" spans="1:12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</row>
    <row r="18229" spans="1:12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</row>
    <row r="18230" spans="1:12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</row>
    <row r="18231" spans="1:12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</row>
    <row r="18232" spans="1:12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</row>
    <row r="18233" spans="1:12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</row>
    <row r="18234" spans="1:12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</row>
    <row r="18235" spans="1:12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</row>
    <row r="18236" spans="1:12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</row>
    <row r="18237" spans="1:12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</row>
    <row r="18238" spans="1:12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</row>
    <row r="18239" spans="1:12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</row>
    <row r="18240" spans="1:12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</row>
    <row r="18241" spans="1:12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</row>
    <row r="18242" spans="1:12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</row>
    <row r="18243" spans="1:12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</row>
    <row r="18244" spans="1:12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</row>
    <row r="18245" spans="1:12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</row>
    <row r="18246" spans="1:12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</row>
    <row r="18247" spans="1:12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</row>
    <row r="18248" spans="1:12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</row>
    <row r="18249" spans="1:12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</row>
    <row r="18250" spans="1:12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</row>
    <row r="18251" spans="1:12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</row>
    <row r="18252" spans="1:12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</row>
    <row r="18253" spans="1:12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</row>
    <row r="18254" spans="1:12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</row>
    <row r="18255" spans="1:12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</row>
    <row r="18256" spans="1:12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</row>
    <row r="18257" spans="1:12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</row>
    <row r="18258" spans="1:12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</row>
    <row r="18259" spans="1:12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</row>
    <row r="18260" spans="1:12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</row>
    <row r="18261" spans="1:12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</row>
    <row r="18262" spans="1:12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</row>
    <row r="18263" spans="1:12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</row>
    <row r="18264" spans="1:12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</row>
    <row r="18265" spans="1:12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</row>
    <row r="18266" spans="1:12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</row>
    <row r="18267" spans="1:12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</row>
    <row r="18268" spans="1:12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</row>
    <row r="18269" spans="1:12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</row>
    <row r="18270" spans="1:12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</row>
    <row r="18271" spans="1:12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</row>
    <row r="18272" spans="1:12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</row>
    <row r="18273" spans="1:12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</row>
    <row r="18274" spans="1:12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</row>
    <row r="18275" spans="1:12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</row>
    <row r="18276" spans="1:12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</row>
    <row r="18277" spans="1:12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</row>
    <row r="18278" spans="1:12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</row>
    <row r="18279" spans="1:12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</row>
    <row r="18280" spans="1:12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</row>
    <row r="18281" spans="1:12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</row>
    <row r="18282" spans="1:12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</row>
    <row r="18283" spans="1:12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</row>
    <row r="18284" spans="1:12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</row>
    <row r="18285" spans="1:12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</row>
    <row r="18286" spans="1:12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</row>
    <row r="18287" spans="1:12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</row>
    <row r="18288" spans="1:12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</row>
    <row r="18289" spans="1:12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</row>
    <row r="18290" spans="1:12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</row>
    <row r="18291" spans="1:12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</row>
    <row r="18292" spans="1:12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</row>
    <row r="18293" spans="1:12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</row>
    <row r="18294" spans="1:12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</row>
    <row r="18295" spans="1:12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</row>
    <row r="18296" spans="1:12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</row>
    <row r="18297" spans="1:12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</row>
    <row r="18298" spans="1:12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</row>
    <row r="18299" spans="1:12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</row>
    <row r="18300" spans="1:12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</row>
    <row r="18301" spans="1:12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</row>
    <row r="18302" spans="1:12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</row>
    <row r="18303" spans="1:12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</row>
    <row r="18304" spans="1:12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</row>
    <row r="18305" spans="1:12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</row>
    <row r="18306" spans="1:12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</row>
    <row r="18307" spans="1:12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</row>
    <row r="18308" spans="1:12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</row>
    <row r="18309" spans="1:12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</row>
    <row r="18310" spans="1:12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</row>
    <row r="18311" spans="1:12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</row>
    <row r="18312" spans="1:12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</row>
    <row r="18313" spans="1:12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</row>
    <row r="18314" spans="1:12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</row>
    <row r="18315" spans="1:12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</row>
    <row r="18316" spans="1:12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</row>
    <row r="18317" spans="1:12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</row>
    <row r="18318" spans="1:12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</row>
    <row r="18319" spans="1:12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</row>
    <row r="18320" spans="1:12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</row>
    <row r="18321" spans="1:12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</row>
    <row r="18322" spans="1:12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</row>
    <row r="18323" spans="1:12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</row>
    <row r="18324" spans="1:12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</row>
    <row r="18325" spans="1:12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</row>
    <row r="18326" spans="1:12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</row>
    <row r="18327" spans="1:12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</row>
    <row r="18328" spans="1:12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</row>
    <row r="18329" spans="1:12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</row>
    <row r="18330" spans="1:12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</row>
    <row r="18331" spans="1:12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</row>
    <row r="18332" spans="1:12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</row>
    <row r="18333" spans="1:12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</row>
    <row r="18334" spans="1:12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</row>
    <row r="18335" spans="1:12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</row>
    <row r="18336" spans="1:12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</row>
    <row r="18337" spans="1:12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</row>
    <row r="18338" spans="1:12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</row>
    <row r="18339" spans="1:12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</row>
    <row r="18340" spans="1:12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</row>
    <row r="18341" spans="1:12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</row>
    <row r="18342" spans="1:12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</row>
    <row r="18343" spans="1:12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</row>
    <row r="18344" spans="1:12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</row>
    <row r="18345" spans="1:12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</row>
    <row r="18346" spans="1:12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</row>
    <row r="18347" spans="1:12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</row>
    <row r="18348" spans="1:12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</row>
    <row r="18349" spans="1:12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</row>
    <row r="18350" spans="1:12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</row>
    <row r="18351" spans="1:12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</row>
    <row r="18352" spans="1:12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</row>
    <row r="18353" spans="1:12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</row>
    <row r="18354" spans="1:12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</row>
    <row r="18355" spans="1:12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</row>
    <row r="18356" spans="1:12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</row>
    <row r="18357" spans="1:12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</row>
    <row r="18358" spans="1:12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</row>
    <row r="18359" spans="1:12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</row>
    <row r="18360" spans="1:12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</row>
    <row r="18361" spans="1:12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</row>
    <row r="18362" spans="1:12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</row>
    <row r="18363" spans="1:12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</row>
    <row r="18364" spans="1:12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</row>
    <row r="18365" spans="1:12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</row>
    <row r="18366" spans="1:12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</row>
    <row r="18367" spans="1:12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</row>
    <row r="18368" spans="1:12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</row>
    <row r="18369" spans="1:12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</row>
    <row r="18370" spans="1:12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</row>
    <row r="18371" spans="1:12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</row>
    <row r="18372" spans="1:12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</row>
    <row r="18373" spans="1:12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</row>
    <row r="18374" spans="1:12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</row>
    <row r="18375" spans="1:12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</row>
    <row r="18376" spans="1:12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</row>
    <row r="18377" spans="1:12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</row>
    <row r="18378" spans="1:12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</row>
    <row r="18379" spans="1:12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</row>
    <row r="18380" spans="1:12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</row>
    <row r="18381" spans="1:12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</row>
    <row r="18382" spans="1:12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</row>
    <row r="18383" spans="1:12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</row>
    <row r="18384" spans="1:12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</row>
    <row r="18385" spans="1:12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</row>
    <row r="18386" spans="1:12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</row>
    <row r="18387" spans="1:12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</row>
    <row r="18388" spans="1:12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</row>
    <row r="18389" spans="1:12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</row>
    <row r="18390" spans="1:12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</row>
    <row r="18391" spans="1:12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</row>
    <row r="18392" spans="1:12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</row>
    <row r="18393" spans="1:12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</row>
    <row r="18394" spans="1:12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</row>
    <row r="18395" spans="1:12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</row>
    <row r="18396" spans="1:12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</row>
    <row r="18397" spans="1:12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</row>
    <row r="18398" spans="1:12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</row>
    <row r="18399" spans="1:12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</row>
    <row r="18400" spans="1:12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</row>
    <row r="18401" spans="1:12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</row>
    <row r="18402" spans="1:12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</row>
    <row r="18403" spans="1:12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</row>
    <row r="18404" spans="1:12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</row>
    <row r="18405" spans="1:12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</row>
    <row r="18406" spans="1:12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</row>
    <row r="18407" spans="1:12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</row>
    <row r="18408" spans="1:12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</row>
    <row r="18409" spans="1:12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</row>
    <row r="18410" spans="1:12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</row>
    <row r="18411" spans="1:12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</row>
    <row r="18412" spans="1:12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</row>
    <row r="18413" spans="1:12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</row>
    <row r="18414" spans="1:12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</row>
    <row r="18415" spans="1:12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</row>
    <row r="18416" spans="1:12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</row>
    <row r="18417" spans="1:12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</row>
    <row r="18418" spans="1:12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</row>
    <row r="18419" spans="1:12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</row>
    <row r="18420" spans="1:12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</row>
    <row r="18421" spans="1:12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</row>
    <row r="18422" spans="1:12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</row>
    <row r="18423" spans="1:12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</row>
    <row r="18424" spans="1:12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</row>
    <row r="18425" spans="1:12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</row>
    <row r="18426" spans="1:12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</row>
    <row r="18427" spans="1:12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</row>
    <row r="18428" spans="1:12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</row>
    <row r="18429" spans="1:12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</row>
    <row r="18430" spans="1:12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</row>
    <row r="18431" spans="1:12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</row>
    <row r="18432" spans="1:12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</row>
    <row r="18433" spans="1:12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</row>
    <row r="18434" spans="1:12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</row>
    <row r="18435" spans="1:12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</row>
    <row r="18436" spans="1:12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</row>
    <row r="18437" spans="1:12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</row>
    <row r="18438" spans="1:12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</row>
    <row r="18439" spans="1:12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</row>
    <row r="18440" spans="1:12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</row>
    <row r="18441" spans="1:12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</row>
    <row r="18442" spans="1:12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</row>
    <row r="18443" spans="1:12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</row>
    <row r="18444" spans="1:12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</row>
    <row r="18445" spans="1:12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</row>
    <row r="18446" spans="1:12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</row>
    <row r="18447" spans="1:12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</row>
    <row r="18448" spans="1:12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</row>
    <row r="18449" spans="1:12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</row>
    <row r="18450" spans="1:12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</row>
    <row r="18451" spans="1:12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</row>
    <row r="18452" spans="1:12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</row>
    <row r="18453" spans="1:12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</row>
    <row r="18454" spans="1:12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</row>
    <row r="18455" spans="1:12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</row>
    <row r="18456" spans="1:12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</row>
    <row r="18457" spans="1:12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</row>
    <row r="18458" spans="1:12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</row>
    <row r="18459" spans="1:12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</row>
    <row r="18460" spans="1:12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</row>
    <row r="18461" spans="1:12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</row>
    <row r="18462" spans="1:12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</row>
    <row r="18463" spans="1:12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</row>
    <row r="18464" spans="1:12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</row>
    <row r="18465" spans="1:12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</row>
    <row r="18466" spans="1:12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</row>
    <row r="18467" spans="1:12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</row>
    <row r="18468" spans="1:12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</row>
    <row r="18469" spans="1:12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</row>
    <row r="18470" spans="1:12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</row>
    <row r="18471" spans="1:12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</row>
    <row r="18472" spans="1:12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</row>
    <row r="18473" spans="1:12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</row>
    <row r="18474" spans="1:12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</row>
    <row r="18475" spans="1:12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</row>
    <row r="18476" spans="1:12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</row>
    <row r="18477" spans="1:12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</row>
    <row r="18478" spans="1:12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</row>
    <row r="18479" spans="1:12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</row>
    <row r="18480" spans="1:12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</row>
    <row r="18481" spans="1:12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</row>
    <row r="18482" spans="1:12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</row>
    <row r="18483" spans="1:12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</row>
    <row r="18484" spans="1:12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</row>
    <row r="18485" spans="1:12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</row>
    <row r="18486" spans="1:12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</row>
    <row r="18487" spans="1:12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</row>
    <row r="18488" spans="1:12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</row>
    <row r="18489" spans="1:12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</row>
    <row r="18490" spans="1:12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</row>
    <row r="18491" spans="1:12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</row>
    <row r="18492" spans="1:12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</row>
    <row r="18493" spans="1:12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</row>
    <row r="18494" spans="1:12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</row>
    <row r="18495" spans="1:12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</row>
    <row r="18496" spans="1:12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</row>
    <row r="18497" spans="1:12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</row>
    <row r="18498" spans="1:12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</row>
    <row r="18499" spans="1:12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</row>
    <row r="18500" spans="1:12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</row>
    <row r="18501" spans="1:12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</row>
    <row r="18502" spans="1:12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</row>
    <row r="18503" spans="1:12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</row>
    <row r="18504" spans="1:12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</row>
    <row r="18505" spans="1:12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</row>
    <row r="18506" spans="1:12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</row>
    <row r="18507" spans="1:12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</row>
    <row r="18508" spans="1:12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</row>
    <row r="18509" spans="1:12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</row>
    <row r="18510" spans="1:12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</row>
    <row r="18511" spans="1:12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</row>
    <row r="18512" spans="1:12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</row>
    <row r="18513" spans="1:12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</row>
    <row r="18514" spans="1:12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</row>
    <row r="18515" spans="1:12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</row>
    <row r="18516" spans="1:12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</row>
    <row r="18517" spans="1:12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</row>
    <row r="18518" spans="1:12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</row>
    <row r="18519" spans="1:12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</row>
    <row r="18520" spans="1:12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</row>
    <row r="18521" spans="1:12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</row>
    <row r="18522" spans="1:12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</row>
    <row r="18523" spans="1:12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</row>
    <row r="18524" spans="1:12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</row>
    <row r="18525" spans="1:12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</row>
    <row r="18526" spans="1:12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</row>
    <row r="18527" spans="1:12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</row>
    <row r="18528" spans="1:12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</row>
    <row r="18529" spans="1:12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</row>
    <row r="18530" spans="1:12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</row>
    <row r="18531" spans="1:12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</row>
    <row r="18532" spans="1:12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</row>
    <row r="18533" spans="1:12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</row>
    <row r="18534" spans="1:12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</row>
    <row r="18535" spans="1:12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</row>
    <row r="18536" spans="1:12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</row>
    <row r="18537" spans="1:12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</row>
    <row r="18538" spans="1:12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</row>
    <row r="18539" spans="1:12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</row>
    <row r="18540" spans="1:12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</row>
    <row r="18541" spans="1:12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</row>
    <row r="18542" spans="1:12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</row>
    <row r="18543" spans="1:12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</row>
    <row r="18544" spans="1:12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</row>
    <row r="18545" spans="1:12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</row>
    <row r="18546" spans="1:12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</row>
    <row r="18547" spans="1:12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</row>
    <row r="18548" spans="1:12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</row>
    <row r="18549" spans="1:12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</row>
    <row r="18550" spans="1:12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</row>
    <row r="18551" spans="1:12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</row>
    <row r="18552" spans="1:12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</row>
    <row r="18553" spans="1:12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</row>
    <row r="18554" spans="1:12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</row>
    <row r="18555" spans="1:12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</row>
    <row r="18556" spans="1:12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</row>
    <row r="18557" spans="1:12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</row>
    <row r="18558" spans="1:12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</row>
    <row r="18559" spans="1:12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</row>
    <row r="18560" spans="1:12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</row>
    <row r="18561" spans="1:12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</row>
    <row r="18562" spans="1:12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</row>
    <row r="18563" spans="1:12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</row>
    <row r="18564" spans="1:12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</row>
    <row r="18565" spans="1:12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</row>
    <row r="18566" spans="1:12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</row>
    <row r="18567" spans="1:12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</row>
    <row r="18568" spans="1:12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</row>
    <row r="18569" spans="1:12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</row>
    <row r="18570" spans="1:12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</row>
    <row r="18571" spans="1:12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</row>
    <row r="18572" spans="1:12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</row>
    <row r="18573" spans="1:12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</row>
    <row r="18574" spans="1:12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</row>
    <row r="18575" spans="1:12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</row>
    <row r="18576" spans="1:12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</row>
    <row r="18577" spans="1:12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</row>
    <row r="18578" spans="1:12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</row>
    <row r="18579" spans="1:12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</row>
    <row r="18580" spans="1:12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</row>
    <row r="18581" spans="1:12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</row>
    <row r="18582" spans="1:12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</row>
    <row r="18583" spans="1:12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</row>
    <row r="18584" spans="1:12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</row>
    <row r="18585" spans="1:12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</row>
    <row r="18586" spans="1:12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</row>
    <row r="18587" spans="1:12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</row>
    <row r="18588" spans="1:12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</row>
    <row r="18589" spans="1:12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</row>
    <row r="18590" spans="1:12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</row>
    <row r="18591" spans="1:12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</row>
    <row r="18592" spans="1:12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</row>
    <row r="18593" spans="1:12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</row>
    <row r="18594" spans="1:12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</row>
    <row r="18595" spans="1:12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</row>
    <row r="18596" spans="1:12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</row>
    <row r="18597" spans="1:12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</row>
    <row r="18598" spans="1:12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</row>
    <row r="18599" spans="1:12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</row>
    <row r="18600" spans="1:12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</row>
    <row r="18601" spans="1:12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</row>
    <row r="18602" spans="1:12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</row>
    <row r="18603" spans="1:12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</row>
    <row r="18604" spans="1:12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</row>
    <row r="18605" spans="1:12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</row>
    <row r="18606" spans="1:12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</row>
    <row r="18607" spans="1:12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</row>
    <row r="18608" spans="1:12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</row>
    <row r="18609" spans="1:12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</row>
    <row r="18610" spans="1:12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</row>
    <row r="18611" spans="1:12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</row>
    <row r="18612" spans="1:12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</row>
    <row r="18613" spans="1:12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</row>
    <row r="18614" spans="1:12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</row>
    <row r="18615" spans="1:12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</row>
    <row r="18616" spans="1:12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</row>
    <row r="18617" spans="1:12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</row>
    <row r="18618" spans="1:12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</row>
    <row r="18619" spans="1:12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</row>
    <row r="18620" spans="1:12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</row>
    <row r="18621" spans="1:12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</row>
    <row r="18622" spans="1:12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</row>
    <row r="18623" spans="1:12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</row>
    <row r="18624" spans="1:12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</row>
    <row r="18625" spans="1:12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</row>
    <row r="18626" spans="1:12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</row>
    <row r="18627" spans="1:12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</row>
    <row r="18628" spans="1:12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</row>
    <row r="18629" spans="1:12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</row>
    <row r="18630" spans="1:12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</row>
    <row r="18631" spans="1:12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</row>
    <row r="18632" spans="1:12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</row>
    <row r="18633" spans="1:12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</row>
    <row r="18634" spans="1:12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</row>
    <row r="18635" spans="1:12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</row>
    <row r="18636" spans="1:12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</row>
    <row r="18637" spans="1:12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</row>
    <row r="18638" spans="1:12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</row>
    <row r="18639" spans="1:12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</row>
    <row r="18640" spans="1:12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</row>
    <row r="18641" spans="1:12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</row>
    <row r="18642" spans="1:12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</row>
    <row r="18643" spans="1:12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</row>
    <row r="18644" spans="1:12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</row>
    <row r="18645" spans="1:12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</row>
    <row r="18646" spans="1:12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</row>
    <row r="18647" spans="1:12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</row>
    <row r="18648" spans="1:12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</row>
    <row r="18649" spans="1:12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</row>
    <row r="18650" spans="1:12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</row>
    <row r="18651" spans="1:12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</row>
    <row r="18652" spans="1:12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</row>
    <row r="18653" spans="1:12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</row>
    <row r="18654" spans="1:12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</row>
    <row r="18655" spans="1:12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</row>
    <row r="18656" spans="1:12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</row>
    <row r="18657" spans="1:12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</row>
    <row r="18658" spans="1:12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</row>
    <row r="18659" spans="1:12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</row>
    <row r="18660" spans="1:12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</row>
    <row r="18661" spans="1:12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</row>
    <row r="18662" spans="1:12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</row>
    <row r="18663" spans="1:12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</row>
    <row r="18664" spans="1:12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</row>
    <row r="18665" spans="1:12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</row>
    <row r="18666" spans="1:12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</row>
    <row r="18667" spans="1:12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</row>
    <row r="18668" spans="1:12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</row>
    <row r="18669" spans="1:12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</row>
    <row r="18670" spans="1:12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</row>
    <row r="18671" spans="1:12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</row>
    <row r="18672" spans="1:12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</row>
    <row r="18673" spans="1:12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</row>
    <row r="18674" spans="1:12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</row>
    <row r="18675" spans="1:12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</row>
    <row r="18676" spans="1:12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</row>
    <row r="18677" spans="1:12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</row>
    <row r="18678" spans="1:12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</row>
    <row r="18679" spans="1:12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</row>
    <row r="18680" spans="1:12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</row>
    <row r="18681" spans="1:12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</row>
    <row r="18682" spans="1:12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</row>
    <row r="18683" spans="1:12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</row>
    <row r="18684" spans="1:12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</row>
    <row r="18685" spans="1:12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</row>
    <row r="18686" spans="1:12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</row>
    <row r="18687" spans="1:12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</row>
    <row r="18688" spans="1:12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</row>
    <row r="18689" spans="1:12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</row>
    <row r="18690" spans="1:12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</row>
    <row r="18691" spans="1:12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</row>
    <row r="18692" spans="1:12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</row>
    <row r="18693" spans="1:12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</row>
    <row r="18694" spans="1:12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</row>
    <row r="18695" spans="1:12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</row>
    <row r="18696" spans="1:12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</row>
    <row r="18697" spans="1:12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</row>
    <row r="18698" spans="1:12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</row>
    <row r="18699" spans="1:12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</row>
    <row r="18700" spans="1:12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</row>
    <row r="18701" spans="1:12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</row>
    <row r="18702" spans="1:12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</row>
    <row r="18703" spans="1:12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</row>
    <row r="18704" spans="1:12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</row>
    <row r="18705" spans="1:12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</row>
    <row r="18706" spans="1:12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</row>
    <row r="18707" spans="1:12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</row>
    <row r="18708" spans="1:12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</row>
    <row r="18709" spans="1:12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</row>
    <row r="18710" spans="1:12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</row>
    <row r="18711" spans="1:12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</row>
    <row r="18712" spans="1:12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</row>
    <row r="18713" spans="1:12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</row>
    <row r="18714" spans="1:12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</row>
    <row r="18715" spans="1:12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</row>
    <row r="18716" spans="1:12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</row>
    <row r="18717" spans="1:12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</row>
    <row r="18718" spans="1:12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</row>
    <row r="18719" spans="1:12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</row>
    <row r="18720" spans="1:12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</row>
    <row r="18721" spans="1:12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</row>
    <row r="18722" spans="1:12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</row>
    <row r="18723" spans="1:12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</row>
    <row r="18724" spans="1:12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</row>
    <row r="18725" spans="1:12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</row>
    <row r="18726" spans="1:12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</row>
    <row r="18727" spans="1:12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</row>
    <row r="18728" spans="1:12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</row>
    <row r="18729" spans="1:12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</row>
    <row r="18730" spans="1:12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</row>
    <row r="18731" spans="1:12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</row>
    <row r="18732" spans="1:12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</row>
    <row r="18733" spans="1:12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</row>
    <row r="18734" spans="1:12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</row>
    <row r="18735" spans="1:12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</row>
    <row r="18736" spans="1:12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</row>
    <row r="18737" spans="1:12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</row>
    <row r="18738" spans="1:12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</row>
    <row r="18739" spans="1:12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</row>
    <row r="18740" spans="1:12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</row>
    <row r="18741" spans="1:12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</row>
    <row r="18742" spans="1:12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</row>
    <row r="18743" spans="1:12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</row>
    <row r="18744" spans="1:12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</row>
    <row r="18745" spans="1:12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</row>
    <row r="18746" spans="1:12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</row>
    <row r="18747" spans="1:12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</row>
    <row r="18748" spans="1:12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</row>
    <row r="18749" spans="1:12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</row>
    <row r="18750" spans="1:12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</row>
    <row r="18751" spans="1:12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</row>
    <row r="18752" spans="1:12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</row>
    <row r="18753" spans="1:12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</row>
    <row r="18754" spans="1:12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</row>
    <row r="18755" spans="1:12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</row>
    <row r="18756" spans="1:12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</row>
    <row r="18757" spans="1:12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</row>
    <row r="18758" spans="1:12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</row>
    <row r="18759" spans="1:12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</row>
    <row r="18760" spans="1:12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</row>
    <row r="18761" spans="1:12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</row>
    <row r="18762" spans="1:12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</row>
    <row r="18763" spans="1:12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</row>
    <row r="18764" spans="1:12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</row>
    <row r="18765" spans="1:12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</row>
    <row r="18766" spans="1:12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</row>
    <row r="18767" spans="1:12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</row>
    <row r="18768" spans="1:12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</row>
    <row r="18769" spans="1:12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</row>
    <row r="18770" spans="1:12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</row>
    <row r="18771" spans="1:12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</row>
    <row r="18772" spans="1:12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</row>
    <row r="18773" spans="1:12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</row>
    <row r="18774" spans="1:12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</row>
    <row r="18775" spans="1:12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</row>
    <row r="18776" spans="1:12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</row>
    <row r="18777" spans="1:12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</row>
    <row r="18778" spans="1:12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</row>
    <row r="18779" spans="1:12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</row>
    <row r="18780" spans="1:12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</row>
    <row r="18781" spans="1:12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</row>
    <row r="18782" spans="1:12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</row>
    <row r="18783" spans="1:12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</row>
    <row r="18784" spans="1:12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</row>
    <row r="18785" spans="1:12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</row>
    <row r="18786" spans="1:12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</row>
    <row r="18787" spans="1:12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</row>
    <row r="18788" spans="1:12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</row>
    <row r="18789" spans="1:12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</row>
    <row r="18790" spans="1:12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</row>
    <row r="18791" spans="1:12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</row>
    <row r="18792" spans="1:12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</row>
    <row r="18793" spans="1:12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</row>
    <row r="18794" spans="1:12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</row>
    <row r="18795" spans="1:12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</row>
    <row r="18796" spans="1:12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</row>
    <row r="18797" spans="1:12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</row>
    <row r="18798" spans="1:12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</row>
    <row r="18799" spans="1:12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</row>
    <row r="18800" spans="1:12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</row>
    <row r="18801" spans="1:12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</row>
    <row r="18802" spans="1:12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</row>
    <row r="18803" spans="1:12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</row>
    <row r="18804" spans="1:12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</row>
    <row r="18805" spans="1:12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</row>
    <row r="18806" spans="1:12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</row>
    <row r="18807" spans="1:12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</row>
    <row r="18808" spans="1:12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</row>
    <row r="18809" spans="1:12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</row>
    <row r="18810" spans="1:12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</row>
    <row r="18811" spans="1:12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</row>
    <row r="18812" spans="1:12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</row>
    <row r="18813" spans="1:12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</row>
    <row r="18814" spans="1:12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</row>
    <row r="18815" spans="1:12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</row>
    <row r="18816" spans="1:12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</row>
    <row r="18817" spans="1:12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</row>
    <row r="18818" spans="1:12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</row>
    <row r="18819" spans="1:12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</row>
    <row r="18820" spans="1:12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</row>
    <row r="18821" spans="1:12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</row>
    <row r="18822" spans="1:12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</row>
    <row r="18823" spans="1:12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</row>
    <row r="18824" spans="1:12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</row>
    <row r="18825" spans="1:12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</row>
    <row r="18826" spans="1:12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</row>
    <row r="18827" spans="1:12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</row>
    <row r="18828" spans="1:12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</row>
    <row r="18829" spans="1:12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</row>
    <row r="18830" spans="1:12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</row>
    <row r="18831" spans="1:12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</row>
    <row r="18832" spans="1:12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</row>
    <row r="18833" spans="1:12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</row>
    <row r="18834" spans="1:12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</row>
    <row r="18835" spans="1:12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</row>
    <row r="18836" spans="1:12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</row>
    <row r="18837" spans="1:12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</row>
    <row r="18838" spans="1:12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</row>
    <row r="18839" spans="1:12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</row>
    <row r="18840" spans="1:12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</row>
    <row r="18841" spans="1:12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</row>
    <row r="18842" spans="1:12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</row>
    <row r="18843" spans="1:12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</row>
    <row r="18844" spans="1:12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</row>
    <row r="18845" spans="1:12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</row>
    <row r="18846" spans="1:12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</row>
    <row r="18847" spans="1:12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</row>
    <row r="18848" spans="1:12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</row>
    <row r="18849" spans="1:12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</row>
    <row r="18850" spans="1:12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</row>
    <row r="18851" spans="1:12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</row>
    <row r="18852" spans="1:12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</row>
    <row r="18853" spans="1:12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</row>
    <row r="18854" spans="1:12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</row>
    <row r="18855" spans="1:12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</row>
    <row r="18856" spans="1:12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</row>
    <row r="18857" spans="1:12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</row>
    <row r="18858" spans="1:12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</row>
    <row r="18859" spans="1:12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</row>
    <row r="18860" spans="1:12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</row>
    <row r="18861" spans="1:12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</row>
    <row r="18862" spans="1:12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</row>
    <row r="18863" spans="1:12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</row>
    <row r="18864" spans="1:12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</row>
    <row r="18865" spans="1:12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</row>
    <row r="18866" spans="1:12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</row>
    <row r="18867" spans="1:12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</row>
    <row r="18868" spans="1:12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</row>
    <row r="18869" spans="1:12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</row>
    <row r="18870" spans="1:12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</row>
    <row r="18871" spans="1:12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</row>
    <row r="18872" spans="1:12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</row>
    <row r="18873" spans="1:12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</row>
    <row r="18874" spans="1:12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</row>
    <row r="18875" spans="1:12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</row>
    <row r="18876" spans="1:12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</row>
    <row r="18877" spans="1:12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</row>
    <row r="18878" spans="1:12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</row>
    <row r="18879" spans="1:12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</row>
    <row r="18880" spans="1:12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</row>
    <row r="18881" spans="1:12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</row>
    <row r="18882" spans="1:12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</row>
    <row r="18883" spans="1:12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</row>
    <row r="18884" spans="1:12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</row>
    <row r="18885" spans="1:12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</row>
    <row r="18886" spans="1:12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</row>
    <row r="18887" spans="1:12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</row>
    <row r="18888" spans="1:12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</row>
    <row r="18889" spans="1:12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</row>
    <row r="18890" spans="1:12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</row>
    <row r="18891" spans="1:12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</row>
    <row r="18892" spans="1:12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</row>
    <row r="18893" spans="1:12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</row>
    <row r="18894" spans="1:12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</row>
    <row r="18895" spans="1:12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</row>
    <row r="18896" spans="1:12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</row>
    <row r="18897" spans="1:12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</row>
    <row r="18898" spans="1:12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</row>
    <row r="18899" spans="1:12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</row>
    <row r="18900" spans="1:12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</row>
    <row r="18901" spans="1:12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</row>
    <row r="18902" spans="1:12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</row>
    <row r="18903" spans="1:12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</row>
    <row r="18904" spans="1:12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</row>
    <row r="18905" spans="1:12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</row>
    <row r="18906" spans="1:12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</row>
    <row r="18907" spans="1:12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</row>
    <row r="18908" spans="1:12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</row>
    <row r="18909" spans="1:12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</row>
    <row r="18910" spans="1:12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</row>
    <row r="18911" spans="1:12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</row>
    <row r="18912" spans="1:12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</row>
    <row r="18913" spans="1:12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</row>
    <row r="18914" spans="1:12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</row>
    <row r="18915" spans="1:12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</row>
    <row r="18916" spans="1:12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</row>
    <row r="18917" spans="1:12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</row>
    <row r="18918" spans="1:12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</row>
    <row r="18919" spans="1:12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</row>
    <row r="18920" spans="1:12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</row>
    <row r="18921" spans="1:12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</row>
    <row r="18922" spans="1:12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</row>
    <row r="18923" spans="1:12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</row>
    <row r="18924" spans="1:12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</row>
    <row r="18925" spans="1:12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</row>
    <row r="18926" spans="1:12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</row>
    <row r="18927" spans="1:12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</row>
    <row r="18928" spans="1:12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</row>
    <row r="18929" spans="1:12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</row>
    <row r="18930" spans="1:12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</row>
    <row r="18931" spans="1:12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</row>
    <row r="18932" spans="1:12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</row>
    <row r="18933" spans="1:12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</row>
    <row r="18934" spans="1:12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</row>
    <row r="18935" spans="1:12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</row>
    <row r="18936" spans="1:12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</row>
    <row r="18937" spans="1:12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</row>
    <row r="18938" spans="1:12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</row>
    <row r="18939" spans="1:12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</row>
    <row r="18940" spans="1:12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</row>
    <row r="18941" spans="1:12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</row>
    <row r="18942" spans="1:12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</row>
    <row r="18943" spans="1:12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</row>
    <row r="18944" spans="1:12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</row>
    <row r="18945" spans="1:12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</row>
    <row r="18946" spans="1:12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</row>
    <row r="18947" spans="1:12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</row>
    <row r="18948" spans="1:12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</row>
    <row r="18949" spans="1:12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</row>
    <row r="18950" spans="1:12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</row>
    <row r="18951" spans="1:12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</row>
    <row r="18952" spans="1:12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</row>
    <row r="18953" spans="1:12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</row>
    <row r="18954" spans="1:12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</row>
    <row r="18955" spans="1:12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</row>
    <row r="18956" spans="1:12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</row>
    <row r="18957" spans="1:12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</row>
    <row r="18958" spans="1:12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</row>
    <row r="18959" spans="1:12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</row>
    <row r="18960" spans="1:12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</row>
    <row r="18961" spans="1:12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</row>
    <row r="18962" spans="1:12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</row>
    <row r="18963" spans="1:12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</row>
    <row r="18964" spans="1:12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</row>
    <row r="18965" spans="1:12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</row>
    <row r="18966" spans="1:12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</row>
    <row r="18967" spans="1:12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</row>
    <row r="18968" spans="1:12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</row>
    <row r="18969" spans="1:12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</row>
    <row r="18970" spans="1:12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</row>
    <row r="18971" spans="1:12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</row>
    <row r="18972" spans="1:12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</row>
    <row r="18973" spans="1:12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</row>
    <row r="18974" spans="1:12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</row>
    <row r="18975" spans="1:12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</row>
    <row r="18976" spans="1:12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</row>
    <row r="18977" spans="1:12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</row>
    <row r="18978" spans="1:12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</row>
    <row r="18979" spans="1:12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</row>
    <row r="18980" spans="1:12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</row>
    <row r="18981" spans="1:12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</row>
    <row r="18982" spans="1:12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</row>
    <row r="18983" spans="1:12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</row>
    <row r="18984" spans="1:12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</row>
    <row r="18985" spans="1:12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</row>
    <row r="18986" spans="1:12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</row>
    <row r="18987" spans="1:12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</row>
    <row r="18988" spans="1:12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</row>
    <row r="18989" spans="1:12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</row>
    <row r="18990" spans="1:12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</row>
    <row r="18991" spans="1:12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</row>
    <row r="18992" spans="1:12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</row>
    <row r="18993" spans="1:12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</row>
    <row r="18994" spans="1:12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</row>
    <row r="18995" spans="1:12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</row>
    <row r="18996" spans="1:12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</row>
    <row r="18997" spans="1:12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</row>
    <row r="18998" spans="1:12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</row>
    <row r="18999" spans="1:12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</row>
    <row r="19000" spans="1:12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</row>
    <row r="19001" spans="1:12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</row>
    <row r="19002" spans="1:12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</row>
    <row r="19003" spans="1:12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</row>
    <row r="19004" spans="1:12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</row>
    <row r="19005" spans="1:12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</row>
    <row r="19006" spans="1:12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</row>
    <row r="19007" spans="1:12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</row>
    <row r="19008" spans="1:12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</row>
    <row r="19009" spans="1:12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</row>
    <row r="19010" spans="1:12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</row>
    <row r="19011" spans="1:12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</row>
    <row r="19012" spans="1:12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</row>
    <row r="19013" spans="1:12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</row>
    <row r="19014" spans="1:12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</row>
    <row r="19015" spans="1:12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</row>
    <row r="19016" spans="1:12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</row>
    <row r="19017" spans="1:12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</row>
    <row r="19018" spans="1:12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</row>
    <row r="19019" spans="1:12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</row>
    <row r="19020" spans="1:12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</row>
    <row r="19021" spans="1:12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</row>
    <row r="19022" spans="1:12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</row>
    <row r="19023" spans="1:12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</row>
    <row r="19024" spans="1:12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</row>
    <row r="19025" spans="1:12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</row>
    <row r="19026" spans="1:12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</row>
    <row r="19027" spans="1:12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</row>
    <row r="19028" spans="1:12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</row>
    <row r="19029" spans="1:12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</row>
    <row r="19030" spans="1:12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</row>
    <row r="19031" spans="1:12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</row>
    <row r="19032" spans="1:12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</row>
    <row r="19033" spans="1:12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</row>
    <row r="19034" spans="1:12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</row>
    <row r="19035" spans="1:12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</row>
    <row r="19036" spans="1:12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</row>
    <row r="19037" spans="1:12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</row>
    <row r="19038" spans="1:12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</row>
    <row r="19039" spans="1:12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</row>
    <row r="19040" spans="1:12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</row>
    <row r="19041" spans="1:12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</row>
    <row r="19042" spans="1:12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</row>
    <row r="19043" spans="1:12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</row>
    <row r="19044" spans="1:12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</row>
    <row r="19045" spans="1:12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</row>
    <row r="19046" spans="1:12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</row>
    <row r="19047" spans="1:12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</row>
    <row r="19048" spans="1:12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</row>
    <row r="19049" spans="1:12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</row>
    <row r="19050" spans="1:12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</row>
    <row r="19051" spans="1:12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</row>
    <row r="19052" spans="1:12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</row>
    <row r="19053" spans="1:12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</row>
    <row r="19054" spans="1:12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</row>
    <row r="19055" spans="1:12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</row>
    <row r="19056" spans="1:12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</row>
    <row r="19057" spans="1:12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</row>
    <row r="19058" spans="1:12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</row>
    <row r="19059" spans="1:12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</row>
    <row r="19060" spans="1:12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</row>
    <row r="19061" spans="1:12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</row>
    <row r="19062" spans="1:12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</row>
    <row r="19063" spans="1:12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</row>
    <row r="19064" spans="1:12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</row>
    <row r="19065" spans="1:12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</row>
    <row r="19066" spans="1:12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</row>
    <row r="19067" spans="1:12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</row>
    <row r="19068" spans="1:12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</row>
    <row r="19069" spans="1:12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</row>
    <row r="19070" spans="1:12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</row>
    <row r="19071" spans="1:12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</row>
    <row r="19072" spans="1:12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</row>
    <row r="19073" spans="1:12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</row>
    <row r="19074" spans="1:12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</row>
    <row r="19075" spans="1:12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</row>
    <row r="19076" spans="1:12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</row>
    <row r="19077" spans="1:12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</row>
    <row r="19078" spans="1:12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</row>
    <row r="19079" spans="1:12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</row>
    <row r="19080" spans="1:12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</row>
    <row r="19081" spans="1:12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</row>
    <row r="19082" spans="1:12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</row>
    <row r="19083" spans="1:12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</row>
    <row r="19084" spans="1:12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</row>
    <row r="19085" spans="1:12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</row>
    <row r="19086" spans="1:12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</row>
    <row r="19087" spans="1:12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</row>
    <row r="19088" spans="1:12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</row>
    <row r="19089" spans="1:12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</row>
    <row r="19090" spans="1:12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</row>
    <row r="19091" spans="1:12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</row>
    <row r="19092" spans="1:12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</row>
    <row r="19093" spans="1:12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</row>
    <row r="19094" spans="1:12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</row>
    <row r="19095" spans="1:12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</row>
    <row r="19096" spans="1:12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</row>
    <row r="19097" spans="1:12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</row>
    <row r="19098" spans="1:12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</row>
    <row r="19099" spans="1:12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</row>
    <row r="19100" spans="1:12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</row>
    <row r="19101" spans="1:12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</row>
    <row r="19102" spans="1:12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</row>
    <row r="19103" spans="1:12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</row>
    <row r="19104" spans="1:12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</row>
    <row r="19105" spans="1:12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</row>
    <row r="19106" spans="1:12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</row>
    <row r="19107" spans="1:12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</row>
    <row r="19108" spans="1:12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</row>
    <row r="19109" spans="1:12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</row>
    <row r="19110" spans="1:12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</row>
    <row r="19111" spans="1:12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</row>
    <row r="19112" spans="1:12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</row>
    <row r="19113" spans="1:12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</row>
    <row r="19114" spans="1:12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</row>
    <row r="19115" spans="1:12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</row>
    <row r="19116" spans="1:12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</row>
    <row r="19117" spans="1:12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</row>
    <row r="19118" spans="1:12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</row>
    <row r="19119" spans="1:12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</row>
    <row r="19120" spans="1:12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</row>
    <row r="19121" spans="1:12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</row>
    <row r="19122" spans="1:12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</row>
    <row r="19123" spans="1:12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</row>
    <row r="19124" spans="1:12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</row>
    <row r="19125" spans="1:12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</row>
    <row r="19126" spans="1:12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</row>
    <row r="19127" spans="1:12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</row>
    <row r="19128" spans="1:12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</row>
    <row r="19129" spans="1:12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</row>
    <row r="19130" spans="1:12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</row>
    <row r="19131" spans="1:12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</row>
    <row r="19132" spans="1:12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</row>
    <row r="19133" spans="1:12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</row>
    <row r="19134" spans="1:12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</row>
    <row r="19135" spans="1:12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</row>
    <row r="19136" spans="1:12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</row>
    <row r="19137" spans="1:12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</row>
    <row r="19138" spans="1:12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</row>
    <row r="19139" spans="1:12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</row>
    <row r="19140" spans="1:12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</row>
    <row r="19141" spans="1:12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</row>
    <row r="19142" spans="1:12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</row>
    <row r="19143" spans="1:12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</row>
    <row r="19144" spans="1:12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</row>
    <row r="19145" spans="1:12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</row>
    <row r="19146" spans="1:12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</row>
    <row r="19147" spans="1:12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</row>
    <row r="19148" spans="1:12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</row>
    <row r="19149" spans="1:12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</row>
    <row r="19150" spans="1:12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</row>
    <row r="19151" spans="1:12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</row>
    <row r="19152" spans="1:12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</row>
    <row r="19153" spans="1:12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</row>
    <row r="19154" spans="1:12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</row>
    <row r="19155" spans="1:12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</row>
    <row r="19156" spans="1:12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</row>
    <row r="19157" spans="1:12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</row>
    <row r="19158" spans="1:12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</row>
    <row r="19159" spans="1:12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</row>
    <row r="19160" spans="1:12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</row>
    <row r="19161" spans="1:12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</row>
    <row r="19162" spans="1:12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</row>
    <row r="19163" spans="1:12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</row>
    <row r="19164" spans="1:12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</row>
    <row r="19165" spans="1:12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</row>
    <row r="19166" spans="1:12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</row>
    <row r="19167" spans="1:12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</row>
    <row r="19168" spans="1:12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</row>
    <row r="19169" spans="1:12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</row>
    <row r="19170" spans="1:12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</row>
    <row r="19171" spans="1:12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</row>
    <row r="19172" spans="1:12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</row>
    <row r="19173" spans="1:12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</row>
    <row r="19174" spans="1:12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</row>
    <row r="19175" spans="1:12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</row>
    <row r="19176" spans="1:12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</row>
    <row r="19177" spans="1:12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</row>
    <row r="19178" spans="1:12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</row>
    <row r="19179" spans="1:12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</row>
    <row r="19180" spans="1:12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</row>
    <row r="19181" spans="1:12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</row>
    <row r="19182" spans="1:12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</row>
    <row r="19183" spans="1:12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</row>
    <row r="19184" spans="1:12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</row>
    <row r="19185" spans="1:12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</row>
    <row r="19186" spans="1:12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</row>
    <row r="19187" spans="1:12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</row>
    <row r="19188" spans="1:12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</row>
    <row r="19189" spans="1:12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</row>
    <row r="19190" spans="1:12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</row>
    <row r="19191" spans="1:12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</row>
    <row r="19192" spans="1:12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</row>
    <row r="19193" spans="1:12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</row>
    <row r="19194" spans="1:12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</row>
    <row r="19195" spans="1:12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</row>
    <row r="19196" spans="1:12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</row>
    <row r="19197" spans="1:12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</row>
    <row r="19198" spans="1:12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</row>
    <row r="19199" spans="1:12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</row>
    <row r="19200" spans="1:12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</row>
    <row r="19201" spans="1:12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</row>
    <row r="19202" spans="1:12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</row>
    <row r="19203" spans="1:12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</row>
    <row r="19204" spans="1:12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</row>
    <row r="19205" spans="1:12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</row>
    <row r="19206" spans="1:12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</row>
    <row r="19207" spans="1:12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</row>
    <row r="19208" spans="1:12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</row>
    <row r="19209" spans="1:12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</row>
    <row r="19210" spans="1:12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</row>
    <row r="19211" spans="1:12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</row>
    <row r="19212" spans="1:12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</row>
    <row r="19213" spans="1:12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</row>
    <row r="19214" spans="1:12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</row>
    <row r="19215" spans="1:12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</row>
    <row r="19216" spans="1:12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</row>
    <row r="19217" spans="1:12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</row>
    <row r="19218" spans="1:12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</row>
    <row r="19219" spans="1:12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</row>
    <row r="19220" spans="1:12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</row>
    <row r="19221" spans="1:12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</row>
    <row r="19222" spans="1:12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</row>
    <row r="19223" spans="1:12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</row>
    <row r="19224" spans="1:12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</row>
    <row r="19225" spans="1:12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</row>
    <row r="19226" spans="1:12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</row>
    <row r="19227" spans="1:12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</row>
    <row r="19228" spans="1:12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</row>
    <row r="19229" spans="1:12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</row>
    <row r="19230" spans="1:12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</row>
    <row r="19231" spans="1:12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</row>
    <row r="19232" spans="1:12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</row>
    <row r="19233" spans="1:12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</row>
    <row r="19234" spans="1:12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</row>
    <row r="19235" spans="1:12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</row>
    <row r="19236" spans="1:12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</row>
    <row r="19237" spans="1:12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</row>
    <row r="19238" spans="1:12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</row>
    <row r="19239" spans="1:12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</row>
    <row r="19240" spans="1:12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</row>
    <row r="19241" spans="1:12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</row>
    <row r="19242" spans="1:12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</row>
    <row r="19243" spans="1:12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</row>
    <row r="19244" spans="1:12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</row>
    <row r="19245" spans="1:12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</row>
    <row r="19246" spans="1:12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</row>
    <row r="19247" spans="1:12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</row>
    <row r="19248" spans="1:12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</row>
    <row r="19249" spans="1:12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</row>
    <row r="19250" spans="1:12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</row>
    <row r="19251" spans="1:12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</row>
    <row r="19252" spans="1:12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</row>
    <row r="19253" spans="1:12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</row>
    <row r="19254" spans="1:12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</row>
    <row r="19255" spans="1:12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</row>
    <row r="19256" spans="1:12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</row>
    <row r="19257" spans="1:12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</row>
    <row r="19258" spans="1:12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</row>
    <row r="19259" spans="1:12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</row>
    <row r="19260" spans="1:12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</row>
    <row r="19261" spans="1:12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</row>
    <row r="19262" spans="1:12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</row>
    <row r="19263" spans="1:12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</row>
    <row r="19264" spans="1:12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</row>
    <row r="19265" spans="1:12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</row>
    <row r="19266" spans="1:12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</row>
    <row r="19267" spans="1:12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</row>
    <row r="19268" spans="1:12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</row>
    <row r="19269" spans="1:12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</row>
    <row r="19270" spans="1:12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</row>
    <row r="19271" spans="1:12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</row>
    <row r="19272" spans="1:12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</row>
    <row r="19273" spans="1:12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</row>
    <row r="19274" spans="1:12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</row>
    <row r="19275" spans="1:12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</row>
    <row r="19276" spans="1:12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</row>
    <row r="19277" spans="1:12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</row>
    <row r="19278" spans="1:12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</row>
    <row r="19279" spans="1:12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</row>
    <row r="19280" spans="1:12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</row>
    <row r="19281" spans="1:12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</row>
    <row r="19282" spans="1:12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</row>
    <row r="19283" spans="1:12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</row>
    <row r="19284" spans="1:12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</row>
    <row r="19285" spans="1:12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</row>
    <row r="19286" spans="1:12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</row>
    <row r="19287" spans="1:12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</row>
    <row r="19288" spans="1:12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</row>
    <row r="19289" spans="1:12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</row>
    <row r="19290" spans="1:12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</row>
    <row r="19291" spans="1:12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</row>
    <row r="19292" spans="1:12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</row>
    <row r="19293" spans="1:12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</row>
    <row r="19294" spans="1:12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</row>
    <row r="19295" spans="1:12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</row>
    <row r="19296" spans="1:12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</row>
    <row r="19297" spans="1:12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</row>
    <row r="19298" spans="1:12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</row>
    <row r="19299" spans="1:12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</row>
    <row r="19300" spans="1:12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</row>
    <row r="19301" spans="1:12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</row>
    <row r="19302" spans="1:12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</row>
    <row r="19303" spans="1:12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</row>
    <row r="19304" spans="1:12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</row>
    <row r="19305" spans="1:12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</row>
    <row r="19306" spans="1:12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</row>
    <row r="19307" spans="1:12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</row>
    <row r="19308" spans="1:12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</row>
    <row r="19309" spans="1:12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</row>
    <row r="19310" spans="1:12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</row>
    <row r="19311" spans="1:12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</row>
    <row r="19312" spans="1:12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</row>
    <row r="19313" spans="1:12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</row>
    <row r="19314" spans="1:12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</row>
    <row r="19315" spans="1:12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</row>
    <row r="19316" spans="1:12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</row>
    <row r="19317" spans="1:12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</row>
    <row r="19318" spans="1:12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</row>
    <row r="19319" spans="1:12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</row>
    <row r="19320" spans="1:12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</row>
    <row r="19321" spans="1:12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</row>
    <row r="19322" spans="1:12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</row>
    <row r="19323" spans="1:12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</row>
    <row r="19324" spans="1:12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</row>
    <row r="19325" spans="1:12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</row>
    <row r="19326" spans="1:12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</row>
    <row r="19327" spans="1:12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</row>
    <row r="19328" spans="1:12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</row>
    <row r="19329" spans="1:12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</row>
    <row r="19330" spans="1:12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</row>
    <row r="19331" spans="1:12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</row>
    <row r="19332" spans="1:12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</row>
    <row r="19333" spans="1:12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</row>
    <row r="19334" spans="1:12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</row>
    <row r="19335" spans="1:12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</row>
    <row r="19336" spans="1:12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</row>
    <row r="19337" spans="1:12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</row>
    <row r="19338" spans="1:12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</row>
    <row r="19339" spans="1:12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</row>
    <row r="19340" spans="1:12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</row>
    <row r="19341" spans="1:12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</row>
    <row r="19342" spans="1:12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</row>
    <row r="19343" spans="1:12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</row>
    <row r="19344" spans="1:12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</row>
    <row r="19345" spans="1:12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</row>
    <row r="19346" spans="1:12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</row>
    <row r="19347" spans="1:12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</row>
    <row r="19348" spans="1:12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</row>
    <row r="19349" spans="1:12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</row>
    <row r="19350" spans="1:12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</row>
    <row r="19351" spans="1:12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</row>
    <row r="19352" spans="1:12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</row>
    <row r="19353" spans="1:12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</row>
    <row r="19354" spans="1:12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</row>
    <row r="19355" spans="1:12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</row>
    <row r="19356" spans="1:12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</row>
    <row r="19357" spans="1:12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</row>
    <row r="19358" spans="1:12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</row>
    <row r="19359" spans="1:12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</row>
    <row r="19360" spans="1:12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</row>
    <row r="19361" spans="1:12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</row>
    <row r="19362" spans="1:12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</row>
    <row r="19363" spans="1:12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</row>
    <row r="19364" spans="1:12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</row>
    <row r="19365" spans="1:12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</row>
    <row r="19366" spans="1:12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</row>
    <row r="19367" spans="1:12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</row>
    <row r="19368" spans="1:12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</row>
    <row r="19369" spans="1:12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</row>
    <row r="19370" spans="1:12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</row>
    <row r="19371" spans="1:12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</row>
    <row r="19372" spans="1:12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</row>
    <row r="19373" spans="1:12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</row>
    <row r="19374" spans="1:12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</row>
    <row r="19375" spans="1:12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</row>
    <row r="19376" spans="1:12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</row>
    <row r="19377" spans="1:12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</row>
    <row r="19378" spans="1:12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</row>
    <row r="19379" spans="1:12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</row>
    <row r="19380" spans="1:12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</row>
    <row r="19381" spans="1:12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</row>
    <row r="19382" spans="1:12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</row>
    <row r="19383" spans="1:12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</row>
    <row r="19384" spans="1:12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</row>
    <row r="19385" spans="1:12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</row>
    <row r="19386" spans="1:12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</row>
    <row r="19387" spans="1:12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</row>
    <row r="19388" spans="1:12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</row>
    <row r="19389" spans="1:12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</row>
    <row r="19390" spans="1:12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</row>
    <row r="19391" spans="1:12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</row>
    <row r="19392" spans="1:12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</row>
    <row r="19393" spans="1:12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</row>
    <row r="19394" spans="1:12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</row>
    <row r="19395" spans="1:12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</row>
    <row r="19396" spans="1:12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</row>
    <row r="19397" spans="1:12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</row>
    <row r="19398" spans="1:12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</row>
    <row r="19399" spans="1:12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</row>
    <row r="19400" spans="1:12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</row>
    <row r="19401" spans="1:12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</row>
    <row r="19402" spans="1:12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</row>
    <row r="19403" spans="1:12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</row>
    <row r="19404" spans="1:12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</row>
    <row r="19405" spans="1:12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</row>
    <row r="19406" spans="1:12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</row>
    <row r="19407" spans="1:12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</row>
    <row r="19408" spans="1:12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</row>
    <row r="19409" spans="1:12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</row>
    <row r="19410" spans="1:12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</row>
    <row r="19411" spans="1:12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</row>
    <row r="19412" spans="1:12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</row>
    <row r="19413" spans="1:12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</row>
    <row r="19414" spans="1:12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</row>
    <row r="19415" spans="1:12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</row>
    <row r="19416" spans="1:12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</row>
    <row r="19417" spans="1:12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</row>
    <row r="19418" spans="1:12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</row>
    <row r="19419" spans="1:12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</row>
    <row r="19420" spans="1:12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</row>
    <row r="19421" spans="1:12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</row>
    <row r="19422" spans="1:12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</row>
    <row r="19423" spans="1:12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</row>
    <row r="19424" spans="1:12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</row>
    <row r="19425" spans="1:12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</row>
    <row r="19426" spans="1:12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</row>
    <row r="19427" spans="1:12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</row>
    <row r="19428" spans="1:12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</row>
    <row r="19429" spans="1:12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</row>
    <row r="19430" spans="1:12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</row>
    <row r="19431" spans="1:12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</row>
    <row r="19432" spans="1:12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</row>
    <row r="19433" spans="1:12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</row>
    <row r="19434" spans="1:12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</row>
    <row r="19435" spans="1:12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</row>
    <row r="19436" spans="1:12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</row>
    <row r="19437" spans="1:12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</row>
    <row r="19438" spans="1:12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</row>
    <row r="19439" spans="1:12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</row>
    <row r="19440" spans="1:12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</row>
    <row r="19441" spans="1:12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</row>
    <row r="19442" spans="1:12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</row>
    <row r="19443" spans="1:12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</row>
    <row r="19444" spans="1:12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</row>
    <row r="19445" spans="1:12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</row>
    <row r="19446" spans="1:12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</row>
    <row r="19447" spans="1:12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</row>
    <row r="19448" spans="1:12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</row>
    <row r="19449" spans="1:12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</row>
    <row r="19450" spans="1:12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</row>
    <row r="19451" spans="1:12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</row>
    <row r="19452" spans="1:12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</row>
    <row r="19453" spans="1:12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</row>
    <row r="19454" spans="1:12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</row>
    <row r="19455" spans="1:12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</row>
    <row r="19456" spans="1:12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</row>
    <row r="19457" spans="1:12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</row>
    <row r="19458" spans="1:12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</row>
    <row r="19459" spans="1:12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</row>
    <row r="19460" spans="1:12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</row>
    <row r="19461" spans="1:12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</row>
    <row r="19462" spans="1:12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</row>
    <row r="19463" spans="1:12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</row>
    <row r="19464" spans="1:12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</row>
    <row r="19465" spans="1:12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</row>
    <row r="19466" spans="1:12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</row>
    <row r="19467" spans="1:12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</row>
    <row r="19468" spans="1:12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</row>
    <row r="19469" spans="1:12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</row>
    <row r="19470" spans="1:12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</row>
    <row r="19471" spans="1:12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</row>
    <row r="19472" spans="1:12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</row>
    <row r="19473" spans="1:12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</row>
    <row r="19474" spans="1:12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</row>
    <row r="19475" spans="1:12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</row>
    <row r="19476" spans="1:12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</row>
    <row r="19477" spans="1:12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</row>
    <row r="19478" spans="1:12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</row>
    <row r="19479" spans="1:12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</row>
    <row r="19480" spans="1:12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</row>
    <row r="19481" spans="1:12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</row>
    <row r="19482" spans="1:12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</row>
    <row r="19483" spans="1:12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</row>
    <row r="19484" spans="1:12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</row>
    <row r="19485" spans="1:12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</row>
    <row r="19486" spans="1:12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</row>
    <row r="19487" spans="1:12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</row>
    <row r="19488" spans="1:12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</row>
    <row r="19489" spans="1:12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</row>
    <row r="19490" spans="1:12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</row>
    <row r="19491" spans="1:12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</row>
    <row r="19492" spans="1:12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</row>
    <row r="19493" spans="1:12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</row>
    <row r="19494" spans="1:12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</row>
    <row r="19495" spans="1:12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</row>
    <row r="19496" spans="1:12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</row>
    <row r="19497" spans="1:12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</row>
    <row r="19498" spans="1:12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</row>
    <row r="19499" spans="1:12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</row>
    <row r="19500" spans="1:12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</row>
    <row r="19501" spans="1:12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</row>
    <row r="19502" spans="1:12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</row>
    <row r="19503" spans="1:12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</row>
    <row r="19504" spans="1:12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</row>
    <row r="19505" spans="1:12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</row>
    <row r="19506" spans="1:12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</row>
    <row r="19507" spans="1:12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</row>
    <row r="19508" spans="1:12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</row>
    <row r="19509" spans="1:12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</row>
    <row r="19510" spans="1:12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</row>
    <row r="19511" spans="1:12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</row>
    <row r="19512" spans="1:12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</row>
    <row r="19513" spans="1:12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</row>
    <row r="19514" spans="1:12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</row>
    <row r="19515" spans="1:12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</row>
    <row r="19516" spans="1:12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</row>
    <row r="19517" spans="1:12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</row>
    <row r="19518" spans="1:12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</row>
    <row r="19519" spans="1:12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</row>
    <row r="19520" spans="1:12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</row>
    <row r="19521" spans="1:12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</row>
    <row r="19522" spans="1:12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</row>
    <row r="19523" spans="1:12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</row>
    <row r="19524" spans="1:12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</row>
    <row r="19525" spans="1:12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</row>
    <row r="19526" spans="1:12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</row>
    <row r="19527" spans="1:12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</row>
    <row r="19528" spans="1:12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</row>
    <row r="19529" spans="1:12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</row>
    <row r="19530" spans="1:12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</row>
    <row r="19531" spans="1:12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</row>
    <row r="19532" spans="1:12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</row>
    <row r="19533" spans="1:12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</row>
    <row r="19534" spans="1:12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</row>
    <row r="19535" spans="1:12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</row>
    <row r="19536" spans="1:12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</row>
    <row r="19537" spans="1:12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</row>
    <row r="19538" spans="1:12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</row>
    <row r="19539" spans="1:12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</row>
    <row r="19540" spans="1:12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</row>
    <row r="19541" spans="1:12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</row>
    <row r="19542" spans="1:12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</row>
    <row r="19543" spans="1:12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</row>
    <row r="19544" spans="1:12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</row>
    <row r="19545" spans="1:12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</row>
    <row r="19546" spans="1:12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</row>
    <row r="19547" spans="1:12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</row>
    <row r="19548" spans="1:12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</row>
    <row r="19549" spans="1:12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</row>
    <row r="19550" spans="1:12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</row>
    <row r="19551" spans="1:12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</row>
    <row r="19552" spans="1:12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</row>
    <row r="19553" spans="1:12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</row>
    <row r="19554" spans="1:12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</row>
    <row r="19555" spans="1:12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</row>
    <row r="19556" spans="1:12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</row>
    <row r="19557" spans="1:12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</row>
    <row r="19558" spans="1:12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</row>
    <row r="19559" spans="1:12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</row>
    <row r="19560" spans="1:12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</row>
    <row r="19561" spans="1:12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</row>
    <row r="19562" spans="1:12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</row>
    <row r="19563" spans="1:12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</row>
    <row r="19564" spans="1:12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</row>
    <row r="19565" spans="1:12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</row>
    <row r="19566" spans="1:12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</row>
    <row r="19567" spans="1:12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</row>
    <row r="19568" spans="1:12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</row>
    <row r="19569" spans="1:12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</row>
    <row r="19570" spans="1:12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</row>
    <row r="19571" spans="1:12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</row>
    <row r="19572" spans="1:12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</row>
    <row r="19573" spans="1:12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</row>
    <row r="19574" spans="1:12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</row>
    <row r="19575" spans="1:12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</row>
    <row r="19576" spans="1:12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</row>
    <row r="19577" spans="1:12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</row>
    <row r="19578" spans="1:12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</row>
    <row r="19579" spans="1:12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</row>
    <row r="19580" spans="1:12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</row>
    <row r="19581" spans="1:12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</row>
    <row r="19582" spans="1:12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</row>
    <row r="19583" spans="1:12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</row>
    <row r="19584" spans="1:12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</row>
    <row r="19585" spans="1:12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</row>
    <row r="19586" spans="1:12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</row>
    <row r="19587" spans="1:12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</row>
    <row r="19588" spans="1:12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</row>
    <row r="19589" spans="1:12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</row>
    <row r="19590" spans="1:12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</row>
    <row r="19591" spans="1:12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</row>
    <row r="19592" spans="1:12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</row>
    <row r="19593" spans="1:12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</row>
    <row r="19594" spans="1:12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</row>
    <row r="19595" spans="1:12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</row>
    <row r="19596" spans="1:12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</row>
    <row r="19597" spans="1:12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</row>
    <row r="19598" spans="1:12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</row>
    <row r="19599" spans="1:12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</row>
    <row r="19600" spans="1:12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</row>
    <row r="19601" spans="1:12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</row>
    <row r="19602" spans="1:12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</row>
    <row r="19603" spans="1:12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</row>
    <row r="19604" spans="1:12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</row>
    <row r="19605" spans="1:12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</row>
    <row r="19606" spans="1:12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</row>
    <row r="19607" spans="1:12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</row>
    <row r="19608" spans="1:12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</row>
    <row r="19609" spans="1:12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</row>
    <row r="19610" spans="1:12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</row>
    <row r="19611" spans="1:12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</row>
    <row r="19612" spans="1:12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</row>
    <row r="19613" spans="1:12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</row>
    <row r="19614" spans="1:12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</row>
    <row r="19615" spans="1:12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</row>
    <row r="19616" spans="1:12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</row>
    <row r="19617" spans="1:12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</row>
    <row r="19618" spans="1:12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</row>
    <row r="19619" spans="1:12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</row>
    <row r="19620" spans="1:12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</row>
    <row r="19621" spans="1:12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</row>
    <row r="19622" spans="1:12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</row>
    <row r="19623" spans="1:12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</row>
    <row r="19624" spans="1:12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</row>
    <row r="19625" spans="1:12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</row>
    <row r="19626" spans="1:12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</row>
    <row r="19627" spans="1:12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</row>
    <row r="19628" spans="1:12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</row>
    <row r="19629" spans="1:12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</row>
    <row r="19630" spans="1:12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</row>
    <row r="19631" spans="1:12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</row>
    <row r="19632" spans="1:12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</row>
    <row r="19633" spans="1:12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</row>
    <row r="19634" spans="1:12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</row>
    <row r="19635" spans="1:12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</row>
    <row r="19636" spans="1:12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</row>
    <row r="19637" spans="1:12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</row>
    <row r="19638" spans="1:12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</row>
    <row r="19639" spans="1:12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</row>
    <row r="19640" spans="1:12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</row>
    <row r="19641" spans="1:12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</row>
    <row r="19642" spans="1:12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</row>
    <row r="19643" spans="1:12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</row>
    <row r="19644" spans="1:12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</row>
    <row r="19645" spans="1:12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</row>
    <row r="19646" spans="1:12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</row>
    <row r="19647" spans="1:12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</row>
    <row r="19648" spans="1:12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</row>
    <row r="19649" spans="1:12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</row>
    <row r="19650" spans="1:12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</row>
    <row r="19651" spans="1:12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</row>
    <row r="19652" spans="1:12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</row>
    <row r="19653" spans="1:12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</row>
    <row r="19654" spans="1:12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</row>
    <row r="19655" spans="1:12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</row>
    <row r="19656" spans="1:12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</row>
    <row r="19657" spans="1:12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</row>
    <row r="19658" spans="1:12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</row>
    <row r="19659" spans="1:12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</row>
    <row r="19660" spans="1:12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</row>
    <row r="19661" spans="1:12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</row>
    <row r="19662" spans="1:12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</row>
    <row r="19663" spans="1:12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</row>
    <row r="19664" spans="1:12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</row>
    <row r="19665" spans="1:12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</row>
    <row r="19666" spans="1:12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</row>
    <row r="19667" spans="1:12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</row>
    <row r="19668" spans="1:12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</row>
    <row r="19669" spans="1:12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</row>
    <row r="19670" spans="1:12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</row>
    <row r="19671" spans="1:12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</row>
    <row r="19672" spans="1:12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</row>
    <row r="19673" spans="1:12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</row>
    <row r="19674" spans="1:12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</row>
    <row r="19675" spans="1:12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</row>
    <row r="19676" spans="1:12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</row>
    <row r="19677" spans="1:12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</row>
    <row r="19678" spans="1:12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</row>
    <row r="19679" spans="1:12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</row>
    <row r="19680" spans="1:12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</row>
    <row r="19681" spans="1:12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</row>
    <row r="19682" spans="1:12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</row>
    <row r="19683" spans="1:12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</row>
    <row r="19684" spans="1:12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</row>
    <row r="19685" spans="1:12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</row>
    <row r="19686" spans="1:12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</row>
    <row r="19687" spans="1:12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</row>
    <row r="19688" spans="1:12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</row>
    <row r="19689" spans="1:12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</row>
    <row r="19690" spans="1:12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</row>
    <row r="19691" spans="1:12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</row>
    <row r="19692" spans="1:12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</row>
    <row r="19693" spans="1:12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</row>
    <row r="19694" spans="1:12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</row>
    <row r="19695" spans="1:12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</row>
    <row r="19696" spans="1:12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</row>
    <row r="19697" spans="1:12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</row>
    <row r="19698" spans="1:12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</row>
    <row r="19699" spans="1:12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</row>
    <row r="19700" spans="1:12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</row>
    <row r="19701" spans="1:12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</row>
    <row r="19702" spans="1:12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</row>
    <row r="19703" spans="1:12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</row>
    <row r="19704" spans="1:12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</row>
    <row r="19705" spans="1:12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</row>
    <row r="19706" spans="1:12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</row>
    <row r="19707" spans="1:12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</row>
    <row r="19708" spans="1:12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</row>
    <row r="19709" spans="1:12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</row>
    <row r="19710" spans="1:12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</row>
    <row r="19711" spans="1:12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</row>
    <row r="19712" spans="1:12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</row>
    <row r="19713" spans="1:12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</row>
    <row r="19714" spans="1:12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</row>
    <row r="19715" spans="1:12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</row>
    <row r="19716" spans="1:12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</row>
    <row r="19717" spans="1:12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</row>
    <row r="19718" spans="1:12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</row>
    <row r="19719" spans="1:12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</row>
    <row r="19720" spans="1:12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</row>
    <row r="19721" spans="1:12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</row>
    <row r="19722" spans="1:12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</row>
    <row r="19723" spans="1:12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</row>
    <row r="19724" spans="1:12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</row>
    <row r="19725" spans="1:12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</row>
    <row r="19726" spans="1:12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</row>
    <row r="19727" spans="1:12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</row>
    <row r="19728" spans="1:12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</row>
    <row r="19729" spans="1:12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</row>
    <row r="19730" spans="1:12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</row>
    <row r="19731" spans="1:12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</row>
    <row r="19732" spans="1:12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</row>
    <row r="19733" spans="1:12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</row>
    <row r="19734" spans="1:12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</row>
    <row r="19735" spans="1:12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</row>
    <row r="19736" spans="1:12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</row>
    <row r="19737" spans="1:12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</row>
    <row r="19738" spans="1:12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</row>
    <row r="19739" spans="1:12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</row>
    <row r="19740" spans="1:12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</row>
    <row r="19741" spans="1:12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</row>
    <row r="19742" spans="1:12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</row>
    <row r="19743" spans="1:12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</row>
    <row r="19744" spans="1:12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</row>
    <row r="19745" spans="1:12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</row>
    <row r="19746" spans="1:12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</row>
    <row r="19747" spans="1:12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</row>
    <row r="19748" spans="1:12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</row>
    <row r="19749" spans="1:12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</row>
    <row r="19750" spans="1:12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</row>
    <row r="19751" spans="1:12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</row>
    <row r="19752" spans="1:12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</row>
    <row r="19753" spans="1:12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</row>
    <row r="19754" spans="1:12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</row>
    <row r="19755" spans="1:12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</row>
    <row r="19756" spans="1:12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</row>
    <row r="19757" spans="1:12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</row>
    <row r="19758" spans="1:12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</row>
    <row r="19759" spans="1:12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</row>
    <row r="19760" spans="1:12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</row>
    <row r="19761" spans="1:12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</row>
    <row r="19762" spans="1:12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</row>
    <row r="19763" spans="1:12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</row>
    <row r="19764" spans="1:12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</row>
    <row r="19765" spans="1:12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</row>
    <row r="19766" spans="1:12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</row>
    <row r="19767" spans="1:12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</row>
    <row r="19768" spans="1:12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</row>
    <row r="19769" spans="1:12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</row>
    <row r="19770" spans="1:12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</row>
    <row r="19771" spans="1:12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</row>
    <row r="19772" spans="1:12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</row>
    <row r="19773" spans="1:12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</row>
    <row r="19774" spans="1:12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</row>
    <row r="19775" spans="1:12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</row>
    <row r="19776" spans="1:12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</row>
    <row r="19777" spans="1:12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</row>
    <row r="19778" spans="1:12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</row>
    <row r="19779" spans="1:12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</row>
    <row r="19780" spans="1:12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</row>
    <row r="19781" spans="1:12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</row>
    <row r="19782" spans="1:12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</row>
    <row r="19783" spans="1:12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</row>
    <row r="19784" spans="1:12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</row>
    <row r="19785" spans="1:12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</row>
    <row r="19786" spans="1:12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</row>
    <row r="19787" spans="1:12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</row>
    <row r="19788" spans="1:12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</row>
    <row r="19789" spans="1:12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</row>
    <row r="19790" spans="1:12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</row>
    <row r="19791" spans="1:12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</row>
    <row r="19792" spans="1:12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</row>
    <row r="19793" spans="1:12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</row>
    <row r="19794" spans="1:12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</row>
    <row r="19795" spans="1:12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</row>
    <row r="19796" spans="1:12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</row>
    <row r="19797" spans="1:12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</row>
    <row r="19798" spans="1:12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</row>
    <row r="19799" spans="1:12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</row>
    <row r="19800" spans="1:12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</row>
    <row r="19801" spans="1:12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</row>
    <row r="19802" spans="1:12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</row>
    <row r="19803" spans="1:12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</row>
    <row r="19804" spans="1:12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</row>
    <row r="19805" spans="1:12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</row>
    <row r="19806" spans="1:12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</row>
    <row r="19807" spans="1:12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</row>
    <row r="19808" spans="1:12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</row>
    <row r="19809" spans="1:12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</row>
    <row r="19810" spans="1:12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</row>
    <row r="19811" spans="1:12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</row>
    <row r="19812" spans="1:12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</row>
    <row r="19813" spans="1:12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</row>
    <row r="19814" spans="1:12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</row>
    <row r="19815" spans="1:12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</row>
    <row r="19816" spans="1:12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</row>
    <row r="19817" spans="1:12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</row>
    <row r="19818" spans="1:12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</row>
    <row r="19819" spans="1:12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</row>
    <row r="19820" spans="1:12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</row>
    <row r="19821" spans="1:12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</row>
    <row r="19822" spans="1:12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</row>
    <row r="19823" spans="1:12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</row>
    <row r="19824" spans="1:12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</row>
    <row r="19825" spans="1:12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</row>
    <row r="19826" spans="1:12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</row>
    <row r="19827" spans="1:12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</row>
    <row r="19828" spans="1:12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</row>
    <row r="19829" spans="1:12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</row>
    <row r="19830" spans="1:12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</row>
    <row r="19831" spans="1:12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</row>
    <row r="19832" spans="1:12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</row>
    <row r="19833" spans="1:12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</row>
    <row r="19834" spans="1:12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</row>
    <row r="19835" spans="1:12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</row>
    <row r="19836" spans="1:12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</row>
    <row r="19837" spans="1:12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</row>
    <row r="19838" spans="1:12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</row>
    <row r="19839" spans="1:12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</row>
    <row r="19840" spans="1:12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</row>
    <row r="19841" spans="1:12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</row>
    <row r="19842" spans="1:12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</row>
    <row r="19843" spans="1:12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</row>
    <row r="19844" spans="1:12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</row>
    <row r="19845" spans="1:12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</row>
    <row r="19846" spans="1:12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</row>
    <row r="19847" spans="1:12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</row>
    <row r="19848" spans="1:12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</row>
    <row r="19849" spans="1:12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</row>
    <row r="19850" spans="1:12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</row>
    <row r="19851" spans="1:12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</row>
    <row r="19852" spans="1:12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</row>
    <row r="19853" spans="1:12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</row>
    <row r="19854" spans="1:12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</row>
    <row r="19855" spans="1:12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</row>
    <row r="19856" spans="1:12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</row>
    <row r="19857" spans="1:12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</row>
    <row r="19858" spans="1:12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</row>
    <row r="19859" spans="1:12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</row>
    <row r="19860" spans="1:12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</row>
    <row r="19861" spans="1:12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</row>
    <row r="19862" spans="1:12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</row>
    <row r="19863" spans="1:12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</row>
    <row r="19864" spans="1:12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</row>
    <row r="19865" spans="1:12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</row>
    <row r="19866" spans="1:12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</row>
    <row r="19867" spans="1:12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</row>
    <row r="19868" spans="1:12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</row>
    <row r="19869" spans="1:12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</row>
    <row r="19870" spans="1:12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</row>
    <row r="19871" spans="1:12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</row>
    <row r="19872" spans="1:12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</row>
    <row r="19873" spans="1:12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</row>
    <row r="19874" spans="1:12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</row>
    <row r="19875" spans="1:12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</row>
    <row r="19876" spans="1:12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</row>
    <row r="19877" spans="1:12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</row>
    <row r="19878" spans="1:12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</row>
    <row r="19879" spans="1:12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</row>
    <row r="19880" spans="1:12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</row>
    <row r="19881" spans="1:12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</row>
    <row r="19882" spans="1:12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</row>
    <row r="19883" spans="1:12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</row>
    <row r="19884" spans="1:12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</row>
    <row r="19885" spans="1:12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</row>
    <row r="19886" spans="1:12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</row>
    <row r="19887" spans="1:12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</row>
    <row r="19888" spans="1:12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</row>
    <row r="19889" spans="1:12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</row>
    <row r="19890" spans="1:12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</row>
    <row r="19891" spans="1:12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</row>
    <row r="19892" spans="1:12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</row>
    <row r="19893" spans="1:12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</row>
    <row r="19894" spans="1:12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</row>
    <row r="19895" spans="1:12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</row>
    <row r="19896" spans="1:12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</row>
    <row r="19897" spans="1:12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</row>
    <row r="19898" spans="1:12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</row>
    <row r="19899" spans="1:12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</row>
    <row r="19900" spans="1:12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</row>
    <row r="19901" spans="1:12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</row>
    <row r="19902" spans="1:12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</row>
    <row r="19903" spans="1:12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</row>
    <row r="19904" spans="1:12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</row>
    <row r="19905" spans="1:12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</row>
    <row r="19906" spans="1:12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</row>
    <row r="19907" spans="1:12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</row>
    <row r="19908" spans="1:12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</row>
    <row r="19909" spans="1:12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</row>
    <row r="19910" spans="1:12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</row>
    <row r="19911" spans="1:12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</row>
    <row r="19912" spans="1:12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</row>
    <row r="19913" spans="1:12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</row>
    <row r="19914" spans="1:12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</row>
    <row r="19915" spans="1:12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</row>
    <row r="19916" spans="1:12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</row>
    <row r="19917" spans="1:12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</row>
    <row r="19918" spans="1:12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</row>
    <row r="19919" spans="1:12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</row>
    <row r="19920" spans="1:12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</row>
    <row r="19921" spans="1:12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</row>
    <row r="19922" spans="1:12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</row>
    <row r="19923" spans="1:12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</row>
    <row r="19924" spans="1:12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</row>
    <row r="19925" spans="1:12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</row>
    <row r="19926" spans="1:12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</row>
    <row r="19927" spans="1:12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</row>
    <row r="19928" spans="1:12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</row>
    <row r="19929" spans="1:12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</row>
    <row r="19930" spans="1:12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</row>
    <row r="19931" spans="1:12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</row>
    <row r="19932" spans="1:12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</row>
    <row r="19933" spans="1:12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</row>
    <row r="19934" spans="1:12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</row>
    <row r="19935" spans="1:12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</row>
    <row r="19936" spans="1:12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</row>
    <row r="19937" spans="1:12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</row>
    <row r="19938" spans="1:12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</row>
    <row r="19939" spans="1:12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</row>
    <row r="19940" spans="1:12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</row>
    <row r="19941" spans="1:12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</row>
    <row r="19942" spans="1:12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</row>
    <row r="19943" spans="1:12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</row>
    <row r="19944" spans="1:12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</row>
    <row r="19945" spans="1:12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</row>
    <row r="19946" spans="1:12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</row>
    <row r="19947" spans="1:12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</row>
    <row r="19948" spans="1:12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</row>
    <row r="19949" spans="1:12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</row>
    <row r="19950" spans="1:12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</row>
    <row r="19951" spans="1:12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</row>
    <row r="19952" spans="1:12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</row>
    <row r="19953" spans="1:12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</row>
    <row r="19954" spans="1:12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</row>
    <row r="19955" spans="1:12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</row>
    <row r="19956" spans="1:12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</row>
    <row r="19957" spans="1:12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</row>
    <row r="19958" spans="1:12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</row>
    <row r="19959" spans="1:12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</row>
    <row r="19960" spans="1:12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</row>
    <row r="19961" spans="1:12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</row>
    <row r="19962" spans="1:12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</row>
    <row r="19963" spans="1:12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</row>
    <row r="19964" spans="1:12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</row>
    <row r="19965" spans="1:12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</row>
    <row r="19966" spans="1:12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</row>
    <row r="19967" spans="1:12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</row>
    <row r="19968" spans="1:12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</row>
    <row r="19969" spans="1:12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</row>
    <row r="19970" spans="1:12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</row>
    <row r="19971" spans="1:12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</row>
    <row r="19972" spans="1:12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</row>
    <row r="19973" spans="1:12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</row>
    <row r="19974" spans="1:12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</row>
    <row r="19975" spans="1:12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</row>
    <row r="19976" spans="1:12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</row>
    <row r="19977" spans="1:12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</row>
    <row r="19978" spans="1:12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</row>
    <row r="19979" spans="1:12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</row>
    <row r="19980" spans="1:12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</row>
    <row r="19981" spans="1:12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</row>
    <row r="19982" spans="1:12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</row>
    <row r="19983" spans="1:12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</row>
    <row r="19984" spans="1:12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</row>
    <row r="19985" spans="1:12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</row>
    <row r="19986" spans="1:12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</row>
    <row r="19987" spans="1:12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</row>
    <row r="19988" spans="1:12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</row>
    <row r="19989" spans="1:12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</row>
    <row r="19990" spans="1:12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</row>
    <row r="19991" spans="1:12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</row>
    <row r="19992" spans="1:12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</row>
    <row r="19993" spans="1:12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</row>
    <row r="19994" spans="1:12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</row>
    <row r="19995" spans="1:12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</row>
    <row r="19996" spans="1:12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</row>
    <row r="19997" spans="1:12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</row>
    <row r="19998" spans="1:12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</row>
    <row r="19999" spans="1:12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</row>
    <row r="20000" spans="1:12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</row>
    <row r="20001" spans="1:12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</row>
  </sheetData>
  <autoFilter ref="A2:M20001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39" activePane="bottomRight" state="frozen"/>
      <selection pane="topRight" activeCell="B1" sqref="B1"/>
      <selection pane="bottomLeft" activeCell="A2" sqref="A2"/>
      <selection pane="bottomRight" activeCell="C454" sqref="C454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8">
        <v>1</v>
      </c>
      <c r="B3" s="67" t="s">
        <v>56</v>
      </c>
      <c r="C3" s="68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8">
        <v>2</v>
      </c>
      <c r="B4" s="67" t="s">
        <v>58</v>
      </c>
      <c r="C4" s="69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8">
        <v>3</v>
      </c>
      <c r="B5" s="70" t="s">
        <v>60</v>
      </c>
      <c r="C5" s="71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8">
        <v>4</v>
      </c>
      <c r="B6" s="72" t="s">
        <v>62</v>
      </c>
      <c r="C6" s="73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8">
        <v>5</v>
      </c>
      <c r="B7" s="70" t="s">
        <v>64</v>
      </c>
      <c r="C7" s="71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8">
        <v>6</v>
      </c>
      <c r="B8" s="72" t="s">
        <v>66</v>
      </c>
      <c r="C8" s="73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8">
        <v>7</v>
      </c>
      <c r="B9" s="70" t="s">
        <v>68</v>
      </c>
      <c r="C9" s="71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8">
        <v>8</v>
      </c>
      <c r="B10" s="70" t="s">
        <v>70</v>
      </c>
      <c r="C10" s="71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8">
        <v>9</v>
      </c>
      <c r="B11" s="70" t="s">
        <v>72</v>
      </c>
      <c r="C11" s="71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8">
        <v>10</v>
      </c>
      <c r="B12" s="72" t="s">
        <v>74</v>
      </c>
      <c r="C12" s="73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8">
        <v>11</v>
      </c>
      <c r="B13" s="72" t="s">
        <v>76</v>
      </c>
      <c r="C13" s="73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8">
        <v>12</v>
      </c>
      <c r="B14" s="70" t="s">
        <v>78</v>
      </c>
      <c r="C14" s="71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8">
        <v>13</v>
      </c>
      <c r="B15" s="70" t="s">
        <v>80</v>
      </c>
      <c r="C15" s="71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8">
        <v>14</v>
      </c>
      <c r="B16" s="72" t="s">
        <v>72</v>
      </c>
      <c r="C16" s="73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8">
        <v>15</v>
      </c>
      <c r="B17" s="70" t="s">
        <v>83</v>
      </c>
      <c r="C17" s="71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8">
        <v>16</v>
      </c>
      <c r="B18" s="72" t="s">
        <v>85</v>
      </c>
      <c r="C18" s="73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8">
        <v>17</v>
      </c>
      <c r="B19" s="70" t="s">
        <v>87</v>
      </c>
      <c r="C19" s="71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8">
        <v>18</v>
      </c>
      <c r="B20" s="70" t="s">
        <v>80</v>
      </c>
      <c r="C20" s="71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8">
        <v>19</v>
      </c>
      <c r="B21" s="70" t="s">
        <v>90</v>
      </c>
      <c r="C21" s="71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8">
        <v>20</v>
      </c>
      <c r="B22" s="72" t="s">
        <v>92</v>
      </c>
      <c r="C22" s="73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8">
        <v>21</v>
      </c>
      <c r="B23" s="72" t="s">
        <v>94</v>
      </c>
      <c r="C23" s="73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8">
        <v>22</v>
      </c>
      <c r="B24" s="70" t="s">
        <v>96</v>
      </c>
      <c r="C24" s="71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8">
        <v>23</v>
      </c>
      <c r="B25" s="70" t="s">
        <v>98</v>
      </c>
      <c r="C25" s="71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8">
        <v>24</v>
      </c>
      <c r="B26" s="72" t="s">
        <v>100</v>
      </c>
      <c r="C26" s="73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8">
        <v>25</v>
      </c>
      <c r="B27" s="70" t="s">
        <v>102</v>
      </c>
      <c r="C27" s="71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8">
        <v>26</v>
      </c>
      <c r="B28" s="70" t="s">
        <v>104</v>
      </c>
      <c r="C28" s="71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8">
        <v>27</v>
      </c>
      <c r="B29" s="70" t="s">
        <v>104</v>
      </c>
      <c r="C29" s="71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8">
        <v>28</v>
      </c>
      <c r="B30" s="72" t="s">
        <v>107</v>
      </c>
      <c r="C30" s="73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8">
        <v>29</v>
      </c>
      <c r="B31" s="70" t="s">
        <v>109</v>
      </c>
      <c r="C31" s="71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8">
        <v>30</v>
      </c>
      <c r="B32" s="72" t="s">
        <v>107</v>
      </c>
      <c r="C32" s="73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8">
        <v>31</v>
      </c>
      <c r="B33" s="70" t="s">
        <v>109</v>
      </c>
      <c r="C33" s="71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8">
        <v>32</v>
      </c>
      <c r="B34" s="72" t="s">
        <v>113</v>
      </c>
      <c r="C34" s="73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8">
        <v>33</v>
      </c>
      <c r="B35" s="70" t="s">
        <v>115</v>
      </c>
      <c r="C35" s="71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8">
        <v>34</v>
      </c>
      <c r="B36" s="72" t="s">
        <v>117</v>
      </c>
      <c r="C36" s="74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8">
        <v>35</v>
      </c>
      <c r="B37" s="72" t="s">
        <v>119</v>
      </c>
      <c r="C37" s="75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8">
        <v>36</v>
      </c>
      <c r="B38" s="72" t="s">
        <v>121</v>
      </c>
      <c r="C38" s="74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8">
        <v>37</v>
      </c>
      <c r="B39" s="72" t="s">
        <v>123</v>
      </c>
      <c r="C39" s="74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8">
        <v>38</v>
      </c>
      <c r="B40" s="72" t="s">
        <v>125</v>
      </c>
      <c r="C40" s="74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8">
        <v>39</v>
      </c>
      <c r="B41" s="72" t="s">
        <v>125</v>
      </c>
      <c r="C41" s="74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8">
        <v>40</v>
      </c>
      <c r="B42" s="72" t="s">
        <v>128</v>
      </c>
      <c r="C42" s="74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8">
        <v>41</v>
      </c>
      <c r="B43" s="72" t="s">
        <v>128</v>
      </c>
      <c r="C43" s="74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8">
        <v>42</v>
      </c>
      <c r="B44" s="76" t="s">
        <v>131</v>
      </c>
      <c r="C44" s="76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8">
        <v>43</v>
      </c>
      <c r="B45" s="76" t="s">
        <v>133</v>
      </c>
      <c r="C45" s="76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8">
        <v>44</v>
      </c>
      <c r="B46" s="76" t="s">
        <v>135</v>
      </c>
      <c r="C46" s="76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8">
        <v>45</v>
      </c>
      <c r="B47" s="76" t="s">
        <v>137</v>
      </c>
      <c r="C47" s="76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8">
        <v>46</v>
      </c>
      <c r="B48" s="76" t="s">
        <v>139</v>
      </c>
      <c r="C48" s="76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8">
        <v>47</v>
      </c>
      <c r="B49" s="77" t="s">
        <v>141</v>
      </c>
      <c r="C49" s="76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8">
        <v>48</v>
      </c>
      <c r="B50" s="77" t="s">
        <v>143</v>
      </c>
      <c r="C50" s="76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8">
        <v>49</v>
      </c>
      <c r="B51" s="76" t="s">
        <v>145</v>
      </c>
      <c r="C51" s="76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8">
        <v>50</v>
      </c>
      <c r="B52" s="76" t="s">
        <v>147</v>
      </c>
      <c r="C52" s="76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8">
        <v>51</v>
      </c>
      <c r="B53" s="76" t="s">
        <v>149</v>
      </c>
      <c r="C53" s="76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8">
        <v>52</v>
      </c>
      <c r="B54" s="76" t="s">
        <v>151</v>
      </c>
      <c r="C54" s="76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8">
        <v>53</v>
      </c>
      <c r="B55" s="76" t="s">
        <v>153</v>
      </c>
      <c r="C55" s="76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8">
        <v>54</v>
      </c>
      <c r="B56" s="76" t="s">
        <v>155</v>
      </c>
      <c r="C56" s="76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8">
        <v>55</v>
      </c>
      <c r="B57" s="76" t="s">
        <v>157</v>
      </c>
      <c r="C57" s="76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8">
        <v>56</v>
      </c>
      <c r="B58" s="76" t="s">
        <v>159</v>
      </c>
      <c r="C58" s="76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8">
        <v>57</v>
      </c>
      <c r="B59" s="76" t="s">
        <v>161</v>
      </c>
      <c r="C59" s="76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8">
        <v>58</v>
      </c>
      <c r="B60" s="76" t="s">
        <v>163</v>
      </c>
      <c r="C60" s="76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8">
        <v>59</v>
      </c>
      <c r="B61" s="76" t="s">
        <v>165</v>
      </c>
      <c r="C61" s="76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8">
        <v>60</v>
      </c>
      <c r="B62" s="76" t="s">
        <v>167</v>
      </c>
      <c r="C62" s="76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8">
        <v>61</v>
      </c>
      <c r="B63" s="76" t="s">
        <v>169</v>
      </c>
      <c r="C63" s="76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8">
        <v>62</v>
      </c>
      <c r="B64" s="76" t="s">
        <v>171</v>
      </c>
      <c r="C64" s="76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8">
        <v>63</v>
      </c>
      <c r="B65" s="76" t="s">
        <v>173</v>
      </c>
      <c r="C65" s="76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8">
        <v>64</v>
      </c>
      <c r="B66" s="76" t="s">
        <v>175</v>
      </c>
      <c r="C66" s="76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8">
        <v>65</v>
      </c>
      <c r="B67" s="76" t="s">
        <v>177</v>
      </c>
      <c r="C67" s="76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8">
        <v>66</v>
      </c>
      <c r="B68" s="76" t="s">
        <v>179</v>
      </c>
      <c r="C68" s="76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8">
        <v>67</v>
      </c>
      <c r="B69" s="76" t="s">
        <v>181</v>
      </c>
      <c r="C69" s="76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8">
        <v>68</v>
      </c>
      <c r="B70" s="76" t="s">
        <v>183</v>
      </c>
      <c r="C70" s="76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8">
        <v>69</v>
      </c>
      <c r="B71" s="76" t="s">
        <v>185</v>
      </c>
      <c r="C71" s="76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8">
        <v>70</v>
      </c>
      <c r="B72" s="76" t="s">
        <v>187</v>
      </c>
      <c r="C72" s="76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8">
        <v>71</v>
      </c>
      <c r="B73" s="76" t="s">
        <v>189</v>
      </c>
      <c r="C73" s="76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8">
        <v>72</v>
      </c>
      <c r="B74" s="76" t="s">
        <v>191</v>
      </c>
      <c r="C74" s="76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8">
        <v>73</v>
      </c>
      <c r="B75" s="76" t="s">
        <v>193</v>
      </c>
      <c r="C75" s="76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8">
        <v>74</v>
      </c>
      <c r="B76" s="76" t="s">
        <v>159</v>
      </c>
      <c r="C76" s="76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8">
        <v>75</v>
      </c>
      <c r="B77" s="76" t="s">
        <v>161</v>
      </c>
      <c r="C77" s="76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8">
        <v>76</v>
      </c>
      <c r="B78" s="76" t="s">
        <v>197</v>
      </c>
      <c r="C78" s="76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8">
        <v>77</v>
      </c>
      <c r="B79" s="76" t="s">
        <v>199</v>
      </c>
      <c r="C79" s="76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8">
        <v>78</v>
      </c>
      <c r="B80" s="76" t="s">
        <v>201</v>
      </c>
      <c r="C80" s="76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8">
        <v>79</v>
      </c>
      <c r="B81" s="76" t="s">
        <v>169</v>
      </c>
      <c r="C81" s="76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8">
        <v>80</v>
      </c>
      <c r="B82" s="76" t="s">
        <v>169</v>
      </c>
      <c r="C82" s="76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8">
        <v>81</v>
      </c>
      <c r="B83" s="76" t="s">
        <v>171</v>
      </c>
      <c r="C83" s="76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8">
        <v>82</v>
      </c>
      <c r="B84" s="76" t="s">
        <v>171</v>
      </c>
      <c r="C84" s="76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8">
        <v>83</v>
      </c>
      <c r="B85" s="76" t="s">
        <v>207</v>
      </c>
      <c r="C85" s="76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8">
        <v>84</v>
      </c>
      <c r="B86" s="76" t="s">
        <v>209</v>
      </c>
      <c r="C86" s="76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8">
        <v>85</v>
      </c>
      <c r="B87" s="76" t="s">
        <v>211</v>
      </c>
      <c r="C87" s="76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8">
        <v>86</v>
      </c>
      <c r="B88" s="76" t="s">
        <v>213</v>
      </c>
      <c r="C88" s="76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8">
        <v>87</v>
      </c>
      <c r="B89" s="76" t="s">
        <v>215</v>
      </c>
      <c r="C89" s="76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8">
        <v>88</v>
      </c>
      <c r="B90" s="76" t="s">
        <v>217</v>
      </c>
      <c r="C90" s="76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8">
        <v>89</v>
      </c>
      <c r="B91" s="76" t="s">
        <v>219</v>
      </c>
      <c r="C91" s="76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8">
        <v>90</v>
      </c>
      <c r="B92" s="76" t="s">
        <v>221</v>
      </c>
      <c r="C92" s="76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8">
        <v>91</v>
      </c>
      <c r="B93" s="76" t="s">
        <v>223</v>
      </c>
      <c r="C93" s="76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8">
        <v>92</v>
      </c>
      <c r="B94" s="76" t="s">
        <v>225</v>
      </c>
      <c r="C94" s="76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8">
        <v>93</v>
      </c>
      <c r="B95" s="76" t="s">
        <v>227</v>
      </c>
      <c r="C95" s="76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8">
        <v>94</v>
      </c>
      <c r="B96" s="76" t="s">
        <v>229</v>
      </c>
      <c r="C96" s="76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8">
        <v>95</v>
      </c>
      <c r="B97" s="76" t="s">
        <v>231</v>
      </c>
      <c r="C97" s="76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8">
        <v>96</v>
      </c>
      <c r="B98" s="76" t="s">
        <v>233</v>
      </c>
      <c r="C98" s="76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8">
        <v>97</v>
      </c>
      <c r="B99" s="76" t="s">
        <v>235</v>
      </c>
      <c r="C99" s="76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8">
        <v>98</v>
      </c>
      <c r="B100" s="76" t="s">
        <v>237</v>
      </c>
      <c r="C100" s="76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8">
        <v>99</v>
      </c>
      <c r="B101" s="76" t="s">
        <v>239</v>
      </c>
      <c r="C101" s="76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8">
        <v>100</v>
      </c>
      <c r="B102" s="76" t="s">
        <v>241</v>
      </c>
      <c r="C102" s="76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8">
        <v>101</v>
      </c>
      <c r="B103" s="76" t="s">
        <v>243</v>
      </c>
      <c r="C103" s="76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8">
        <v>102</v>
      </c>
      <c r="B104" s="76" t="s">
        <v>213</v>
      </c>
      <c r="C104" s="76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8">
        <v>103</v>
      </c>
      <c r="B105" s="76" t="s">
        <v>246</v>
      </c>
      <c r="C105" s="76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8">
        <v>104</v>
      </c>
      <c r="B106" s="76" t="s">
        <v>248</v>
      </c>
      <c r="C106" s="76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8">
        <v>105</v>
      </c>
      <c r="B107" s="76" t="s">
        <v>250</v>
      </c>
      <c r="C107" s="76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8">
        <v>1</v>
      </c>
      <c r="B108" s="76" t="s">
        <v>252</v>
      </c>
      <c r="C108" s="76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8">
        <v>2</v>
      </c>
      <c r="B109" s="76" t="s">
        <v>254</v>
      </c>
      <c r="C109" s="76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8">
        <v>3</v>
      </c>
      <c r="B110" s="76" t="s">
        <v>256</v>
      </c>
      <c r="C110" s="76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8">
        <v>4</v>
      </c>
      <c r="B111" s="76" t="s">
        <v>258</v>
      </c>
      <c r="C111" s="76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8">
        <v>5</v>
      </c>
      <c r="B112" s="76" t="s">
        <v>213</v>
      </c>
      <c r="C112" s="76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8">
        <v>6</v>
      </c>
      <c r="B113" s="76" t="s">
        <v>261</v>
      </c>
      <c r="C113" s="76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8">
        <v>7</v>
      </c>
      <c r="B114" s="76" t="s">
        <v>263</v>
      </c>
      <c r="C114" s="76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8">
        <v>8</v>
      </c>
      <c r="B115" s="76" t="s">
        <v>265</v>
      </c>
      <c r="C115" s="76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8">
        <v>9</v>
      </c>
      <c r="B116" s="76" t="s">
        <v>267</v>
      </c>
      <c r="C116" s="76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8">
        <v>10</v>
      </c>
      <c r="B117" s="76" t="s">
        <v>229</v>
      </c>
      <c r="C117" s="76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8">
        <v>11</v>
      </c>
      <c r="B118" s="76" t="s">
        <v>270</v>
      </c>
      <c r="C118" s="76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8">
        <v>12</v>
      </c>
      <c r="B119" s="76" t="s">
        <v>213</v>
      </c>
      <c r="C119" s="76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8">
        <v>13</v>
      </c>
      <c r="B120" s="76" t="s">
        <v>273</v>
      </c>
      <c r="C120" s="76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8">
        <v>14</v>
      </c>
      <c r="B121" s="76" t="s">
        <v>275</v>
      </c>
      <c r="C121" s="76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8">
        <v>15</v>
      </c>
      <c r="B122" s="76" t="s">
        <v>277</v>
      </c>
      <c r="C122" s="76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8">
        <v>16</v>
      </c>
      <c r="B123" s="76" t="s">
        <v>279</v>
      </c>
      <c r="C123" s="76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8">
        <v>17</v>
      </c>
      <c r="B124" s="76" t="s">
        <v>281</v>
      </c>
      <c r="C124" s="76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8">
        <v>18</v>
      </c>
      <c r="B125" s="76" t="s">
        <v>281</v>
      </c>
      <c r="C125" s="76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8">
        <v>19</v>
      </c>
      <c r="B126" s="76" t="s">
        <v>281</v>
      </c>
      <c r="C126" s="76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8">
        <v>20</v>
      </c>
      <c r="B127" s="76" t="s">
        <v>285</v>
      </c>
      <c r="C127" s="76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8">
        <v>21</v>
      </c>
      <c r="B128" s="76" t="s">
        <v>285</v>
      </c>
      <c r="C128" s="76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8">
        <v>22</v>
      </c>
      <c r="B129" s="76" t="s">
        <v>285</v>
      </c>
      <c r="C129" s="76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8">
        <v>23</v>
      </c>
      <c r="B130" s="76" t="s">
        <v>289</v>
      </c>
      <c r="C130" s="76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8">
        <v>24</v>
      </c>
      <c r="B131" s="76" t="s">
        <v>291</v>
      </c>
      <c r="C131" s="76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8">
        <v>25</v>
      </c>
      <c r="B132" s="76" t="s">
        <v>231</v>
      </c>
      <c r="C132" s="76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8">
        <v>26</v>
      </c>
      <c r="B133" s="76" t="s">
        <v>233</v>
      </c>
      <c r="C133" s="76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8">
        <v>27</v>
      </c>
      <c r="B134" s="76" t="s">
        <v>213</v>
      </c>
      <c r="C134" s="76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8">
        <v>28</v>
      </c>
      <c r="B135" s="76" t="s">
        <v>296</v>
      </c>
      <c r="C135" s="76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8">
        <v>29</v>
      </c>
      <c r="B136" s="76" t="s">
        <v>298</v>
      </c>
      <c r="C136" s="76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8">
        <v>30</v>
      </c>
      <c r="B137" s="76" t="s">
        <v>300</v>
      </c>
      <c r="C137" s="76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8">
        <v>31</v>
      </c>
      <c r="B138" s="76" t="s">
        <v>302</v>
      </c>
      <c r="C138" s="76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8">
        <v>32</v>
      </c>
      <c r="B139" s="76" t="s">
        <v>304</v>
      </c>
      <c r="C139" s="76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8">
        <v>33</v>
      </c>
      <c r="B140" s="76" t="s">
        <v>306</v>
      </c>
      <c r="C140" s="76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8">
        <v>34</v>
      </c>
      <c r="B141" s="76" t="s">
        <v>308</v>
      </c>
      <c r="C141" s="76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8">
        <v>35</v>
      </c>
      <c r="B142" s="76" t="s">
        <v>310</v>
      </c>
      <c r="C142" s="76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8">
        <v>36</v>
      </c>
      <c r="B143" s="76" t="s">
        <v>312</v>
      </c>
      <c r="C143" s="76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8">
        <v>37</v>
      </c>
      <c r="B144" s="76" t="s">
        <v>314</v>
      </c>
      <c r="C144" s="76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8">
        <v>38</v>
      </c>
      <c r="B145" s="76" t="s">
        <v>316</v>
      </c>
      <c r="C145" s="76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8">
        <v>39</v>
      </c>
      <c r="B146" s="76" t="s">
        <v>318</v>
      </c>
      <c r="C146" s="76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8">
        <v>40</v>
      </c>
      <c r="B147" s="76" t="s">
        <v>320</v>
      </c>
      <c r="C147" s="76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8">
        <v>41</v>
      </c>
      <c r="B148" s="76" t="s">
        <v>322</v>
      </c>
      <c r="C148" s="76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8">
        <v>42</v>
      </c>
      <c r="B149" s="76" t="s">
        <v>324</v>
      </c>
      <c r="C149" s="76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8">
        <v>43</v>
      </c>
      <c r="B150" s="76" t="s">
        <v>326</v>
      </c>
      <c r="C150" s="76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8">
        <v>44</v>
      </c>
      <c r="B151" s="76" t="s">
        <v>328</v>
      </c>
      <c r="C151" s="76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8">
        <v>45</v>
      </c>
      <c r="B152" s="76" t="s">
        <v>330</v>
      </c>
      <c r="C152" s="76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8">
        <v>46</v>
      </c>
      <c r="B153" s="76" t="s">
        <v>332</v>
      </c>
      <c r="C153" s="76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8">
        <v>47</v>
      </c>
      <c r="B154" s="76" t="s">
        <v>334</v>
      </c>
      <c r="C154" s="76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8">
        <v>48</v>
      </c>
      <c r="B155" s="76" t="s">
        <v>336</v>
      </c>
      <c r="C155" s="76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8">
        <v>49</v>
      </c>
      <c r="B156" s="76" t="s">
        <v>338</v>
      </c>
      <c r="C156" s="76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8">
        <v>50</v>
      </c>
      <c r="B157" s="76" t="s">
        <v>340</v>
      </c>
      <c r="C157" s="76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8">
        <v>85</v>
      </c>
      <c r="B158" s="76" t="s">
        <v>342</v>
      </c>
      <c r="C158" s="76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8">
        <v>86</v>
      </c>
      <c r="B159" s="76" t="s">
        <v>344</v>
      </c>
      <c r="C159" s="76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8">
        <v>87</v>
      </c>
      <c r="B160" s="76" t="s">
        <v>346</v>
      </c>
      <c r="C160" s="76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8">
        <v>88</v>
      </c>
      <c r="B161" s="76" t="s">
        <v>348</v>
      </c>
      <c r="C161" s="76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8">
        <v>89</v>
      </c>
      <c r="B162" s="76" t="s">
        <v>350</v>
      </c>
      <c r="C162" s="76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8">
        <v>90</v>
      </c>
      <c r="B163" s="76" t="s">
        <v>352</v>
      </c>
      <c r="C163" s="76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8">
        <v>91</v>
      </c>
      <c r="B164" s="76" t="s">
        <v>354</v>
      </c>
      <c r="C164" s="76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8">
        <v>92</v>
      </c>
      <c r="B165" s="76" t="s">
        <v>356</v>
      </c>
      <c r="C165" s="76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8">
        <v>93</v>
      </c>
      <c r="B166" s="76" t="s">
        <v>358</v>
      </c>
      <c r="C166" s="76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8">
        <v>94</v>
      </c>
      <c r="B167" s="76" t="s">
        <v>360</v>
      </c>
      <c r="C167" s="76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8">
        <v>54</v>
      </c>
      <c r="B168" s="76" t="s">
        <v>362</v>
      </c>
      <c r="C168" s="76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8">
        <v>51</v>
      </c>
      <c r="B169" s="76" t="s">
        <v>364</v>
      </c>
      <c r="C169" s="76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8">
        <v>52</v>
      </c>
      <c r="B170" s="76" t="s">
        <v>366</v>
      </c>
      <c r="C170" s="76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8">
        <v>53</v>
      </c>
      <c r="B171" s="76" t="s">
        <v>368</v>
      </c>
      <c r="C171" s="76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8">
        <v>55</v>
      </c>
      <c r="B172" s="76" t="s">
        <v>370</v>
      </c>
      <c r="C172" s="76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8">
        <v>56</v>
      </c>
      <c r="B173" s="76" t="s">
        <v>354</v>
      </c>
      <c r="C173" s="76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8">
        <v>57</v>
      </c>
      <c r="B174" s="76" t="s">
        <v>352</v>
      </c>
      <c r="C174" s="76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8">
        <v>58</v>
      </c>
      <c r="B175" s="76" t="s">
        <v>374</v>
      </c>
      <c r="C175" s="76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8">
        <v>59</v>
      </c>
      <c r="B176" s="76" t="s">
        <v>376</v>
      </c>
      <c r="C176" s="76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8">
        <v>60</v>
      </c>
      <c r="B177" s="76" t="s">
        <v>378</v>
      </c>
      <c r="C177" s="76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8">
        <v>61</v>
      </c>
      <c r="B178" s="76" t="s">
        <v>380</v>
      </c>
      <c r="C178" s="76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8">
        <v>62</v>
      </c>
      <c r="B179" s="76" t="s">
        <v>382</v>
      </c>
      <c r="C179" s="76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8">
        <v>63</v>
      </c>
      <c r="B180" s="76" t="s">
        <v>384</v>
      </c>
      <c r="C180" s="76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8">
        <v>64</v>
      </c>
      <c r="B181" s="76" t="s">
        <v>386</v>
      </c>
      <c r="C181" s="76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8">
        <v>65</v>
      </c>
      <c r="B182" s="76" t="s">
        <v>388</v>
      </c>
      <c r="C182" s="76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8">
        <v>66</v>
      </c>
      <c r="B183" s="76" t="s">
        <v>390</v>
      </c>
      <c r="C183" s="76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8">
        <v>67</v>
      </c>
      <c r="B184" s="76" t="s">
        <v>392</v>
      </c>
      <c r="C184" s="76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8">
        <v>68</v>
      </c>
      <c r="B185" s="76" t="s">
        <v>394</v>
      </c>
      <c r="C185" s="76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8">
        <v>69</v>
      </c>
      <c r="B186" s="76" t="s">
        <v>396</v>
      </c>
      <c r="C186" s="76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8">
        <v>70</v>
      </c>
      <c r="B187" s="76" t="s">
        <v>352</v>
      </c>
      <c r="C187" s="76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8">
        <v>71</v>
      </c>
      <c r="B188" s="76" t="s">
        <v>354</v>
      </c>
      <c r="C188" s="76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8">
        <v>72</v>
      </c>
      <c r="B189" s="76" t="s">
        <v>374</v>
      </c>
      <c r="C189" s="76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8">
        <v>73</v>
      </c>
      <c r="B190" s="76" t="s">
        <v>401</v>
      </c>
      <c r="C190" s="76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8">
        <v>74</v>
      </c>
      <c r="B191" s="76" t="s">
        <v>403</v>
      </c>
      <c r="C191" s="76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8">
        <v>75</v>
      </c>
      <c r="B192" s="76" t="s">
        <v>405</v>
      </c>
      <c r="C192" s="76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8">
        <v>76</v>
      </c>
      <c r="B193" s="76" t="s">
        <v>382</v>
      </c>
      <c r="C193" s="76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8">
        <v>77</v>
      </c>
      <c r="B194" s="76" t="s">
        <v>382</v>
      </c>
      <c r="C194" s="76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8">
        <v>78</v>
      </c>
      <c r="B195" s="76" t="s">
        <v>352</v>
      </c>
      <c r="C195" s="76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8">
        <v>79</v>
      </c>
      <c r="B196" s="76" t="s">
        <v>354</v>
      </c>
      <c r="C196" s="76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8">
        <v>80</v>
      </c>
      <c r="B197" s="76" t="s">
        <v>411</v>
      </c>
      <c r="C197" s="76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8">
        <v>81</v>
      </c>
      <c r="B198" s="76" t="s">
        <v>413</v>
      </c>
      <c r="C198" s="76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8">
        <v>82</v>
      </c>
      <c r="B199" s="76" t="s">
        <v>415</v>
      </c>
      <c r="C199" s="76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8">
        <v>83</v>
      </c>
      <c r="B200" s="76" t="s">
        <v>417</v>
      </c>
      <c r="C200" s="76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8">
        <v>84</v>
      </c>
      <c r="B201" s="76" t="s">
        <v>419</v>
      </c>
      <c r="C201" s="76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8">
        <v>95</v>
      </c>
      <c r="B202" s="76" t="s">
        <v>246</v>
      </c>
      <c r="C202" s="76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8">
        <v>96</v>
      </c>
      <c r="B203" s="76" t="s">
        <v>422</v>
      </c>
      <c r="C203" s="76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8">
        <v>97</v>
      </c>
      <c r="B204" s="76" t="s">
        <v>352</v>
      </c>
      <c r="C204" s="76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8">
        <v>98</v>
      </c>
      <c r="B205" s="76" t="s">
        <v>354</v>
      </c>
      <c r="C205" s="76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8">
        <v>99</v>
      </c>
      <c r="B206" s="76" t="s">
        <v>413</v>
      </c>
      <c r="C206" s="76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8">
        <v>100</v>
      </c>
      <c r="B207" s="76" t="s">
        <v>411</v>
      </c>
      <c r="C207" s="76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8">
        <v>101</v>
      </c>
      <c r="B208" s="76" t="s">
        <v>428</v>
      </c>
      <c r="C208" s="76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8">
        <v>102</v>
      </c>
      <c r="B209" s="76" t="s">
        <v>430</v>
      </c>
      <c r="C209" s="76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8">
        <v>103</v>
      </c>
      <c r="B210" s="76" t="s">
        <v>430</v>
      </c>
      <c r="C210" s="76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8">
        <v>104</v>
      </c>
      <c r="B211" s="76" t="s">
        <v>430</v>
      </c>
      <c r="C211" s="76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8">
        <v>105</v>
      </c>
      <c r="B212" s="76" t="s">
        <v>434</v>
      </c>
      <c r="C212" s="76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8">
        <v>106</v>
      </c>
      <c r="B213" s="76" t="s">
        <v>434</v>
      </c>
      <c r="C213" s="76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8">
        <v>107</v>
      </c>
      <c r="B214" s="76" t="s">
        <v>434</v>
      </c>
      <c r="C214" s="76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8">
        <v>108</v>
      </c>
      <c r="B215" s="76" t="s">
        <v>438</v>
      </c>
      <c r="C215" s="76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8">
        <v>109</v>
      </c>
      <c r="B216" s="76" t="s">
        <v>440</v>
      </c>
      <c r="C216" s="76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8">
        <v>110</v>
      </c>
      <c r="B217" s="76" t="s">
        <v>442</v>
      </c>
      <c r="C217" s="76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8">
        <v>111</v>
      </c>
      <c r="B218" s="76" t="s">
        <v>444</v>
      </c>
      <c r="C218" s="76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8">
        <v>112</v>
      </c>
      <c r="B219" s="76" t="s">
        <v>446</v>
      </c>
      <c r="C219" s="76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8">
        <v>113</v>
      </c>
      <c r="B220" s="76" t="s">
        <v>448</v>
      </c>
      <c r="C220" s="76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8">
        <v>114</v>
      </c>
      <c r="B221" s="76" t="s">
        <v>450</v>
      </c>
      <c r="C221" s="76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8">
        <v>115</v>
      </c>
      <c r="B222" s="76" t="s">
        <v>452</v>
      </c>
      <c r="C222" s="76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9">
        <v>1</v>
      </c>
      <c r="B223" s="76" t="s">
        <v>454</v>
      </c>
      <c r="C223" s="76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9">
        <v>2</v>
      </c>
      <c r="B224" s="76" t="s">
        <v>456</v>
      </c>
      <c r="C224" s="76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9">
        <v>3</v>
      </c>
      <c r="B225" s="76" t="s">
        <v>458</v>
      </c>
      <c r="C225" s="76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9">
        <v>4</v>
      </c>
      <c r="B226" s="76" t="s">
        <v>56</v>
      </c>
      <c r="C226" s="76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9">
        <v>5</v>
      </c>
      <c r="B227" s="76" t="s">
        <v>461</v>
      </c>
      <c r="C227" s="76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9">
        <v>6</v>
      </c>
      <c r="B228" s="76" t="s">
        <v>463</v>
      </c>
      <c r="C228" s="76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9">
        <v>7</v>
      </c>
      <c r="B229" s="76" t="s">
        <v>465</v>
      </c>
      <c r="C229" s="76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9">
        <v>8</v>
      </c>
      <c r="B230" s="76" t="s">
        <v>467</v>
      </c>
      <c r="C230" s="76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9">
        <v>9</v>
      </c>
      <c r="B231" s="76" t="s">
        <v>469</v>
      </c>
      <c r="C231" s="76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9">
        <v>10</v>
      </c>
      <c r="B232" s="76" t="s">
        <v>471</v>
      </c>
      <c r="C232" s="76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9">
        <v>11</v>
      </c>
      <c r="B233" s="76" t="s">
        <v>473</v>
      </c>
      <c r="C233" s="78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9">
        <v>12</v>
      </c>
      <c r="B234" s="76" t="s">
        <v>475</v>
      </c>
      <c r="C234" s="78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9">
        <v>13</v>
      </c>
      <c r="B235" s="76" t="s">
        <v>475</v>
      </c>
      <c r="C235" s="78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9">
        <v>14</v>
      </c>
      <c r="B236" s="76" t="s">
        <v>478</v>
      </c>
      <c r="C236" s="78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9">
        <v>15</v>
      </c>
      <c r="B237" s="76" t="s">
        <v>478</v>
      </c>
      <c r="C237" s="78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9">
        <v>16</v>
      </c>
      <c r="B238" s="76" t="s">
        <v>481</v>
      </c>
      <c r="C238" s="78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9">
        <v>17</v>
      </c>
      <c r="B239" s="76" t="s">
        <v>481</v>
      </c>
      <c r="C239" s="78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9">
        <v>18</v>
      </c>
      <c r="B240" s="76" t="s">
        <v>484</v>
      </c>
      <c r="C240" s="78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9">
        <v>19</v>
      </c>
      <c r="B241" s="76" t="s">
        <v>486</v>
      </c>
      <c r="C241" s="78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9">
        <v>20</v>
      </c>
      <c r="B242" s="76" t="s">
        <v>484</v>
      </c>
      <c r="C242" s="78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9">
        <v>21</v>
      </c>
      <c r="B243" s="76" t="s">
        <v>486</v>
      </c>
      <c r="C243" s="78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9">
        <v>22</v>
      </c>
      <c r="B244" s="76" t="s">
        <v>490</v>
      </c>
      <c r="C244" s="78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9">
        <v>23</v>
      </c>
      <c r="B245" s="76" t="s">
        <v>492</v>
      </c>
      <c r="C245" s="78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9">
        <v>24</v>
      </c>
      <c r="B246" s="76" t="s">
        <v>494</v>
      </c>
      <c r="C246" s="78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9">
        <v>25</v>
      </c>
      <c r="B247" s="76" t="s">
        <v>496</v>
      </c>
      <c r="C247" s="78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9">
        <v>26</v>
      </c>
      <c r="B248" s="76" t="s">
        <v>490</v>
      </c>
      <c r="C248" s="78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9">
        <v>27</v>
      </c>
      <c r="B249" s="76" t="s">
        <v>492</v>
      </c>
      <c r="C249" s="78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9">
        <v>28</v>
      </c>
      <c r="B250" s="76" t="s">
        <v>494</v>
      </c>
      <c r="C250" s="78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9">
        <v>29</v>
      </c>
      <c r="B251" s="76" t="s">
        <v>496</v>
      </c>
      <c r="C251" s="78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9">
        <v>30</v>
      </c>
      <c r="B252" s="76" t="s">
        <v>502</v>
      </c>
      <c r="C252" s="78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9">
        <v>31</v>
      </c>
      <c r="B253" s="76" t="s">
        <v>490</v>
      </c>
      <c r="C253" s="78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9">
        <v>32</v>
      </c>
      <c r="B254" s="76" t="s">
        <v>492</v>
      </c>
      <c r="C254" s="78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9">
        <v>87</v>
      </c>
      <c r="B255" s="76" t="s">
        <v>506</v>
      </c>
      <c r="C255" s="78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9">
        <v>88</v>
      </c>
      <c r="B256" s="76" t="s">
        <v>508</v>
      </c>
      <c r="C256" s="78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9">
        <v>89</v>
      </c>
      <c r="B257" s="76" t="s">
        <v>510</v>
      </c>
      <c r="C257" s="78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9">
        <v>90</v>
      </c>
      <c r="B258" s="76" t="s">
        <v>512</v>
      </c>
      <c r="C258" s="78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9">
        <v>91</v>
      </c>
      <c r="B259" s="76" t="s">
        <v>514</v>
      </c>
      <c r="C259" s="78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9">
        <v>92</v>
      </c>
      <c r="B260" s="76" t="s">
        <v>494</v>
      </c>
      <c r="C260" s="78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9">
        <v>93</v>
      </c>
      <c r="B261" s="76" t="s">
        <v>496</v>
      </c>
      <c r="C261" s="78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9">
        <v>94</v>
      </c>
      <c r="B262" s="76" t="s">
        <v>502</v>
      </c>
      <c r="C262" s="78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9">
        <v>95</v>
      </c>
      <c r="B263" s="76" t="s">
        <v>490</v>
      </c>
      <c r="C263" s="78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9">
        <v>96</v>
      </c>
      <c r="B264" s="76" t="s">
        <v>492</v>
      </c>
      <c r="C264" s="78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9">
        <v>33</v>
      </c>
      <c r="B265" s="76" t="s">
        <v>506</v>
      </c>
      <c r="C265" s="78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9">
        <v>34</v>
      </c>
      <c r="B266" s="76" t="s">
        <v>508</v>
      </c>
      <c r="C266" s="78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9">
        <v>35</v>
      </c>
      <c r="B267" s="76" t="s">
        <v>510</v>
      </c>
      <c r="C267" s="78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9">
        <v>36</v>
      </c>
      <c r="B268" s="76" t="s">
        <v>512</v>
      </c>
      <c r="C268" s="78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9">
        <v>37</v>
      </c>
      <c r="B269" s="76" t="s">
        <v>514</v>
      </c>
      <c r="C269" s="78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9">
        <v>38</v>
      </c>
      <c r="B270" s="76" t="s">
        <v>494</v>
      </c>
      <c r="C270" s="78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9">
        <v>39</v>
      </c>
      <c r="B271" s="76" t="s">
        <v>496</v>
      </c>
      <c r="C271" s="78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9">
        <v>40</v>
      </c>
      <c r="B272" s="76" t="s">
        <v>502</v>
      </c>
      <c r="C272" s="78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9">
        <v>41</v>
      </c>
      <c r="B273" s="76" t="s">
        <v>490</v>
      </c>
      <c r="C273" s="78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9">
        <v>42</v>
      </c>
      <c r="B274" s="76" t="s">
        <v>492</v>
      </c>
      <c r="C274" s="78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9">
        <v>43</v>
      </c>
      <c r="B275" s="76" t="s">
        <v>506</v>
      </c>
      <c r="C275" s="78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9">
        <v>44</v>
      </c>
      <c r="B276" s="76" t="s">
        <v>508</v>
      </c>
      <c r="C276" s="78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9">
        <v>45</v>
      </c>
      <c r="B277" s="76" t="s">
        <v>510</v>
      </c>
      <c r="C277" s="78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9">
        <v>46</v>
      </c>
      <c r="B278" s="76" t="s">
        <v>512</v>
      </c>
      <c r="C278" s="78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9">
        <v>47</v>
      </c>
      <c r="B279" s="76" t="s">
        <v>514</v>
      </c>
      <c r="C279" s="78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9">
        <v>48</v>
      </c>
      <c r="B280" s="76" t="s">
        <v>494</v>
      </c>
      <c r="C280" s="78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9">
        <v>49</v>
      </c>
      <c r="B281" s="76" t="s">
        <v>496</v>
      </c>
      <c r="C281" s="78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9">
        <v>50</v>
      </c>
      <c r="B282" s="76" t="s">
        <v>538</v>
      </c>
      <c r="C282" s="78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9">
        <v>51</v>
      </c>
      <c r="B283" s="76" t="s">
        <v>540</v>
      </c>
      <c r="C283" s="78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9">
        <v>52</v>
      </c>
      <c r="B284" s="76" t="s">
        <v>542</v>
      </c>
      <c r="C284" s="78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9">
        <v>53</v>
      </c>
      <c r="B285" s="76" t="s">
        <v>544</v>
      </c>
      <c r="C285" s="78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9">
        <v>54</v>
      </c>
      <c r="B286" s="76" t="s">
        <v>546</v>
      </c>
      <c r="C286" s="78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9">
        <v>55</v>
      </c>
      <c r="B287" s="76" t="s">
        <v>490</v>
      </c>
      <c r="C287" s="78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9">
        <v>63</v>
      </c>
      <c r="B288" s="76" t="s">
        <v>492</v>
      </c>
      <c r="C288" s="78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9">
        <v>64</v>
      </c>
      <c r="B289" s="76" t="s">
        <v>550</v>
      </c>
      <c r="C289" s="78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9">
        <v>56</v>
      </c>
      <c r="B290" s="76" t="s">
        <v>494</v>
      </c>
      <c r="C290" s="78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9">
        <v>57</v>
      </c>
      <c r="B291" s="76" t="s">
        <v>496</v>
      </c>
      <c r="C291" s="78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9">
        <v>58</v>
      </c>
      <c r="B292" s="76" t="s">
        <v>554</v>
      </c>
      <c r="C292" s="78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9">
        <v>59</v>
      </c>
      <c r="B293" s="76" t="s">
        <v>556</v>
      </c>
      <c r="C293" s="78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9">
        <v>60</v>
      </c>
      <c r="B294" s="76" t="s">
        <v>558</v>
      </c>
      <c r="C294" s="78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9">
        <v>61</v>
      </c>
      <c r="B295" s="76" t="s">
        <v>256</v>
      </c>
      <c r="C295" s="78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9">
        <v>62</v>
      </c>
      <c r="B296" s="76" t="s">
        <v>561</v>
      </c>
      <c r="C296" s="78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9">
        <v>65</v>
      </c>
      <c r="B297" s="76" t="s">
        <v>563</v>
      </c>
      <c r="C297" s="78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9">
        <v>66</v>
      </c>
      <c r="B298" s="76" t="s">
        <v>565</v>
      </c>
      <c r="C298" s="78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9">
        <v>67</v>
      </c>
      <c r="B299" s="76" t="s">
        <v>567</v>
      </c>
      <c r="C299" s="78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9">
        <v>68</v>
      </c>
      <c r="B300" s="76" t="s">
        <v>492</v>
      </c>
      <c r="C300" s="78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9">
        <v>69</v>
      </c>
      <c r="B301" s="76" t="s">
        <v>490</v>
      </c>
      <c r="C301" s="78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9">
        <v>70</v>
      </c>
      <c r="B302" s="76" t="s">
        <v>561</v>
      </c>
      <c r="C302" s="78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9">
        <v>71</v>
      </c>
      <c r="B303" s="76" t="s">
        <v>550</v>
      </c>
      <c r="C303" s="78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9">
        <v>72</v>
      </c>
      <c r="B304" s="76" t="s">
        <v>494</v>
      </c>
      <c r="C304" s="78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9">
        <v>73</v>
      </c>
      <c r="B305" s="76" t="s">
        <v>496</v>
      </c>
      <c r="C305" s="78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9">
        <v>74</v>
      </c>
      <c r="B306" s="76" t="s">
        <v>575</v>
      </c>
      <c r="C306" s="78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9">
        <v>75</v>
      </c>
      <c r="B307" s="76" t="s">
        <v>577</v>
      </c>
      <c r="C307" s="78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9">
        <v>76</v>
      </c>
      <c r="B308" s="76" t="s">
        <v>579</v>
      </c>
      <c r="C308" s="78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9">
        <v>77</v>
      </c>
      <c r="B309" s="76" t="s">
        <v>581</v>
      </c>
      <c r="C309" s="78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9">
        <v>78</v>
      </c>
      <c r="B310" s="76" t="s">
        <v>563</v>
      </c>
      <c r="C310" s="78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9">
        <v>79</v>
      </c>
      <c r="B311" s="76" t="s">
        <v>565</v>
      </c>
      <c r="C311" s="78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9">
        <v>80</v>
      </c>
      <c r="B312" s="76" t="s">
        <v>567</v>
      </c>
      <c r="C312" s="78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9">
        <v>81</v>
      </c>
      <c r="B313" s="76" t="s">
        <v>586</v>
      </c>
      <c r="C313" s="78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9">
        <v>82</v>
      </c>
      <c r="B314" s="76" t="s">
        <v>588</v>
      </c>
      <c r="C314" s="78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9">
        <v>83</v>
      </c>
      <c r="B315" s="76" t="s">
        <v>590</v>
      </c>
      <c r="C315" s="78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9">
        <v>84</v>
      </c>
      <c r="B316" s="76" t="s">
        <v>592</v>
      </c>
      <c r="C316" s="78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9">
        <v>85</v>
      </c>
      <c r="B317" s="76" t="s">
        <v>58</v>
      </c>
      <c r="C317" s="78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9">
        <v>86</v>
      </c>
      <c r="B318" s="76" t="s">
        <v>595</v>
      </c>
      <c r="C318" s="76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8">
        <v>1</v>
      </c>
      <c r="B319" s="76" t="s">
        <v>374</v>
      </c>
      <c r="C319" s="76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8">
        <v>2</v>
      </c>
      <c r="B320" s="76" t="s">
        <v>598</v>
      </c>
      <c r="C320" s="76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8">
        <v>3</v>
      </c>
      <c r="B321" s="76" t="s">
        <v>600</v>
      </c>
      <c r="C321" s="76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8">
        <v>4</v>
      </c>
      <c r="B322" s="76" t="s">
        <v>171</v>
      </c>
      <c r="C322" s="76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8">
        <v>5</v>
      </c>
      <c r="B323" s="76" t="s">
        <v>603</v>
      </c>
      <c r="C323" s="76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8">
        <v>6</v>
      </c>
      <c r="B324" s="76" t="s">
        <v>605</v>
      </c>
      <c r="C324" s="76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8">
        <v>7</v>
      </c>
      <c r="B325" s="76" t="s">
        <v>607</v>
      </c>
      <c r="C325" s="76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8">
        <v>8</v>
      </c>
      <c r="B326" s="76" t="s">
        <v>609</v>
      </c>
      <c r="C326" s="76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8">
        <v>9</v>
      </c>
      <c r="B327" s="76" t="s">
        <v>563</v>
      </c>
      <c r="C327" s="76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8">
        <v>10</v>
      </c>
      <c r="B328" s="76" t="s">
        <v>612</v>
      </c>
      <c r="C328" s="76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8">
        <v>11</v>
      </c>
      <c r="B329" s="76" t="s">
        <v>614</v>
      </c>
      <c r="C329" s="76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8">
        <v>12</v>
      </c>
      <c r="B330" s="76" t="s">
        <v>616</v>
      </c>
      <c r="C330" s="76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8">
        <v>13</v>
      </c>
      <c r="B331" s="76" t="s">
        <v>279</v>
      </c>
      <c r="C331" s="76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8">
        <v>14</v>
      </c>
      <c r="B332" s="76" t="s">
        <v>277</v>
      </c>
      <c r="C332" s="76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8">
        <v>15</v>
      </c>
      <c r="B333" s="76" t="s">
        <v>107</v>
      </c>
      <c r="C333" s="76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8">
        <v>16</v>
      </c>
      <c r="B334" s="76" t="s">
        <v>109</v>
      </c>
      <c r="C334" s="76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8">
        <v>17</v>
      </c>
      <c r="B335" s="76" t="s">
        <v>289</v>
      </c>
      <c r="C335" s="76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8">
        <v>18</v>
      </c>
      <c r="B336" s="76" t="s">
        <v>291</v>
      </c>
      <c r="C336" s="76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8">
        <v>19</v>
      </c>
      <c r="B337" s="76" t="s">
        <v>624</v>
      </c>
      <c r="C337" s="76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8">
        <v>20</v>
      </c>
      <c r="B338" s="76" t="s">
        <v>626</v>
      </c>
      <c r="C338" s="76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8">
        <v>21</v>
      </c>
      <c r="B339" s="76" t="s">
        <v>628</v>
      </c>
      <c r="C339" s="76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8">
        <v>22</v>
      </c>
      <c r="B340" s="76" t="s">
        <v>630</v>
      </c>
      <c r="C340" s="76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8">
        <v>23</v>
      </c>
      <c r="B341" s="76" t="s">
        <v>352</v>
      </c>
      <c r="C341" s="78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8">
        <v>24</v>
      </c>
      <c r="B342" s="76" t="s">
        <v>633</v>
      </c>
      <c r="C342" s="78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8">
        <v>25</v>
      </c>
      <c r="B343" s="76" t="s">
        <v>635</v>
      </c>
      <c r="C343" s="78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8">
        <v>26</v>
      </c>
      <c r="B344" s="76" t="s">
        <v>119</v>
      </c>
      <c r="C344" s="78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8">
        <v>27</v>
      </c>
      <c r="B345" s="76" t="s">
        <v>366</v>
      </c>
      <c r="C345" s="78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8">
        <v>28</v>
      </c>
      <c r="B346" s="76" t="s">
        <v>639</v>
      </c>
      <c r="C346" s="78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8">
        <v>29</v>
      </c>
      <c r="B347" s="76" t="s">
        <v>641</v>
      </c>
      <c r="C347" s="78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8">
        <v>30</v>
      </c>
      <c r="B348" s="76" t="s">
        <v>643</v>
      </c>
      <c r="C348" s="78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8">
        <v>31</v>
      </c>
      <c r="B349" s="76" t="s">
        <v>645</v>
      </c>
      <c r="C349" s="78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8">
        <v>32</v>
      </c>
      <c r="B350" s="76" t="s">
        <v>141</v>
      </c>
      <c r="C350" s="78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8">
        <v>33</v>
      </c>
      <c r="B351" s="76" t="s">
        <v>145</v>
      </c>
      <c r="C351" s="78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8">
        <v>34</v>
      </c>
      <c r="B352" s="76" t="s">
        <v>147</v>
      </c>
      <c r="C352" s="78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8">
        <v>35</v>
      </c>
      <c r="B353" s="76" t="s">
        <v>650</v>
      </c>
      <c r="C353" s="78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8">
        <v>36</v>
      </c>
      <c r="B354" s="76" t="s">
        <v>652</v>
      </c>
      <c r="C354" s="78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8">
        <v>37</v>
      </c>
      <c r="B355" s="76" t="s">
        <v>654</v>
      </c>
      <c r="C355" s="78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8">
        <v>38</v>
      </c>
      <c r="B356" s="76" t="s">
        <v>567</v>
      </c>
      <c r="C356" s="78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8">
        <v>39</v>
      </c>
      <c r="B357" s="76" t="s">
        <v>657</v>
      </c>
      <c r="C357" s="78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8">
        <v>40</v>
      </c>
      <c r="B358" s="76" t="s">
        <v>411</v>
      </c>
      <c r="C358" s="78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8">
        <v>41</v>
      </c>
      <c r="B359" s="76" t="s">
        <v>428</v>
      </c>
      <c r="C359" s="78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8">
        <v>42</v>
      </c>
      <c r="B360" s="76" t="s">
        <v>661</v>
      </c>
      <c r="C360" s="78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8">
        <v>43</v>
      </c>
      <c r="B361" s="76" t="s">
        <v>330</v>
      </c>
      <c r="C361" s="78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8">
        <v>44</v>
      </c>
      <c r="B362" s="76" t="s">
        <v>330</v>
      </c>
      <c r="C362" s="78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60">
        <v>1</v>
      </c>
      <c r="B363" s="76" t="s">
        <v>330</v>
      </c>
      <c r="C363" s="78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60">
        <v>2</v>
      </c>
      <c r="B364" s="76" t="s">
        <v>666</v>
      </c>
      <c r="C364" s="78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60">
        <v>3</v>
      </c>
      <c r="B365" s="76" t="s">
        <v>666</v>
      </c>
      <c r="C365" s="78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61">
        <v>1</v>
      </c>
      <c r="B366" s="76" t="s">
        <v>669</v>
      </c>
      <c r="C366" s="78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60">
        <v>4</v>
      </c>
      <c r="B367" s="76" t="s">
        <v>318</v>
      </c>
      <c r="C367" s="78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60">
        <v>5</v>
      </c>
      <c r="B368" s="76" t="s">
        <v>320</v>
      </c>
      <c r="C368" s="78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60">
        <v>6</v>
      </c>
      <c r="B369" s="79" t="s">
        <v>322</v>
      </c>
      <c r="C369" s="80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60">
        <v>7</v>
      </c>
      <c r="B370" s="76" t="s">
        <v>324</v>
      </c>
      <c r="C370" s="78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60">
        <v>8</v>
      </c>
      <c r="B371" s="76" t="s">
        <v>326</v>
      </c>
      <c r="C371" s="78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60">
        <v>9</v>
      </c>
      <c r="B372" s="76" t="s">
        <v>676</v>
      </c>
      <c r="C372" s="78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60">
        <v>10</v>
      </c>
      <c r="B373" s="76" t="s">
        <v>678</v>
      </c>
      <c r="C373" s="78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60">
        <v>11</v>
      </c>
      <c r="B374" s="76" t="s">
        <v>680</v>
      </c>
      <c r="C374" s="78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60">
        <v>12</v>
      </c>
      <c r="B375" s="76" t="s">
        <v>682</v>
      </c>
      <c r="C375" s="78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60">
        <v>13</v>
      </c>
      <c r="B376" s="76" t="s">
        <v>465</v>
      </c>
      <c r="C376" s="78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60">
        <v>14</v>
      </c>
      <c r="B377" s="67" t="s">
        <v>592</v>
      </c>
      <c r="C377" s="68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60">
        <v>15</v>
      </c>
      <c r="B378" s="67" t="s">
        <v>686</v>
      </c>
      <c r="C378" s="69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60">
        <v>16</v>
      </c>
      <c r="B379" s="67" t="s">
        <v>461</v>
      </c>
      <c r="C379" s="69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60">
        <v>17</v>
      </c>
      <c r="B380" s="67" t="s">
        <v>669</v>
      </c>
      <c r="C380" s="69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60">
        <v>18</v>
      </c>
      <c r="B381" s="67" t="s">
        <v>690</v>
      </c>
      <c r="C381" s="69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60">
        <v>19</v>
      </c>
      <c r="B382" s="67" t="s">
        <v>692</v>
      </c>
      <c r="C382" s="68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60">
        <v>20</v>
      </c>
      <c r="B383" s="67" t="s">
        <v>1776</v>
      </c>
      <c r="C383" s="68" t="s">
        <v>1777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60">
        <v>21</v>
      </c>
      <c r="B384" s="67" t="s">
        <v>1778</v>
      </c>
      <c r="C384" s="69" t="s">
        <v>1779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60">
        <v>22</v>
      </c>
      <c r="B385" s="67" t="s">
        <v>1780</v>
      </c>
      <c r="C385" s="68" t="s">
        <v>1781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60">
        <v>23</v>
      </c>
      <c r="B386" s="67" t="s">
        <v>600</v>
      </c>
      <c r="C386" s="68" t="s">
        <v>1782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60">
        <v>24</v>
      </c>
      <c r="B387" s="67" t="s">
        <v>603</v>
      </c>
      <c r="C387" s="68" t="s">
        <v>1783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60">
        <v>25</v>
      </c>
      <c r="B388" s="67" t="s">
        <v>1784</v>
      </c>
      <c r="C388" s="68" t="s">
        <v>1785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60">
        <v>26</v>
      </c>
      <c r="B389" s="71" t="s">
        <v>478</v>
      </c>
      <c r="C389" s="70" t="s">
        <v>1790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60">
        <v>27</v>
      </c>
      <c r="B390" s="71" t="s">
        <v>356</v>
      </c>
      <c r="C390" s="70" t="s">
        <v>1791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60">
        <v>28</v>
      </c>
      <c r="B391" s="90" t="s">
        <v>358</v>
      </c>
      <c r="C391" s="91" t="s">
        <v>1792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60">
        <v>29</v>
      </c>
      <c r="B392" s="73" t="s">
        <v>1793</v>
      </c>
      <c r="C392" s="72" t="s">
        <v>1794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60">
        <v>30</v>
      </c>
      <c r="B393" s="73" t="s">
        <v>1795</v>
      </c>
      <c r="C393" s="72" t="s">
        <v>1796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60">
        <v>31</v>
      </c>
      <c r="B394" s="71" t="s">
        <v>1797</v>
      </c>
      <c r="C394" s="70" t="s">
        <v>1798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60">
        <v>32</v>
      </c>
      <c r="B395" s="71" t="s">
        <v>1799</v>
      </c>
      <c r="C395" s="70" t="s">
        <v>1800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60">
        <v>33</v>
      </c>
      <c r="B396" s="73" t="s">
        <v>1801</v>
      </c>
      <c r="C396" s="72" t="s">
        <v>1802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60">
        <v>34</v>
      </c>
      <c r="B397" s="92" t="s">
        <v>1803</v>
      </c>
      <c r="C397" s="93" t="s">
        <v>1804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60">
        <v>35</v>
      </c>
      <c r="B398" s="92" t="s">
        <v>1803</v>
      </c>
      <c r="C398" s="93" t="s">
        <v>1805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61">
        <v>1</v>
      </c>
      <c r="B399" s="92" t="s">
        <v>1803</v>
      </c>
      <c r="C399" s="93" t="s">
        <v>1806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61">
        <v>2</v>
      </c>
      <c r="B400" s="92" t="s">
        <v>1803</v>
      </c>
      <c r="C400" s="93" t="s">
        <v>1807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61">
        <v>3</v>
      </c>
      <c r="B401" s="92" t="s">
        <v>1803</v>
      </c>
      <c r="C401" s="93" t="s">
        <v>1808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61">
        <v>4</v>
      </c>
      <c r="B402" s="92" t="s">
        <v>1803</v>
      </c>
      <c r="C402" s="93" t="s">
        <v>1809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61">
        <v>5</v>
      </c>
      <c r="B403" s="92" t="s">
        <v>1803</v>
      </c>
      <c r="C403" s="93" t="s">
        <v>1810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61">
        <v>6</v>
      </c>
      <c r="B404" s="92" t="s">
        <v>1803</v>
      </c>
      <c r="C404" s="93" t="s">
        <v>1811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61">
        <v>7</v>
      </c>
      <c r="B405" s="92" t="s">
        <v>1803</v>
      </c>
      <c r="C405" s="93" t="s">
        <v>1812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61">
        <v>8</v>
      </c>
      <c r="B406" s="92" t="s">
        <v>1803</v>
      </c>
      <c r="C406" s="93" t="s">
        <v>1813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61">
        <v>9</v>
      </c>
      <c r="B407" s="92" t="s">
        <v>1814</v>
      </c>
      <c r="C407" s="93" t="s">
        <v>1815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61">
        <v>10</v>
      </c>
      <c r="B408" s="92" t="s">
        <v>1814</v>
      </c>
      <c r="C408" s="93" t="s">
        <v>1816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61">
        <v>11</v>
      </c>
      <c r="B409" s="92" t="s">
        <v>1814</v>
      </c>
      <c r="C409" s="93" t="s">
        <v>1817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61">
        <v>12</v>
      </c>
      <c r="B410" s="92" t="s">
        <v>1814</v>
      </c>
      <c r="C410" s="93" t="s">
        <v>1818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61">
        <v>13</v>
      </c>
      <c r="B411" s="92" t="s">
        <v>1814</v>
      </c>
      <c r="C411" s="93" t="s">
        <v>1819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61">
        <v>14</v>
      </c>
      <c r="B412" s="92" t="s">
        <v>1814</v>
      </c>
      <c r="C412" s="93" t="s">
        <v>1820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61">
        <v>15</v>
      </c>
      <c r="B413" s="92" t="s">
        <v>1814</v>
      </c>
      <c r="C413" s="93" t="s">
        <v>1821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61">
        <v>16</v>
      </c>
      <c r="B414" s="92" t="s">
        <v>1814</v>
      </c>
      <c r="C414" s="93" t="s">
        <v>1822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61">
        <v>17</v>
      </c>
      <c r="B415" s="92" t="s">
        <v>1814</v>
      </c>
      <c r="C415" s="93" t="s">
        <v>1823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61">
        <v>18</v>
      </c>
      <c r="B416" s="92" t="s">
        <v>1814</v>
      </c>
      <c r="C416" s="93" t="s">
        <v>1824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61">
        <v>19</v>
      </c>
      <c r="B417" s="94" t="s">
        <v>1825</v>
      </c>
      <c r="C417" s="95" t="s">
        <v>1826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61">
        <v>20</v>
      </c>
      <c r="B418" s="94" t="s">
        <v>1825</v>
      </c>
      <c r="C418" s="95" t="s">
        <v>1827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3">
        <v>1</v>
      </c>
      <c r="B419" s="94" t="s">
        <v>1825</v>
      </c>
      <c r="C419" s="95" t="s">
        <v>1828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4">
        <v>2</v>
      </c>
      <c r="B420" s="94" t="s">
        <v>1825</v>
      </c>
      <c r="C420" s="95" t="s">
        <v>1829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3">
        <v>3</v>
      </c>
      <c r="B421" s="94" t="s">
        <v>1825</v>
      </c>
      <c r="C421" s="95" t="s">
        <v>1830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4">
        <v>4</v>
      </c>
      <c r="B422" s="94" t="s">
        <v>1825</v>
      </c>
      <c r="C422" s="95" t="s">
        <v>1831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3">
        <v>5</v>
      </c>
      <c r="B423" s="94" t="s">
        <v>1825</v>
      </c>
      <c r="C423" s="95" t="s">
        <v>1832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5">
        <v>1</v>
      </c>
      <c r="B424" s="94" t="s">
        <v>1825</v>
      </c>
      <c r="C424" s="95" t="s">
        <v>1833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5">
        <v>2</v>
      </c>
      <c r="B425" s="94" t="s">
        <v>1825</v>
      </c>
      <c r="C425" s="95" t="s">
        <v>1834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5">
        <v>3</v>
      </c>
      <c r="B426" s="94" t="s">
        <v>1825</v>
      </c>
      <c r="C426" s="95" t="s">
        <v>1835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5">
        <v>4</v>
      </c>
      <c r="B427" s="92" t="s">
        <v>1836</v>
      </c>
      <c r="C427" s="93" t="s">
        <v>1837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3">
        <v>5</v>
      </c>
      <c r="B428" s="92" t="s">
        <v>1836</v>
      </c>
      <c r="C428" s="93" t="s">
        <v>1838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3">
        <v>6</v>
      </c>
      <c r="B429" s="92" t="s">
        <v>1836</v>
      </c>
      <c r="C429" s="93" t="s">
        <v>1839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51"/>
      <c r="B430" s="92" t="s">
        <v>1836</v>
      </c>
      <c r="C430" s="93" t="s">
        <v>1840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2"/>
      <c r="B431" s="92" t="s">
        <v>1836</v>
      </c>
      <c r="C431" s="93" t="s">
        <v>1841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2"/>
      <c r="B432" s="92" t="s">
        <v>1836</v>
      </c>
      <c r="C432" s="93" t="s">
        <v>1842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3"/>
      <c r="B433" s="92" t="s">
        <v>1836</v>
      </c>
      <c r="C433" s="93" t="s">
        <v>1843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51"/>
      <c r="B434" s="92" t="s">
        <v>1836</v>
      </c>
      <c r="C434" s="93" t="s">
        <v>1844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3"/>
      <c r="B435" s="92" t="s">
        <v>1836</v>
      </c>
      <c r="C435" s="93" t="s">
        <v>1845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3"/>
      <c r="B436" s="92" t="s">
        <v>1836</v>
      </c>
      <c r="C436" s="93" t="s">
        <v>1846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51"/>
      <c r="B437" s="94" t="s">
        <v>1847</v>
      </c>
      <c r="C437" s="95" t="s">
        <v>1848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2"/>
      <c r="B438" s="94" t="s">
        <v>1847</v>
      </c>
      <c r="C438" s="95" t="s">
        <v>1849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4"/>
      <c r="B439" s="94" t="s">
        <v>1847</v>
      </c>
      <c r="C439" s="95" t="s">
        <v>1850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5"/>
      <c r="B440" s="94" t="s">
        <v>1847</v>
      </c>
      <c r="C440" s="95" t="s">
        <v>1851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2"/>
      <c r="B441" s="94" t="s">
        <v>1847</v>
      </c>
      <c r="C441" s="95" t="s">
        <v>1852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6"/>
      <c r="B442" s="94" t="s">
        <v>1847</v>
      </c>
      <c r="C442" s="95" t="s">
        <v>1853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7"/>
      <c r="B443" s="94" t="s">
        <v>1847</v>
      </c>
      <c r="C443" s="95" t="s">
        <v>1854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94" t="s">
        <v>1847</v>
      </c>
      <c r="C444" s="95" t="s">
        <v>1855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94" t="s">
        <v>1856</v>
      </c>
      <c r="C445" s="95" t="s">
        <v>1857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94" t="s">
        <v>1856</v>
      </c>
      <c r="C446" s="95" t="s">
        <v>1857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94" t="s">
        <v>1858</v>
      </c>
      <c r="C447" s="95" t="s">
        <v>1859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94" t="s">
        <v>1858</v>
      </c>
      <c r="C448" s="95" t="s">
        <v>1859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124" t="s">
        <v>565</v>
      </c>
      <c r="C449" s="97" t="s">
        <v>2747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124" t="s">
        <v>2748</v>
      </c>
      <c r="C450" s="97" t="s">
        <v>2749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71" t="s">
        <v>2750</v>
      </c>
      <c r="C451" s="70" t="s">
        <v>2751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71" t="s">
        <v>546</v>
      </c>
      <c r="C452" s="70" t="s">
        <v>2752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71" t="s">
        <v>616</v>
      </c>
      <c r="C453" s="70" t="s">
        <v>1863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23"/>
      <c r="C454" s="23"/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/>
      </c>
      <c r="O454" s="23" t="str">
        <f t="shared" si="15"/>
        <v/>
      </c>
      <c r="P454" s="23" t="str">
        <f>IF(B454="","",IF(IFERROR(INDEX('Danh sách'!$A$3:$M$20001,MATCH($C454,'Danh sách'!$E$3:$E$20001,0),'Danh sách'!$E$1),"")=$C454,"Có đăng ký","Không đăng ký"))</f>
        <v/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Đã xếp</v>
      </c>
    </row>
    <row r="455" spans="1:19" ht="15.75" customHeight="1">
      <c r="A455" s="23"/>
      <c r="B455" s="23"/>
      <c r="C455" s="23"/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/>
      </c>
      <c r="O455" s="23" t="str">
        <f t="shared" si="15"/>
        <v/>
      </c>
      <c r="P455" s="23" t="str">
        <f>IF(B455="","",IF(IFERROR(INDEX('Danh sách'!$A$3:$M$20001,MATCH($C455,'Danh sách'!$E$3:$E$20001,0),'Danh sách'!$E$1),"")=$C455,"Có đăng ký","Không đăng ký"))</f>
        <v/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Đã xếp</v>
      </c>
    </row>
    <row r="456" spans="1:19" ht="15.75" customHeight="1">
      <c r="A456" s="23"/>
      <c r="B456" s="23"/>
      <c r="C456" s="23"/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/>
      </c>
      <c r="O456" s="23" t="str">
        <f t="shared" si="15"/>
        <v/>
      </c>
      <c r="P456" s="23" t="str">
        <f>IF(B456="","",IF(IFERROR(INDEX('Danh sách'!$A$3:$M$20001,MATCH($C456,'Danh sách'!$E$3:$E$20001,0),'Danh sách'!$E$1),"")=$C456,"Có đăng ký","Không đăng ký"))</f>
        <v/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Đã xếp</v>
      </c>
    </row>
    <row r="457" spans="1:19" ht="15.75" customHeight="1">
      <c r="A457" s="23"/>
      <c r="B457" s="23"/>
      <c r="C457" s="23"/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/>
      </c>
      <c r="O457" s="23" t="str">
        <f t="shared" si="15"/>
        <v/>
      </c>
      <c r="P457" s="23" t="str">
        <f>IF(B457="","",IF(IFERROR(INDEX('Danh sách'!$A$3:$M$20001,MATCH($C457,'Danh sách'!$E$3:$E$20001,0),'Danh sách'!$E$1),"")=$C457,"Có đăng ký","Không đăng ký"))</f>
        <v/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Đã xếp</v>
      </c>
    </row>
    <row r="458" spans="1:19" ht="15.75" customHeight="1">
      <c r="A458" s="23"/>
      <c r="B458" s="23"/>
      <c r="C458" s="23"/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/>
      </c>
      <c r="O458" s="23" t="str">
        <f t="shared" si="15"/>
        <v/>
      </c>
      <c r="P458" s="23" t="str">
        <f>IF(B458="","",IF(IFERROR(INDEX('Danh sách'!$A$3:$M$20001,MATCH($C458,'Danh sách'!$E$3:$E$20001,0),'Danh sách'!$E$1),"")=$C458,"Có đăng ký","Không đăng ký"))</f>
        <v/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Đã xếp</v>
      </c>
    </row>
    <row r="459" spans="1:19" ht="15.75" customHeight="1">
      <c r="A459" s="23"/>
      <c r="B459" s="23"/>
      <c r="C459" s="23"/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/>
      </c>
      <c r="O459" s="23" t="str">
        <f t="shared" si="15"/>
        <v/>
      </c>
      <c r="P459" s="23" t="str">
        <f>IF(B459="","",IF(IFERROR(INDEX('Danh sách'!$A$3:$M$20001,MATCH($C459,'Danh sách'!$E$3:$E$20001,0),'Danh sách'!$E$1),"")=$C459,"Có đăng ký","Không đăng ký"))</f>
        <v/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Đã xếp</v>
      </c>
    </row>
    <row r="460" spans="1:19" ht="15.75" customHeight="1">
      <c r="A460" s="23"/>
      <c r="B460" s="23"/>
      <c r="C460" s="23"/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/>
      </c>
      <c r="O460" s="23" t="str">
        <f t="shared" si="15"/>
        <v/>
      </c>
      <c r="P460" s="23" t="str">
        <f>IF(B460="","",IF(IFERROR(INDEX('Danh sách'!$A$3:$M$20001,MATCH($C460,'Danh sách'!$E$3:$E$20001,0),'Danh sách'!$E$1),"")=$C460,"Có đăng ký","Không đăng ký"))</f>
        <v/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Đã xếp</v>
      </c>
    </row>
    <row r="461" spans="1:19" ht="15.75" customHeight="1">
      <c r="A461" s="23"/>
      <c r="B461" s="23"/>
      <c r="C461" s="23"/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/>
      </c>
      <c r="O461" s="23" t="str">
        <f t="shared" si="15"/>
        <v/>
      </c>
      <c r="P461" s="23" t="str">
        <f>IF(B461="","",IF(IFERROR(INDEX('Danh sách'!$A$3:$M$20001,MATCH($C461,'Danh sách'!$E$3:$E$20001,0),'Danh sách'!$E$1),"")=$C461,"Có đăng ký","Không đăng ký"))</f>
        <v/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Đã xếp</v>
      </c>
    </row>
    <row r="462" spans="1:19" ht="15.75" customHeight="1">
      <c r="A462" s="23"/>
      <c r="B462" s="23"/>
      <c r="C462" s="23"/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/>
      </c>
      <c r="O462" s="23" t="str">
        <f t="shared" si="15"/>
        <v/>
      </c>
      <c r="P462" s="23" t="str">
        <f>IF(B462="","",IF(IFERROR(INDEX('Danh sách'!$A$3:$M$20001,MATCH($C462,'Danh sách'!$E$3:$E$20001,0),'Danh sách'!$E$1),"")=$C462,"Có đăng ký","Không đăng ký"))</f>
        <v/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Đã xếp</v>
      </c>
    </row>
    <row r="463" spans="1:19" ht="15.75" customHeight="1">
      <c r="A463" s="23"/>
      <c r="B463" s="23"/>
      <c r="C463" s="23"/>
      <c r="D463" s="23"/>
      <c r="E463" s="26"/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/>
      </c>
      <c r="O463" s="23" t="str">
        <f t="shared" si="15"/>
        <v/>
      </c>
      <c r="P463" s="23" t="str">
        <f>IF(B463="","",IF(IFERROR(INDEX('Danh sách'!$A$3:$M$20001,MATCH($C463,'Danh sách'!$E$3:$E$20001,0),'Danh sách'!$E$1),"")=$C463,"Có đăng ký","Không đăng ký"))</f>
        <v/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Đã xếp</v>
      </c>
    </row>
    <row r="464" spans="1:19" ht="15.75" customHeight="1">
      <c r="A464" s="23"/>
      <c r="B464" s="23"/>
      <c r="C464" s="23"/>
      <c r="D464" s="23"/>
      <c r="E464" s="26"/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/>
      </c>
      <c r="O464" s="23" t="str">
        <f t="shared" si="15"/>
        <v/>
      </c>
      <c r="P464" s="23" t="str">
        <f>IF(B464="","",IF(IFERROR(INDEX('Danh sách'!$A$3:$M$20001,MATCH($C464,'Danh sách'!$E$3:$E$20001,0),'Danh sách'!$E$1),"")=$C464,"Có đăng ký","Không đăng ký"))</f>
        <v/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Đã xếp</v>
      </c>
    </row>
    <row r="465" spans="1:19" ht="15.75" customHeight="1">
      <c r="A465" s="23"/>
      <c r="B465" s="23"/>
      <c r="C465" s="23"/>
      <c r="D465" s="23"/>
      <c r="E465" s="26"/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/>
      </c>
      <c r="O465" s="23" t="str">
        <f t="shared" si="15"/>
        <v/>
      </c>
      <c r="P465" s="23" t="str">
        <f>IF(B465="","",IF(IFERROR(INDEX('Danh sách'!$A$3:$M$20001,MATCH($C465,'Danh sách'!$E$3:$E$20001,0),'Danh sách'!$E$1),"")=$C465,"Có đăng ký","Không đăng ký"))</f>
        <v/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Đã xếp</v>
      </c>
    </row>
    <row r="466" spans="1:19" ht="15.75" customHeight="1">
      <c r="A466" s="23"/>
      <c r="B466" s="23"/>
      <c r="C466" s="23"/>
      <c r="D466" s="23"/>
      <c r="E466" s="26"/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/>
      </c>
      <c r="O466" s="23" t="str">
        <f t="shared" si="15"/>
        <v/>
      </c>
      <c r="P466" s="23" t="str">
        <f>IF(B466="","",IF(IFERROR(INDEX('Danh sách'!$A$3:$M$20001,MATCH($C466,'Danh sách'!$E$3:$E$20001,0),'Danh sách'!$E$1),"")=$C466,"Có đăng ký","Không đăng ký"))</f>
        <v/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Đã xếp</v>
      </c>
    </row>
    <row r="467" spans="1:19" ht="15.75" customHeight="1">
      <c r="A467" s="23"/>
      <c r="B467" s="23"/>
      <c r="C467" s="23"/>
      <c r="D467" s="23"/>
      <c r="E467" s="26"/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/>
      </c>
      <c r="O467" s="23" t="str">
        <f t="shared" si="15"/>
        <v/>
      </c>
      <c r="P467" s="23" t="str">
        <f>IF(B467="","",IF(IFERROR(INDEX('Danh sách'!$A$3:$M$20001,MATCH($C467,'Danh sách'!$E$3:$E$20001,0),'Danh sách'!$E$1),"")=$C467,"Có đăng ký","Không đăng ký"))</f>
        <v/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Đã xếp</v>
      </c>
    </row>
    <row r="468" spans="1:19" ht="15.75" customHeight="1">
      <c r="A468" s="23"/>
      <c r="B468" s="23"/>
      <c r="C468" s="23"/>
      <c r="D468" s="23"/>
      <c r="E468" s="26"/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/>
      </c>
      <c r="O468" s="23" t="str">
        <f t="shared" si="15"/>
        <v/>
      </c>
      <c r="P468" s="23" t="str">
        <f>IF(B468="","",IF(IFERROR(INDEX('Danh sách'!$A$3:$M$20001,MATCH($C468,'Danh sách'!$E$3:$E$20001,0),'Danh sách'!$E$1),"")=$C468,"Có đăng ký","Không đăng ký"))</f>
        <v/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Đã xếp</v>
      </c>
    </row>
    <row r="469" spans="1:19" ht="15.75" customHeight="1">
      <c r="A469" s="23"/>
      <c r="B469" s="23"/>
      <c r="C469" s="23"/>
      <c r="D469" s="23"/>
      <c r="E469" s="26"/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/>
      </c>
      <c r="O469" s="23" t="str">
        <f t="shared" si="15"/>
        <v/>
      </c>
      <c r="P469" s="23" t="str">
        <f>IF(B469="","",IF(IFERROR(INDEX('Danh sách'!$A$3:$M$20001,MATCH($C469,'Danh sách'!$E$3:$E$20001,0),'Danh sách'!$E$1),"")=$C469,"Có đăng ký","Không đăng ký"))</f>
        <v/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Đã xếp</v>
      </c>
    </row>
    <row r="470" spans="1:19" ht="15.75" customHeight="1">
      <c r="A470" s="23"/>
      <c r="B470" s="23"/>
      <c r="C470" s="23"/>
      <c r="D470" s="23"/>
      <c r="E470" s="26"/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/>
      </c>
      <c r="O470" s="23" t="str">
        <f t="shared" si="15"/>
        <v/>
      </c>
      <c r="P470" s="23" t="str">
        <f>IF(B470="","",IF(IFERROR(INDEX('Danh sách'!$A$3:$M$20001,MATCH($C470,'Danh sách'!$E$3:$E$20001,0),'Danh sách'!$E$1),"")=$C470,"Có đăng ký","Không đăng ký"))</f>
        <v/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Đã xếp</v>
      </c>
    </row>
    <row r="471" spans="1:19" ht="15.75" customHeight="1">
      <c r="A471" s="23"/>
      <c r="B471" s="23"/>
      <c r="C471" s="23"/>
      <c r="D471" s="23"/>
      <c r="E471" s="26"/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/>
      </c>
      <c r="O471" s="23" t="str">
        <f t="shared" si="15"/>
        <v/>
      </c>
      <c r="P471" s="23" t="str">
        <f>IF(B471="","",IF(IFERROR(INDEX('Danh sách'!$A$3:$M$20001,MATCH($C471,'Danh sách'!$E$3:$E$20001,0),'Danh sách'!$E$1),"")=$C471,"Có đăng ký","Không đăng ký"))</f>
        <v/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Đã xếp</v>
      </c>
    </row>
    <row r="472" spans="1:19" ht="15.75" customHeight="1">
      <c r="A472" s="23"/>
      <c r="B472" s="23"/>
      <c r="C472" s="23"/>
      <c r="D472" s="23"/>
      <c r="E472" s="26"/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/>
      </c>
      <c r="O472" s="23" t="str">
        <f t="shared" si="15"/>
        <v/>
      </c>
      <c r="P472" s="23" t="str">
        <f>IF(B472="","",IF(IFERROR(INDEX('Danh sách'!$A$3:$M$20001,MATCH($C472,'Danh sách'!$E$3:$E$20001,0),'Danh sách'!$E$1),"")=$C472,"Có đăng ký","Không đăng ký"))</f>
        <v/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Đã xếp</v>
      </c>
    </row>
    <row r="473" spans="1:19" ht="15.75" customHeight="1">
      <c r="A473" s="23"/>
      <c r="B473" s="23"/>
      <c r="C473" s="23"/>
      <c r="D473" s="23"/>
      <c r="E473" s="26"/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/>
      </c>
      <c r="O473" s="23" t="str">
        <f t="shared" si="15"/>
        <v/>
      </c>
      <c r="P473" s="23" t="str">
        <f>IF(B473="","",IF(IFERROR(INDEX('Danh sách'!$A$3:$M$20001,MATCH($C473,'Danh sách'!$E$3:$E$20001,0),'Danh sách'!$E$1),"")=$C473,"Có đăng ký","Không đăng ký"))</f>
        <v/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Đã xếp</v>
      </c>
    </row>
    <row r="474" spans="1:19" ht="15.75" customHeight="1">
      <c r="A474" s="23"/>
      <c r="B474" s="23"/>
      <c r="C474" s="23"/>
      <c r="D474" s="23"/>
      <c r="E474" s="26"/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/>
      </c>
      <c r="O474" s="23" t="str">
        <f t="shared" si="15"/>
        <v/>
      </c>
      <c r="P474" s="23" t="str">
        <f>IF(B474="","",IF(IFERROR(INDEX('Danh sách'!$A$3:$M$20001,MATCH($C474,'Danh sách'!$E$3:$E$20001,0),'Danh sách'!$E$1),"")=$C474,"Có đăng ký","Không đăng ký"))</f>
        <v/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Đã xếp</v>
      </c>
    </row>
    <row r="475" spans="1:19" ht="15.75" customHeight="1">
      <c r="A475" s="23"/>
      <c r="B475" s="23"/>
      <c r="C475" s="23"/>
      <c r="D475" s="23"/>
      <c r="E475" s="26"/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/>
      </c>
      <c r="O475" s="23" t="str">
        <f t="shared" si="15"/>
        <v/>
      </c>
      <c r="P475" s="23" t="str">
        <f>IF(B475="","",IF(IFERROR(INDEX('Danh sách'!$A$3:$M$20001,MATCH($C475,'Danh sách'!$E$3:$E$20001,0),'Danh sách'!$E$1),"")=$C475,"Có đăng ký","Không đăng ký"))</f>
        <v/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Đã xếp</v>
      </c>
    </row>
    <row r="476" spans="1:19" ht="15.75" customHeight="1">
      <c r="A476" s="23"/>
      <c r="B476" s="23"/>
      <c r="C476" s="23"/>
      <c r="D476" s="23"/>
      <c r="E476" s="26"/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/>
      </c>
      <c r="O476" s="23" t="str">
        <f t="shared" si="15"/>
        <v/>
      </c>
      <c r="P476" s="23" t="str">
        <f>IF(B476="","",IF(IFERROR(INDEX('Danh sách'!$A$3:$M$20001,MATCH($C476,'Danh sách'!$E$3:$E$20001,0),'Danh sách'!$E$1),"")=$C476,"Có đăng ký","Không đăng ký"))</f>
        <v/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Đã xếp</v>
      </c>
    </row>
    <row r="477" spans="1:19" ht="15.75" customHeight="1">
      <c r="A477" s="23"/>
      <c r="B477" s="23"/>
      <c r="C477" s="23"/>
      <c r="D477" s="23"/>
      <c r="E477" s="26"/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/>
      </c>
      <c r="O477" s="23" t="str">
        <f t="shared" si="15"/>
        <v/>
      </c>
      <c r="P477" s="23" t="str">
        <f>IF(B477="","",IF(IFERROR(INDEX('Danh sách'!$A$3:$M$20001,MATCH($C477,'Danh sách'!$E$3:$E$20001,0),'Danh sách'!$E$1),"")=$C477,"Có đăng ký","Không đăng ký"))</f>
        <v/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Đã xếp</v>
      </c>
    </row>
    <row r="478" spans="1:19" ht="15.75" customHeight="1">
      <c r="A478" s="23"/>
      <c r="B478" s="23"/>
      <c r="C478" s="23"/>
      <c r="D478" s="23"/>
      <c r="E478" s="26"/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/>
      </c>
      <c r="O478" s="23" t="str">
        <f t="shared" si="15"/>
        <v/>
      </c>
      <c r="P478" s="23" t="str">
        <f>IF(B478="","",IF(IFERROR(INDEX('Danh sách'!$A$3:$M$20001,MATCH($C478,'Danh sách'!$E$3:$E$20001,0),'Danh sách'!$E$1),"")=$C478,"Có đăng ký","Không đăng ký"))</f>
        <v/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Đã xếp</v>
      </c>
    </row>
    <row r="479" spans="1:19" ht="15.75" customHeight="1">
      <c r="A479" s="23"/>
      <c r="B479" s="23"/>
      <c r="C479" s="23"/>
      <c r="D479" s="23"/>
      <c r="E479" s="26"/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/>
      </c>
      <c r="O479" s="23" t="str">
        <f t="shared" si="15"/>
        <v/>
      </c>
      <c r="P479" s="23" t="str">
        <f>IF(B479="","",IF(IFERROR(INDEX('Danh sách'!$A$3:$M$20001,MATCH($C479,'Danh sách'!$E$3:$E$20001,0),'Danh sách'!$E$1),"")=$C479,"Có đăng ký","Không đăng ký"))</f>
        <v/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Đã xếp</v>
      </c>
    </row>
    <row r="480" spans="1:19" ht="15.75" customHeight="1">
      <c r="A480" s="23"/>
      <c r="B480" s="23"/>
      <c r="C480" s="23"/>
      <c r="D480" s="23"/>
      <c r="E480" s="26"/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/>
      </c>
      <c r="O480" s="23" t="str">
        <f t="shared" si="15"/>
        <v/>
      </c>
      <c r="P480" s="23" t="str">
        <f>IF(B480="","",IF(IFERROR(INDEX('Danh sách'!$A$3:$M$20001,MATCH($C480,'Danh sách'!$E$3:$E$20001,0),'Danh sách'!$E$1),"")=$C480,"Có đăng ký","Không đăng ký"))</f>
        <v/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Đã xếp</v>
      </c>
    </row>
    <row r="481" spans="1:19" ht="15.75" customHeight="1">
      <c r="A481" s="23"/>
      <c r="B481" s="23"/>
      <c r="C481" s="23"/>
      <c r="D481" s="23"/>
      <c r="E481" s="26"/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/>
      </c>
      <c r="O481" s="23" t="str">
        <f t="shared" si="15"/>
        <v/>
      </c>
      <c r="P481" s="23" t="str">
        <f>IF(B481="","",IF(IFERROR(INDEX('Danh sách'!$A$3:$M$20001,MATCH($C481,'Danh sách'!$E$3:$E$20001,0),'Danh sách'!$E$1),"")=$C481,"Có đăng ký","Không đăng ký"))</f>
        <v/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Đã xếp</v>
      </c>
    </row>
    <row r="482" spans="1:19" ht="15.75" customHeight="1">
      <c r="A482" s="23"/>
      <c r="B482" s="23"/>
      <c r="C482" s="23"/>
      <c r="D482" s="23"/>
      <c r="E482" s="26"/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/>
      </c>
      <c r="O482" s="23" t="str">
        <f t="shared" si="15"/>
        <v/>
      </c>
      <c r="P482" s="23" t="str">
        <f>IF(B482="","",IF(IFERROR(INDEX('Danh sách'!$A$3:$M$20001,MATCH($C482,'Danh sách'!$E$3:$E$20001,0),'Danh sách'!$E$1),"")=$C482,"Có đăng ký","Không đăng ký"))</f>
        <v/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Đã xếp</v>
      </c>
    </row>
    <row r="483" spans="1:19" ht="15.75" customHeight="1">
      <c r="A483" s="23"/>
      <c r="B483" s="23"/>
      <c r="C483" s="23"/>
      <c r="D483" s="23"/>
      <c r="E483" s="26"/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/>
      </c>
      <c r="O483" s="23" t="str">
        <f t="shared" si="15"/>
        <v/>
      </c>
      <c r="P483" s="23" t="str">
        <f>IF(B483="","",IF(IFERROR(INDEX('Danh sách'!$A$3:$M$20001,MATCH($C483,'Danh sách'!$E$3:$E$20001,0),'Danh sách'!$E$1),"")=$C483,"Có đăng ký","Không đăng ký"))</f>
        <v/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Đã xếp</v>
      </c>
    </row>
    <row r="484" spans="1:19" ht="15.75" customHeight="1">
      <c r="A484" s="23"/>
      <c r="B484" s="23"/>
      <c r="C484" s="23"/>
      <c r="D484" s="23"/>
      <c r="E484" s="26"/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/>
      </c>
      <c r="O484" s="23" t="str">
        <f t="shared" si="15"/>
        <v/>
      </c>
      <c r="P484" s="23" t="str">
        <f>IF(B484="","",IF(IFERROR(INDEX('Danh sách'!$A$3:$M$20001,MATCH($C484,'Danh sách'!$E$3:$E$20001,0),'Danh sách'!$E$1),"")=$C484,"Có đăng ký","Không đăng ký"))</f>
        <v/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Đã xếp</v>
      </c>
    </row>
    <row r="485" spans="1:19" ht="15.75" customHeight="1">
      <c r="A485" s="23"/>
      <c r="B485" s="23"/>
      <c r="C485" s="23"/>
      <c r="D485" s="23"/>
      <c r="E485" s="26"/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/>
      </c>
      <c r="O485" s="23" t="str">
        <f t="shared" si="15"/>
        <v/>
      </c>
      <c r="P485" s="23" t="str">
        <f>IF(B485="","",IF(IFERROR(INDEX('Danh sách'!$A$3:$M$20001,MATCH($C485,'Danh sách'!$E$3:$E$20001,0),'Danh sách'!$E$1),"")=$C485,"Có đăng ký","Không đăng ký"))</f>
        <v/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Đã xếp</v>
      </c>
    </row>
    <row r="486" spans="1:19" ht="15.75" customHeight="1">
      <c r="A486" s="23"/>
      <c r="B486" s="23"/>
      <c r="C486" s="23"/>
      <c r="D486" s="23"/>
      <c r="E486" s="26"/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/>
      </c>
      <c r="O486" s="23" t="str">
        <f t="shared" si="15"/>
        <v/>
      </c>
      <c r="P486" s="23" t="str">
        <f>IF(B486="","",IF(IFERROR(INDEX('Danh sách'!$A$3:$M$20001,MATCH($C486,'Danh sách'!$E$3:$E$20001,0),'Danh sách'!$E$1),"")=$C486,"Có đăng ký","Không đăng ký"))</f>
        <v/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Đã xếp</v>
      </c>
    </row>
    <row r="487" spans="1:19" ht="15.75" customHeight="1">
      <c r="A487" s="23"/>
      <c r="B487" s="23"/>
      <c r="C487" s="23"/>
      <c r="D487" s="23"/>
      <c r="E487" s="26"/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/>
      </c>
      <c r="O487" s="23" t="str">
        <f t="shared" si="15"/>
        <v/>
      </c>
      <c r="P487" s="23" t="str">
        <f>IF(B487="","",IF(IFERROR(INDEX('Danh sách'!$A$3:$M$20001,MATCH($C487,'Danh sách'!$E$3:$E$20001,0),'Danh sách'!$E$1),"")=$C487,"Có đăng ký","Không đăng ký"))</f>
        <v/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Đã xếp</v>
      </c>
    </row>
    <row r="488" spans="1:19" ht="15.75" customHeight="1">
      <c r="A488" s="23"/>
      <c r="B488" s="23"/>
      <c r="C488" s="23"/>
      <c r="D488" s="23"/>
      <c r="E488" s="26"/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/>
      </c>
      <c r="O488" s="23" t="str">
        <f t="shared" si="15"/>
        <v/>
      </c>
      <c r="P488" s="23" t="str">
        <f>IF(B488="","",IF(IFERROR(INDEX('Danh sách'!$A$3:$M$20001,MATCH($C488,'Danh sách'!$E$3:$E$20001,0),'Danh sách'!$E$1),"")=$C488,"Có đăng ký","Không đăng ký"))</f>
        <v/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Đã xếp</v>
      </c>
    </row>
    <row r="489" spans="1:19" ht="15.75" customHeight="1">
      <c r="A489" s="23"/>
      <c r="B489" s="23"/>
      <c r="C489" s="23"/>
      <c r="D489" s="23"/>
      <c r="E489" s="26"/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/>
      </c>
      <c r="O489" s="23" t="str">
        <f t="shared" si="15"/>
        <v/>
      </c>
      <c r="P489" s="23" t="str">
        <f>IF(B489="","",IF(IFERROR(INDEX('Danh sách'!$A$3:$M$20001,MATCH($C489,'Danh sách'!$E$3:$E$20001,0),'Danh sách'!$E$1),"")=$C489,"Có đăng ký","Không đăng ký"))</f>
        <v/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Đã xếp</v>
      </c>
    </row>
    <row r="490" spans="1:19" ht="15.75" customHeight="1">
      <c r="A490" s="23"/>
      <c r="B490" s="23"/>
      <c r="C490" s="23"/>
      <c r="D490" s="23"/>
      <c r="E490" s="26"/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/>
      </c>
      <c r="O490" s="23" t="str">
        <f t="shared" si="15"/>
        <v/>
      </c>
      <c r="P490" s="23" t="str">
        <f>IF(B490="","",IF(IFERROR(INDEX('Danh sách'!$A$3:$M$20001,MATCH($C490,'Danh sách'!$E$3:$E$20001,0),'Danh sách'!$E$1),"")=$C490,"Có đăng ký","Không đăng ký"))</f>
        <v/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Đã xếp</v>
      </c>
    </row>
    <row r="491" spans="1:19" ht="15.75" customHeight="1">
      <c r="A491" s="23"/>
      <c r="B491" s="23"/>
      <c r="C491" s="23"/>
      <c r="D491" s="23"/>
      <c r="E491" s="26"/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/>
      </c>
      <c r="O491" s="23" t="str">
        <f t="shared" si="15"/>
        <v/>
      </c>
      <c r="P491" s="23" t="str">
        <f>IF(B491="","",IF(IFERROR(INDEX('Danh sách'!$A$3:$M$20001,MATCH($C491,'Danh sách'!$E$3:$E$20001,0),'Danh sách'!$E$1),"")=$C491,"Có đăng ký","Không đăng ký"))</f>
        <v/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Đã xếp</v>
      </c>
    </row>
    <row r="492" spans="1:19" ht="15.75" customHeight="1">
      <c r="A492" s="23"/>
      <c r="B492" s="23"/>
      <c r="C492" s="23"/>
      <c r="D492" s="23"/>
      <c r="E492" s="26"/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/>
      </c>
      <c r="O492" s="23" t="str">
        <f t="shared" si="15"/>
        <v/>
      </c>
      <c r="P492" s="23" t="str">
        <f>IF(B492="","",IF(IFERROR(INDEX('Danh sách'!$A$3:$M$20001,MATCH($C492,'Danh sách'!$E$3:$E$20001,0),'Danh sách'!$E$1),"")=$C492,"Có đăng ký","Không đăng ký"))</f>
        <v/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Đã xếp</v>
      </c>
    </row>
    <row r="493" spans="1:19" ht="15.75" customHeight="1">
      <c r="A493" s="23"/>
      <c r="B493" s="23"/>
      <c r="C493" s="23"/>
      <c r="D493" s="23"/>
      <c r="E493" s="26"/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/>
      </c>
      <c r="O493" s="23" t="str">
        <f t="shared" si="15"/>
        <v/>
      </c>
      <c r="P493" s="23" t="str">
        <f>IF(B493="","",IF(IFERROR(INDEX('Danh sách'!$A$3:$M$20001,MATCH($C493,'Danh sách'!$E$3:$E$20001,0),'Danh sách'!$E$1),"")=$C493,"Có đăng ký","Không đăng ký"))</f>
        <v/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Đã xếp</v>
      </c>
    </row>
    <row r="494" spans="1:19" ht="15.75" customHeight="1">
      <c r="A494" s="23"/>
      <c r="B494" s="23"/>
      <c r="C494" s="23"/>
      <c r="D494" s="23"/>
      <c r="E494" s="26"/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/>
      </c>
      <c r="O494" s="23" t="str">
        <f t="shared" si="15"/>
        <v/>
      </c>
      <c r="P494" s="23" t="str">
        <f>IF(B494="","",IF(IFERROR(INDEX('Danh sách'!$A$3:$M$20001,MATCH($C494,'Danh sách'!$E$3:$E$20001,0),'Danh sách'!$E$1),"")=$C494,"Có đăng ký","Không đăng ký"))</f>
        <v/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Đã xếp</v>
      </c>
    </row>
    <row r="495" spans="1:19" ht="15.75" customHeight="1">
      <c r="A495" s="23"/>
      <c r="B495" s="23"/>
      <c r="C495" s="23"/>
      <c r="D495" s="23"/>
      <c r="E495" s="26"/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/>
      </c>
      <c r="O495" s="23" t="str">
        <f t="shared" si="15"/>
        <v/>
      </c>
      <c r="P495" s="23" t="str">
        <f>IF(B495="","",IF(IFERROR(INDEX('Danh sách'!$A$3:$M$20001,MATCH($C495,'Danh sách'!$E$3:$E$20001,0),'Danh sách'!$E$1),"")=$C495,"Có đăng ký","Không đăng ký"))</f>
        <v/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Đã xếp</v>
      </c>
    </row>
    <row r="496" spans="1:19" ht="15.75" customHeight="1">
      <c r="A496" s="23"/>
      <c r="B496" s="23"/>
      <c r="C496" s="23"/>
      <c r="D496" s="23"/>
      <c r="E496" s="26"/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/>
      </c>
      <c r="O496" s="23" t="str">
        <f t="shared" si="15"/>
        <v/>
      </c>
      <c r="P496" s="23" t="str">
        <f>IF(B496="","",IF(IFERROR(INDEX('Danh sách'!$A$3:$M$20001,MATCH($C496,'Danh sách'!$E$3:$E$20001,0),'Danh sách'!$E$1),"")=$C496,"Có đăng ký","Không đăng ký"))</f>
        <v/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Đã xếp</v>
      </c>
    </row>
    <row r="497" spans="1:19" ht="15.75" customHeight="1">
      <c r="A497" s="23"/>
      <c r="B497" s="23"/>
      <c r="C497" s="23"/>
      <c r="D497" s="23"/>
      <c r="E497" s="26"/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23"/>
      <c r="E498" s="26"/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23"/>
      <c r="E499" s="26"/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23"/>
      <c r="E500" s="26"/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23"/>
      <c r="E501" s="26"/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23"/>
      <c r="E502" s="26"/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1007"/>
  <sheetViews>
    <sheetView tabSelected="1" workbookViewId="0">
      <selection activeCell="M14" sqref="M14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22" t="s">
        <v>49</v>
      </c>
      <c r="B1" s="122"/>
      <c r="C1" s="122"/>
      <c r="D1" s="122"/>
      <c r="E1" s="12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17" t="s">
        <v>50</v>
      </c>
      <c r="B2" s="117"/>
      <c r="C2" s="117"/>
      <c r="D2" s="117"/>
      <c r="E2" s="11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17" t="s">
        <v>53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19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Tiếng anh 1-1-25 (ĐH20.01)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Toán cao cấp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Vật lý đại cương-1-25 (ĐH20.01)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23" t="s">
        <v>1837</v>
      </c>
      <c r="E8" s="123"/>
      <c r="F8" s="123"/>
      <c r="G8" s="123"/>
      <c r="H8" s="123"/>
      <c r="I8" s="123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(ĐH20.02)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Tiếng anh 1-1-25 (ĐH20.02)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20" t="s">
        <v>51</v>
      </c>
      <c r="C10" s="121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Giáo dục thể chất 1-1-25 (ĐH20.02)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10" t="str">
        <f>IFERROR(INDEX('Danh sách'!$A$3:$L$20001,MATCH($A11,'Danh sách'!$L$3:$L$20001,0),'Danh sách'!$B$1),"")</f>
        <v>2522101007</v>
      </c>
      <c r="C11" s="111"/>
      <c r="D11" s="43" t="str">
        <f>IFERROR(INDEX('Danh sách'!$A$3:$L$20001,MATCH($A11,'Danh sách'!$L$3:$L$20001,0),'Danh sách'!$C$1),"")</f>
        <v>ĐH - ĐKTĐ 20A</v>
      </c>
      <c r="E11" s="43" t="str">
        <f>IFERROR(INDEX('Danh sách'!$A$3:$L$20001,MATCH($A11,'Danh sách'!$L$3:$L$20001,0),'Danh sách'!$D$1),"")</f>
        <v>Phạm Viết An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2522100002</v>
      </c>
      <c r="I11" s="43" t="str">
        <f>IFERROR(INDEX('Danh sách'!$A$3:$L$20001,MATCH($G11,'Danh sách'!$L$3:$L$20001,0),'Danh sách'!$C$1),"")</f>
        <v>ĐH - ĐKTĐ 20A</v>
      </c>
      <c r="J11" s="43" t="str">
        <f>IFERROR(INDEX('Danh sách'!$A$3:$L$20001,MATCH($G11,'Danh sách'!$L$3:$L$20001,0),'Danh sách'!$D$1),"")</f>
        <v>Phạm Tiến Việt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Giáo dục thể chất 1-1-25 (ĐH20.03)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10" t="str">
        <f>IFERROR(INDEX('Danh sách'!$A$3:$L$20001,MATCH($A12,'Danh sách'!$L$3:$L$20001,0),'Danh sách'!$B$1),"")</f>
        <v>2522100761</v>
      </c>
      <c r="C12" s="111"/>
      <c r="D12" s="43" t="str">
        <f>IFERROR(INDEX('Danh sách'!$A$3:$L$20001,MATCH($A12,'Danh sách'!$L$3:$L$20001,0),'Danh sách'!$C$1),"")</f>
        <v>ĐH - ĐKTĐ 20A</v>
      </c>
      <c r="E12" s="43" t="str">
        <f>IFERROR(INDEX('Danh sách'!$A$3:$L$20001,MATCH($A12,'Danh sách'!$L$3:$L$20001,0),'Danh sách'!$D$1),"")</f>
        <v>Đặng Hoàng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2522100594</v>
      </c>
      <c r="I12" s="43" t="str">
        <f>IFERROR(INDEX('Danh sách'!$A$3:$L$20001,MATCH($G12,'Danh sách'!$L$3:$L$20001,0),'Danh sách'!$C$1),"")</f>
        <v>ĐH - ĐKTĐ 20A</v>
      </c>
      <c r="J12" s="43" t="str">
        <f>IFERROR(INDEX('Danh sách'!$A$3:$L$20001,MATCH($G12,'Danh sách'!$L$3:$L$20001,0),'Danh sách'!$D$1),"")</f>
        <v>Đinh Quang Vinh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Tiếng anh 1-1-25 (ĐH20.03)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10" t="str">
        <f>IFERROR(INDEX('Danh sách'!$A$3:$L$20001,MATCH($A13,'Danh sách'!$L$3:$L$20001,0),'Danh sách'!$B$1),"")</f>
        <v>2522100542</v>
      </c>
      <c r="C13" s="111"/>
      <c r="D13" s="43" t="str">
        <f>IFERROR(INDEX('Danh sách'!$A$3:$L$20001,MATCH($A13,'Danh sách'!$L$3:$L$20001,0),'Danh sách'!$C$1),"")</f>
        <v>ĐH - ĐKTĐ 20A</v>
      </c>
      <c r="E13" s="43" t="str">
        <f>IFERROR(INDEX('Danh sách'!$A$3:$L$20001,MATCH($A13,'Danh sách'!$L$3:$L$20001,0),'Danh sách'!$D$1),"")</f>
        <v>Trần Hoàng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2522100018</v>
      </c>
      <c r="I13" s="43" t="str">
        <f>IFERROR(INDEX('Danh sách'!$A$3:$L$20001,MATCH($G13,'Danh sách'!$L$3:$L$20001,0),'Danh sách'!$C$1),"")</f>
        <v>ĐH - HTĐ 20</v>
      </c>
      <c r="J13" s="43" t="str">
        <f>IFERROR(INDEX('Danh sách'!$A$3:$L$20001,MATCH($G13,'Danh sách'!$L$3:$L$20001,0),'Danh sách'!$D$1),"")</f>
        <v>Hoàng Minh Hải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Toán cao cấp 1-1-25 (ĐH20.03)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10" t="str">
        <f>IFERROR(INDEX('Danh sách'!$A$3:$L$20001,MATCH($A14,'Danh sách'!$L$3:$L$20001,0),'Danh sách'!$B$1),"")</f>
        <v>2522100024</v>
      </c>
      <c r="C14" s="111"/>
      <c r="D14" s="43" t="str">
        <f>IFERROR(INDEX('Danh sách'!$A$3:$L$20001,MATCH($A14,'Danh sách'!$L$3:$L$20001,0),'Danh sách'!$C$1),"")</f>
        <v>ĐH - ĐKTĐ 20A</v>
      </c>
      <c r="E14" s="43" t="str">
        <f>IFERROR(INDEX('Danh sách'!$A$3:$L$20001,MATCH($A14,'Danh sách'!$L$3:$L$20001,0),'Danh sách'!$D$1),"")</f>
        <v>Trần Trọng Đại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2521102082</v>
      </c>
      <c r="I14" s="43" t="str">
        <f>IFERROR(INDEX('Danh sách'!$A$3:$L$20001,MATCH($G14,'Danh sách'!$L$3:$L$20001,0),'Danh sách'!$C$1),"")</f>
        <v>ĐH - HTĐ 20</v>
      </c>
      <c r="J14" s="43" t="str">
        <f>IFERROR(INDEX('Danh sách'!$A$3:$L$20001,MATCH($G14,'Danh sách'!$L$3:$L$20001,0),'Danh sách'!$D$1),"")</f>
        <v>Trần Đăng Minh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Vật lý đại cương-1-25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10" t="str">
        <f>IFERROR(INDEX('Danh sách'!$A$3:$L$20001,MATCH($A15,'Danh sách'!$L$3:$L$20001,0),'Danh sách'!$B$1),"")</f>
        <v>2522100537</v>
      </c>
      <c r="C15" s="111"/>
      <c r="D15" s="43" t="str">
        <f>IFERROR(INDEX('Danh sách'!$A$3:$L$20001,MATCH($A15,'Danh sách'!$L$3:$L$20001,0),'Danh sách'!$C$1),"")</f>
        <v>ĐH - ĐKTĐ 20A</v>
      </c>
      <c r="E15" s="43" t="str">
        <f>IFERROR(INDEX('Danh sách'!$A$3:$L$20001,MATCH($A15,'Danh sách'!$L$3:$L$20001,0),'Danh sách'!$D$1),"")</f>
        <v>Nguyễn Hải Đăng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2521102081</v>
      </c>
      <c r="I15" s="43" t="str">
        <f>IFERROR(INDEX('Danh sách'!$A$3:$L$20001,MATCH($G15,'Danh sách'!$L$3:$L$20001,0),'Danh sách'!$C$1),"")</f>
        <v>ĐH - HTĐ 20</v>
      </c>
      <c r="J15" s="43" t="str">
        <f>IFERROR(INDEX('Danh sách'!$A$3:$L$20001,MATCH($G15,'Danh sách'!$L$3:$L$20001,0),'Danh sách'!$D$1),"")</f>
        <v>Phạm Quang Thái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Toán cao cấp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10" t="str">
        <f>IFERROR(INDEX('Danh sách'!$A$3:$L$20001,MATCH($A16,'Danh sách'!$L$3:$L$20001,0),'Danh sách'!$B$1),"")</f>
        <v>2522100538</v>
      </c>
      <c r="C16" s="111"/>
      <c r="D16" s="43" t="str">
        <f>IFERROR(INDEX('Danh sách'!$A$3:$L$20001,MATCH($A16,'Danh sách'!$L$3:$L$20001,0),'Danh sách'!$C$1),"")</f>
        <v>ĐH - ĐKTĐ 20A</v>
      </c>
      <c r="E16" s="43" t="str">
        <f>IFERROR(INDEX('Danh sách'!$A$3:$L$20001,MATCH($A16,'Danh sách'!$L$3:$L$20001,0),'Danh sách'!$D$1),"")</f>
        <v>Phạm Thành Đạt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2522100669</v>
      </c>
      <c r="I16" s="43" t="str">
        <f>IFERROR(INDEX('Danh sách'!$A$3:$L$20001,MATCH($G16,'Danh sách'!$L$3:$L$20001,0),'Danh sách'!$C$1),"")</f>
        <v>ĐH - HTĐ 20</v>
      </c>
      <c r="J16" s="43" t="str">
        <f>IFERROR(INDEX('Danh sách'!$A$3:$L$20001,MATCH($G16,'Danh sách'!$L$3:$L$20001,0),'Danh sách'!$D$1),"")</f>
        <v>Nguyễn Anh Tú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10" t="str">
        <f>IFERROR(INDEX('Danh sách'!$A$3:$L$20001,MATCH($A17,'Danh sách'!$L$3:$L$20001,0),'Danh sách'!$B$1),"")</f>
        <v>2522100592</v>
      </c>
      <c r="C17" s="111"/>
      <c r="D17" s="43" t="str">
        <f>IFERROR(INDEX('Danh sách'!$A$3:$L$20001,MATCH($A17,'Danh sách'!$L$3:$L$20001,0),'Danh sách'!$C$1),"")</f>
        <v>ĐH - ĐKTĐ 20A</v>
      </c>
      <c r="E17" s="43" t="str">
        <f>IFERROR(INDEX('Danh sách'!$A$3:$L$20001,MATCH($A17,'Danh sách'!$L$3:$L$20001,0),'Danh sách'!$D$1),"")</f>
        <v>Vũ Huy Đạt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2522100216</v>
      </c>
      <c r="I17" s="43" t="str">
        <f>IFERROR(INDEX('Danh sách'!$A$3:$L$20001,MATCH($G17,'Danh sách'!$L$3:$L$20001,0),'Danh sách'!$C$1),"")</f>
        <v>ĐH - HTĐ 20</v>
      </c>
      <c r="J17" s="43" t="str">
        <f>IFERROR(INDEX('Danh sách'!$A$3:$L$20001,MATCH($G17,'Danh sách'!$L$3:$L$20001,0),'Danh sách'!$D$1),"")</f>
        <v>Đinh Văn Tùng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Giáo dục thể chất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10" t="str">
        <f>IFERROR(INDEX('Danh sách'!$A$3:$L$20001,MATCH($A18,'Danh sách'!$L$3:$L$20001,0),'Danh sách'!$B$1),"")</f>
        <v>2522100572</v>
      </c>
      <c r="C18" s="111"/>
      <c r="D18" s="43" t="str">
        <f>IFERROR(INDEX('Danh sách'!$A$3:$L$20001,MATCH($A18,'Danh sách'!$L$3:$L$20001,0),'Danh sách'!$C$1),"")</f>
        <v>ĐH - ĐKTĐ 20A</v>
      </c>
      <c r="E18" s="43" t="str">
        <f>IFERROR(INDEX('Danh sách'!$A$3:$L$20001,MATCH($A18,'Danh sách'!$L$3:$L$20001,0),'Danh sách'!$D$1),"")</f>
        <v>Đinh Trần Đức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/>
      </c>
      <c r="I18" s="43" t="str">
        <f>IFERROR(INDEX('Danh sách'!$A$3:$L$20001,MATCH($G18,'Danh sách'!$L$3:$L$20001,0),'Danh sách'!$C$1),"")</f>
        <v/>
      </c>
      <c r="J18" s="43" t="str">
        <f>IFERROR(INDEX('Danh sách'!$A$3:$L$20001,MATCH($G18,'Danh sách'!$L$3:$L$20001,0),'Danh sách'!$D$1),"")</f>
        <v/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10" t="str">
        <f>IFERROR(INDEX('Danh sách'!$A$3:$L$20001,MATCH($A19,'Danh sách'!$L$3:$L$20001,0),'Danh sách'!$B$1),"")</f>
        <v>2522100310</v>
      </c>
      <c r="C19" s="111"/>
      <c r="D19" s="43" t="str">
        <f>IFERROR(INDEX('Danh sách'!$A$3:$L$20001,MATCH($A19,'Danh sách'!$L$3:$L$20001,0),'Danh sách'!$C$1),"")</f>
        <v>ĐH - ĐKTĐ 20A</v>
      </c>
      <c r="E19" s="43" t="str">
        <f>IFERROR(INDEX('Danh sách'!$A$3:$L$20001,MATCH($A19,'Danh sách'!$L$3:$L$20001,0),'Danh sách'!$D$1),"")</f>
        <v>Phạm Quang Đức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/>
      </c>
      <c r="I19" s="43" t="str">
        <f>IFERROR(INDEX('Danh sách'!$A$3:$L$20001,MATCH($G19,'Danh sách'!$L$3:$L$20001,0),'Danh sách'!$C$1),"")</f>
        <v/>
      </c>
      <c r="J19" s="43" t="str">
        <f>IFERROR(INDEX('Danh sách'!$A$3:$L$20001,MATCH($G19,'Danh sách'!$L$3:$L$20001,0),'Danh sách'!$D$1),"")</f>
        <v/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Tiếng anh 1-1-25 (ĐH20.05)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10" t="str">
        <f>IFERROR(INDEX('Danh sách'!$A$3:$L$20001,MATCH($A20,'Danh sách'!$L$3:$L$20001,0),'Danh sách'!$B$1),"")</f>
        <v>2522100526</v>
      </c>
      <c r="C20" s="111"/>
      <c r="D20" s="43" t="str">
        <f>IFERROR(INDEX('Danh sách'!$A$3:$L$20001,MATCH($A20,'Danh sách'!$L$3:$L$20001,0),'Danh sách'!$C$1),"")</f>
        <v>ĐH - ĐKTĐ 20A</v>
      </c>
      <c r="E20" s="43" t="str">
        <f>IFERROR(INDEX('Danh sách'!$A$3:$L$20001,MATCH($A20,'Danh sách'!$L$3:$L$20001,0),'Danh sách'!$D$1),"")</f>
        <v>Lê Quang Dũng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/>
      </c>
      <c r="I20" s="43" t="str">
        <f>IFERROR(INDEX('Danh sách'!$A$3:$L$20001,MATCH($G20,'Danh sách'!$L$3:$L$20001,0),'Danh sách'!$C$1),"")</f>
        <v/>
      </c>
      <c r="J20" s="43" t="str">
        <f>IFERROR(INDEX('Danh sách'!$A$3:$L$20001,MATCH($G20,'Danh sách'!$L$3:$L$20001,0),'Danh sách'!$D$1),"")</f>
        <v/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Toán cao cấp 1-1-25 (ĐH20.05)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10" t="str">
        <f>IFERROR(INDEX('Danh sách'!$A$3:$L$20001,MATCH($A21,'Danh sách'!$L$3:$L$20001,0),'Danh sách'!$B$1),"")</f>
        <v>2522100083</v>
      </c>
      <c r="C21" s="111"/>
      <c r="D21" s="43" t="str">
        <f>IFERROR(INDEX('Danh sách'!$A$3:$L$20001,MATCH($A21,'Danh sách'!$L$3:$L$20001,0),'Danh sách'!$C$1),"")</f>
        <v>ĐH - ĐKTĐ 20A</v>
      </c>
      <c r="E21" s="43" t="str">
        <f>IFERROR(INDEX('Danh sách'!$A$3:$L$20001,MATCH($A21,'Danh sách'!$L$3:$L$20001,0),'Danh sách'!$D$1),"")</f>
        <v>Bùi Trần Ba Duy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/>
      </c>
      <c r="I21" s="43" t="str">
        <f>IFERROR(INDEX('Danh sách'!$A$3:$L$20001,MATCH($G21,'Danh sách'!$L$3:$L$20001,0),'Danh sách'!$C$1),"")</f>
        <v/>
      </c>
      <c r="J21" s="43" t="str">
        <f>IFERROR(INDEX('Danh sách'!$A$3:$L$20001,MATCH($G21,'Danh sách'!$L$3:$L$20001,0),'Danh sách'!$D$1),"")</f>
        <v/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Vật lý đại cương-1-25 (ĐH20.03)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10" t="str">
        <f>IFERROR(INDEX('Danh sách'!$A$3:$L$20001,MATCH($A22,'Danh sách'!$L$3:$L$20001,0),'Danh sách'!$B$1),"")</f>
        <v>2522100301</v>
      </c>
      <c r="C22" s="111"/>
      <c r="D22" s="43" t="str">
        <f>IFERROR(INDEX('Danh sách'!$A$3:$L$20001,MATCH($A22,'Danh sách'!$L$3:$L$20001,0),'Danh sách'!$C$1),"")</f>
        <v>ĐH - ĐKTĐ 20A</v>
      </c>
      <c r="E22" s="43" t="str">
        <f>IFERROR(INDEX('Danh sách'!$A$3:$L$20001,MATCH($A22,'Danh sách'!$L$3:$L$20001,0),'Danh sách'!$D$1),"")</f>
        <v>Vũ Đức Giang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/>
      </c>
      <c r="I22" s="43" t="str">
        <f>IFERROR(INDEX('Danh sách'!$A$3:$L$20001,MATCH($G22,'Danh sách'!$L$3:$L$20001,0),'Danh sách'!$C$1),"")</f>
        <v/>
      </c>
      <c r="J22" s="43" t="str">
        <f>IFERROR(INDEX('Danh sách'!$A$3:$L$20001,MATCH($G22,'Danh sách'!$L$3:$L$20001,0),'Danh sách'!$D$1),"")</f>
        <v/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Toán cao cấp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10" t="str">
        <f>IFERROR(INDEX('Danh sách'!$A$3:$L$20001,MATCH($A23,'Danh sách'!$L$3:$L$20001,0),'Danh sách'!$B$1),"")</f>
        <v>2522100683</v>
      </c>
      <c r="C23" s="111"/>
      <c r="D23" s="43" t="str">
        <f>IFERROR(INDEX('Danh sách'!$A$3:$L$20001,MATCH($A23,'Danh sách'!$L$3:$L$20001,0),'Danh sách'!$C$1),"")</f>
        <v>ĐH - ĐKTĐ 20A</v>
      </c>
      <c r="E23" s="43" t="str">
        <f>IFERROR(INDEX('Danh sách'!$A$3:$L$20001,MATCH($A23,'Danh sách'!$L$3:$L$20001,0),'Danh sách'!$D$1),"")</f>
        <v>Nguyễn Duy Hoàng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/>
      </c>
      <c r="I23" s="43" t="str">
        <f>IFERROR(INDEX('Danh sách'!$A$3:$L$20001,MATCH($G23,'Danh sách'!$L$3:$L$20001,0),'Danh sách'!$C$1),"")</f>
        <v/>
      </c>
      <c r="J23" s="43" t="str">
        <f>IFERROR(INDEX('Danh sách'!$A$3:$L$20001,MATCH($G23,'Danh sách'!$L$3:$L$20001,0),'Danh sách'!$D$1),"")</f>
        <v/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(ĐH20.06)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10" t="str">
        <f>IFERROR(INDEX('Danh sách'!$A$3:$L$20001,MATCH($A24,'Danh sách'!$L$3:$L$20001,0),'Danh sách'!$B$1),"")</f>
        <v>2522100030</v>
      </c>
      <c r="C24" s="111"/>
      <c r="D24" s="43" t="str">
        <f>IFERROR(INDEX('Danh sách'!$A$3:$L$20001,MATCH($A24,'Danh sách'!$L$3:$L$20001,0),'Danh sách'!$C$1),"")</f>
        <v>ĐH - ĐKTĐ 20A</v>
      </c>
      <c r="E24" s="43" t="str">
        <f>IFERROR(INDEX('Danh sách'!$A$3:$L$20001,MATCH($A24,'Danh sách'!$L$3:$L$20001,0),'Danh sách'!$D$1),"")</f>
        <v>Phạm Đức Huy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/>
      </c>
      <c r="I24" s="43" t="str">
        <f>IFERROR(INDEX('Danh sách'!$A$3:$L$20001,MATCH($G24,'Danh sách'!$L$3:$L$20001,0),'Danh sách'!$C$1),"")</f>
        <v/>
      </c>
      <c r="J24" s="43" t="str">
        <f>IFERROR(INDEX('Danh sách'!$A$3:$L$20001,MATCH($G24,'Danh sách'!$L$3:$L$20001,0),'Danh sách'!$D$1),"")</f>
        <v/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Giáo dục thể chất 1-1-25 (ĐH20.06)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10" t="str">
        <f>IFERROR(INDEX('Danh sách'!$A$3:$L$20001,MATCH($A25,'Danh sách'!$L$3:$L$20001,0),'Danh sách'!$B$1),"")</f>
        <v>2522100927</v>
      </c>
      <c r="C25" s="111"/>
      <c r="D25" s="43" t="str">
        <f>IFERROR(INDEX('Danh sách'!$A$3:$L$20001,MATCH($A25,'Danh sách'!$L$3:$L$20001,0),'Danh sách'!$C$1),"")</f>
        <v>ĐH - ĐKTĐ 20A</v>
      </c>
      <c r="E25" s="43" t="str">
        <f>IFERROR(INDEX('Danh sách'!$A$3:$L$20001,MATCH($A25,'Danh sách'!$L$3:$L$20001,0),'Danh sách'!$D$1),"")</f>
        <v>Bùi Duy Khánh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/>
      </c>
      <c r="I25" s="43" t="str">
        <f>IFERROR(INDEX('Danh sách'!$A$3:$L$20001,MATCH($G25,'Danh sách'!$L$3:$L$20001,0),'Danh sách'!$C$1),"")</f>
        <v/>
      </c>
      <c r="J25" s="43" t="str">
        <f>IFERROR(INDEX('Danh sách'!$A$3:$L$20001,MATCH($G25,'Danh sách'!$L$3:$L$20001,0),'Danh sách'!$D$1),"")</f>
        <v/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Giáo dục thể chất 1-1-25 (ĐH20.07)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10" t="str">
        <f>IFERROR(INDEX('Danh sách'!$A$3:$L$20001,MATCH($A26,'Danh sách'!$L$3:$L$20001,0),'Danh sách'!$B$1),"")</f>
        <v>2521102089</v>
      </c>
      <c r="C26" s="111"/>
      <c r="D26" s="43" t="str">
        <f>IFERROR(INDEX('Danh sách'!$A$3:$L$20001,MATCH($A26,'Danh sách'!$L$3:$L$20001,0),'Danh sách'!$C$1),"")</f>
        <v>ĐH - ĐKTĐ 20A</v>
      </c>
      <c r="E26" s="43" t="str">
        <f>IFERROR(INDEX('Danh sách'!$A$3:$L$20001,MATCH($A26,'Danh sách'!$L$3:$L$20001,0),'Danh sách'!$D$1),"")</f>
        <v>Nguyễn Đình Kiên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/>
      </c>
      <c r="I26" s="43" t="str">
        <f>IFERROR(INDEX('Danh sách'!$A$3:$L$20001,MATCH($G26,'Danh sách'!$L$3:$L$20001,0),'Danh sách'!$C$1),"")</f>
        <v/>
      </c>
      <c r="J26" s="43" t="str">
        <f>IFERROR(INDEX('Danh sách'!$A$3:$L$20001,MATCH($G26,'Danh sách'!$L$3:$L$20001,0),'Danh sách'!$D$1),"")</f>
        <v/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Tiếng anh 1-1-25 (ĐH20.07)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10" t="str">
        <f>IFERROR(INDEX('Danh sách'!$A$3:$L$20001,MATCH($A27,'Danh sách'!$L$3:$L$20001,0),'Danh sách'!$B$1),"")</f>
        <v>2522100989</v>
      </c>
      <c r="C27" s="111"/>
      <c r="D27" s="43" t="str">
        <f>IFERROR(INDEX('Danh sách'!$A$3:$L$20001,MATCH($A27,'Danh sách'!$L$3:$L$20001,0),'Danh sách'!$C$1),"")</f>
        <v>ĐH - ĐKTĐ 20A</v>
      </c>
      <c r="E27" s="43" t="str">
        <f>IFERROR(INDEX('Danh sách'!$A$3:$L$20001,MATCH($A27,'Danh sách'!$L$3:$L$20001,0),'Danh sách'!$D$1),"")</f>
        <v>Nguyễn Phú Lâm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/>
      </c>
      <c r="I27" s="43" t="str">
        <f>IFERROR(INDEX('Danh sách'!$A$3:$L$20001,MATCH($G27,'Danh sách'!$L$3:$L$20001,0),'Danh sách'!$C$1),"")</f>
        <v/>
      </c>
      <c r="J27" s="43" t="str">
        <f>IFERROR(INDEX('Danh sách'!$A$3:$L$20001,MATCH($G27,'Danh sách'!$L$3:$L$20001,0),'Danh sách'!$D$1),"")</f>
        <v/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Toán cao cấp 1-1-25 (ĐH20.07)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10" t="str">
        <f>IFERROR(INDEX('Danh sách'!$A$3:$L$20001,MATCH($A28,'Danh sách'!$L$3:$L$20001,0),'Danh sách'!$B$1),"")</f>
        <v>2522100356</v>
      </c>
      <c r="C28" s="111"/>
      <c r="D28" s="43" t="str">
        <f>IFERROR(INDEX('Danh sách'!$A$3:$L$20001,MATCH($A28,'Danh sách'!$L$3:$L$20001,0),'Danh sách'!$C$1),"")</f>
        <v>ĐH - ĐKTĐ 20A</v>
      </c>
      <c r="E28" s="43" t="str">
        <f>IFERROR(INDEX('Danh sách'!$A$3:$L$20001,MATCH($A28,'Danh sách'!$L$3:$L$20001,0),'Danh sách'!$D$1),"")</f>
        <v>Nguyễn Văn Lãm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10" t="str">
        <f>IFERROR(INDEX('Danh sách'!$A$3:$L$20001,MATCH($A29,'Danh sách'!$L$3:$L$20001,0),'Danh sách'!$B$1),"")</f>
        <v>2522100624</v>
      </c>
      <c r="C29" s="111"/>
      <c r="D29" s="43" t="str">
        <f>IFERROR(INDEX('Danh sách'!$A$3:$L$20001,MATCH($A29,'Danh sách'!$L$3:$L$20001,0),'Danh sách'!$C$1),"")</f>
        <v>ĐH - ĐKTĐ 20A</v>
      </c>
      <c r="E29" s="43" t="str">
        <f>IFERROR(INDEX('Danh sách'!$A$3:$L$20001,MATCH($A29,'Danh sách'!$L$3:$L$20001,0),'Danh sách'!$D$1),"")</f>
        <v>Mai Viết Lộc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(ĐH20.08)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10" t="str">
        <f>IFERROR(INDEX('Danh sách'!$A$3:$L$20001,MATCH($A30,'Danh sách'!$L$3:$L$20001,0),'Danh sách'!$B$1),"")</f>
        <v>2522100763</v>
      </c>
      <c r="C30" s="111"/>
      <c r="D30" s="43" t="str">
        <f>IFERROR(INDEX('Danh sách'!$A$3:$L$20001,MATCH($A30,'Danh sách'!$L$3:$L$20001,0),'Danh sách'!$C$1),"")</f>
        <v>ĐH - ĐKTĐ 20A</v>
      </c>
      <c r="E30" s="43" t="str">
        <f>IFERROR(INDEX('Danh sách'!$A$3:$L$20001,MATCH($A30,'Danh sách'!$L$3:$L$20001,0),'Danh sách'!$D$1),"")</f>
        <v>Lê Hoàng Long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(ĐH20.08)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10" t="str">
        <f>IFERROR(INDEX('Danh sách'!$A$3:$L$20001,MATCH($A31,'Danh sách'!$L$3:$L$20001,0),'Danh sách'!$B$1),"")</f>
        <v>2522100247</v>
      </c>
      <c r="C31" s="111"/>
      <c r="D31" s="43" t="str">
        <f>IFERROR(INDEX('Danh sách'!$A$3:$L$20001,MATCH($A31,'Danh sách'!$L$3:$L$20001,0),'Danh sách'!$C$1),"")</f>
        <v>ĐH - ĐKTĐ 20A</v>
      </c>
      <c r="E31" s="43" t="str">
        <f>IFERROR(INDEX('Danh sách'!$A$3:$L$20001,MATCH($A31,'Danh sách'!$L$3:$L$20001,0),'Danh sách'!$D$1),"")</f>
        <v>Đồng Quang Mạnh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(ĐH20.08)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10" t="str">
        <f>IFERROR(INDEX('Danh sách'!$A$3:$L$20001,MATCH($A32,'Danh sách'!$L$3:$L$20001,0),'Danh sách'!$B$1),"")</f>
        <v>2522101006</v>
      </c>
      <c r="C32" s="111"/>
      <c r="D32" s="43" t="str">
        <f>IFERROR(INDEX('Danh sách'!$A$3:$L$20001,MATCH($A32,'Danh sách'!$L$3:$L$20001,0),'Danh sách'!$C$1),"")</f>
        <v>ĐH - ĐKTĐ 20A</v>
      </c>
      <c r="E32" s="43" t="str">
        <f>IFERROR(INDEX('Danh sách'!$A$3:$L$20001,MATCH($A32,'Danh sách'!$L$3:$L$20001,0),'Danh sách'!$D$1),"")</f>
        <v>Nguyễn Cao Nguyên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(ĐH20.09)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6" ht="19.5" customHeight="1">
      <c r="A33" s="37">
        <v>23</v>
      </c>
      <c r="B33" s="110" t="str">
        <f>IFERROR(INDEX('Danh sách'!$A$3:$L$20001,MATCH($A33,'Danh sách'!$L$3:$L$20001,0),'Danh sách'!$B$1),"")</f>
        <v>2522100990</v>
      </c>
      <c r="C33" s="111"/>
      <c r="D33" s="43" t="str">
        <f>IFERROR(INDEX('Danh sách'!$A$3:$L$20001,MATCH($A33,'Danh sách'!$L$3:$L$20001,0),'Danh sách'!$C$1),"")</f>
        <v>ĐH - ĐKTĐ 20A</v>
      </c>
      <c r="E33" s="43" t="str">
        <f>IFERROR(INDEX('Danh sách'!$A$3:$L$20001,MATCH($A33,'Danh sách'!$L$3:$L$20001,0),'Danh sách'!$D$1),"")</f>
        <v>Nguyễn Thanh Phong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(ĐH20.09)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6" ht="19.5" customHeight="1">
      <c r="A34" s="37">
        <v>24</v>
      </c>
      <c r="B34" s="110" t="str">
        <f>IFERROR(INDEX('Danh sách'!$A$3:$L$20001,MATCH($A34,'Danh sách'!$L$3:$L$20001,0),'Danh sách'!$B$1),"")</f>
        <v>2522100795</v>
      </c>
      <c r="C34" s="111"/>
      <c r="D34" s="43" t="str">
        <f>IFERROR(INDEX('Danh sách'!$A$3:$L$20001,MATCH($A34,'Danh sách'!$L$3:$L$20001,0),'Danh sách'!$C$1),"")</f>
        <v>ĐH - ĐKTĐ 20A</v>
      </c>
      <c r="E34" s="43" t="str">
        <f>IFERROR(INDEX('Danh sách'!$A$3:$L$20001,MATCH($A34,'Danh sách'!$L$3:$L$20001,0),'Danh sách'!$D$1),"")</f>
        <v>Lương Đình Quân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(ĐH20.09)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6" ht="19.5" customHeight="1">
      <c r="A35" s="37">
        <v>25</v>
      </c>
      <c r="B35" s="110" t="str">
        <f>IFERROR(INDEX('Danh sách'!$A$3:$L$20001,MATCH($A35,'Danh sách'!$L$3:$L$20001,0),'Danh sách'!$B$1),"")</f>
        <v>2522100557</v>
      </c>
      <c r="C35" s="111"/>
      <c r="D35" s="43" t="str">
        <f>IFERROR(INDEX('Danh sách'!$A$3:$L$20001,MATCH($A35,'Danh sách'!$L$3:$L$20001,0),'Danh sách'!$C$1),"")</f>
        <v>ĐH - ĐKTĐ 20A</v>
      </c>
      <c r="E35" s="43" t="str">
        <f>IFERROR(INDEX('Danh sách'!$A$3:$L$20001,MATCH($A35,'Danh sách'!$L$3:$L$20001,0),'Danh sách'!$D$1),"")</f>
        <v>Trần Nhật Quân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Vật lý đại cương-1-25 (ĐH20.05)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6" ht="19.5" customHeight="1">
      <c r="A36" s="37">
        <v>26</v>
      </c>
      <c r="B36" s="110" t="str">
        <f>IFERROR(INDEX('Danh sách'!$A$3:$L$20001,MATCH($A36,'Danh sách'!$L$3:$L$20001,0),'Danh sách'!$B$1),"")</f>
        <v>2522100531</v>
      </c>
      <c r="C36" s="111"/>
      <c r="D36" s="43" t="str">
        <f>IFERROR(INDEX('Danh sách'!$A$3:$L$20001,MATCH($A36,'Danh sách'!$L$3:$L$20001,0),'Danh sách'!$C$1),"")</f>
        <v>ĐH - ĐKTĐ 20A</v>
      </c>
      <c r="E36" s="43" t="str">
        <f>IFERROR(INDEX('Danh sách'!$A$3:$L$20001,MATCH($A36,'Danh sách'!$L$3:$L$20001,0),'Danh sách'!$D$1),"")</f>
        <v>Đoàn Minh Quang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/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6" ht="19.5" customHeight="1">
      <c r="A37" s="37">
        <v>27</v>
      </c>
      <c r="B37" s="110" t="str">
        <f>IFERROR(INDEX('Danh sách'!$A$3:$L$20001,MATCH($A37,'Danh sách'!$L$3:$L$20001,0),'Danh sách'!$B$1),"")</f>
        <v>2522100716</v>
      </c>
      <c r="C37" s="111"/>
      <c r="D37" s="43" t="str">
        <f>IFERROR(INDEX('Danh sách'!$A$3:$L$20001,MATCH($A37,'Danh sách'!$L$3:$L$20001,0),'Danh sách'!$C$1),"")</f>
        <v>ĐH - ĐKTĐ 20A</v>
      </c>
      <c r="E37" s="43" t="str">
        <f>IFERROR(INDEX('Danh sách'!$A$3:$L$20001,MATCH($A37,'Danh sách'!$L$3:$L$20001,0),'Danh sách'!$D$1),"")</f>
        <v>Vũ Đăng Quang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/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6" ht="19.5" customHeight="1">
      <c r="A38" s="37">
        <v>28</v>
      </c>
      <c r="B38" s="110" t="str">
        <f>IFERROR(INDEX('Danh sách'!$A$3:$L$20001,MATCH($A38,'Danh sách'!$L$3:$L$20001,0),'Danh sách'!$B$1),"")</f>
        <v>2522100155</v>
      </c>
      <c r="C38" s="111"/>
      <c r="D38" s="43" t="str">
        <f>IFERROR(INDEX('Danh sách'!$A$3:$L$20001,MATCH($A38,'Danh sách'!$L$3:$L$20001,0),'Danh sách'!$C$1),"")</f>
        <v>ĐH - ĐKTĐ 20A</v>
      </c>
      <c r="E38" s="43" t="str">
        <f>IFERROR(INDEX('Danh sách'!$A$3:$L$20001,MATCH($A38,'Danh sách'!$L$3:$L$20001,0),'Danh sách'!$D$1),"")</f>
        <v>Trần Quang Quý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/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6" ht="19.5" customHeight="1">
      <c r="A39" s="37">
        <v>29</v>
      </c>
      <c r="B39" s="110" t="str">
        <f>IFERROR(INDEX('Danh sách'!$A$3:$L$20001,MATCH($A39,'Danh sách'!$L$3:$L$20001,0),'Danh sách'!$B$1),"")</f>
        <v>2521102096</v>
      </c>
      <c r="C39" s="111"/>
      <c r="D39" s="43" t="str">
        <f>IFERROR(INDEX('Danh sách'!$A$3:$L$20001,MATCH($A39,'Danh sách'!$L$3:$L$20001,0),'Danh sách'!$C$1),"")</f>
        <v>ĐH - ĐKTĐ 20A</v>
      </c>
      <c r="E39" s="43" t="str">
        <f>IFERROR(INDEX('Danh sách'!$A$3:$L$20001,MATCH($A39,'Danh sách'!$L$3:$L$20001,0),'Danh sách'!$D$1),"")</f>
        <v>Hoàng Minh Quyết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6" ht="19.5" customHeight="1">
      <c r="A40" s="37">
        <v>30</v>
      </c>
      <c r="B40" s="110" t="str">
        <f>IFERROR(INDEX('Danh sách'!$A$3:$L$20001,MATCH($A40,'Danh sách'!$L$3:$L$20001,0),'Danh sách'!$B$1),"")</f>
        <v>2521102098</v>
      </c>
      <c r="C40" s="111"/>
      <c r="D40" s="43" t="str">
        <f>IFERROR(INDEX('Danh sách'!$A$3:$L$20001,MATCH($A40,'Danh sách'!$L$3:$L$20001,0),'Danh sách'!$C$1),"")</f>
        <v>ĐH - ĐKTĐ 20A</v>
      </c>
      <c r="E40" s="43" t="str">
        <f>IFERROR(INDEX('Danh sách'!$A$3:$L$20001,MATCH($A40,'Danh sách'!$L$3:$L$20001,0),'Danh sách'!$D$1),"")</f>
        <v>Phạm Lương Sơn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6" s="45" customFormat="1" ht="19.5" customHeight="1">
      <c r="A41" s="37">
        <v>31</v>
      </c>
      <c r="B41" s="110" t="str">
        <f>IFERROR(INDEX('Danh sách'!$A$3:$L$20001,MATCH($A41,'Danh sách'!$L$3:$L$20001,0),'Danh sách'!$B$1),"")</f>
        <v>2521102084</v>
      </c>
      <c r="C41" s="111"/>
      <c r="D41" s="43" t="str">
        <f>IFERROR(INDEX('Danh sách'!$A$3:$L$20001,MATCH($A41,'Danh sách'!$L$3:$L$20001,0),'Danh sách'!$C$1),"")</f>
        <v>ĐH - ĐKTĐ 20A</v>
      </c>
      <c r="E41" s="43" t="str">
        <f>IFERROR(INDEX('Danh sách'!$A$3:$L$20001,MATCH($A41,'Danh sách'!$L$3:$L$20001,0),'Danh sách'!$D$1),"")</f>
        <v>Nguyễn Văn Thái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  <c r="AJ41" s="46"/>
    </row>
    <row r="42" spans="1:36" s="45" customFormat="1" ht="19.5" customHeight="1">
      <c r="A42" s="37">
        <v>32</v>
      </c>
      <c r="B42" s="110" t="str">
        <f>IFERROR(INDEX('Danh sách'!$A$3:$L$20001,MATCH($A42,'Danh sách'!$L$3:$L$20001,0),'Danh sách'!$B$1),"")</f>
        <v>2522100775</v>
      </c>
      <c r="C42" s="111"/>
      <c r="D42" s="43" t="str">
        <f>IFERROR(INDEX('Danh sách'!$A$3:$L$20001,MATCH($A42,'Danh sách'!$L$3:$L$20001,0),'Danh sách'!$C$1),"")</f>
        <v>ĐH - ĐKTĐ 20A</v>
      </c>
      <c r="E42" s="43" t="str">
        <f>IFERROR(INDEX('Danh sách'!$A$3:$L$20001,MATCH($A42,'Danh sách'!$L$3:$L$20001,0),'Danh sách'!$D$1),"")</f>
        <v>Đỗ Mạnh Thắng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  <c r="AJ42" s="46"/>
    </row>
    <row r="43" spans="1:36" s="45" customFormat="1" ht="19.5" customHeight="1">
      <c r="A43" s="37">
        <v>33</v>
      </c>
      <c r="B43" s="110" t="str">
        <f>IFERROR(INDEX('Danh sách'!$A$3:$L$20001,MATCH($A43,'Danh sách'!$L$3:$L$20001,0),'Danh sách'!$B$1),"")</f>
        <v>2521102083</v>
      </c>
      <c r="C43" s="111"/>
      <c r="D43" s="43" t="str">
        <f>IFERROR(INDEX('Danh sách'!$A$3:$L$20001,MATCH($A43,'Danh sách'!$L$3:$L$20001,0),'Danh sách'!$C$1),"")</f>
        <v>ĐH - ĐKTĐ 20A</v>
      </c>
      <c r="E43" s="43" t="str">
        <f>IFERROR(INDEX('Danh sách'!$A$3:$L$20001,MATCH($A43,'Danh sách'!$L$3:$L$20001,0),'Danh sách'!$D$1),"")</f>
        <v>Phạm Xuân Thịnh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  <c r="AJ43" s="46"/>
    </row>
    <row r="44" spans="1:36" s="45" customFormat="1" ht="19.5" customHeight="1">
      <c r="A44" s="37">
        <v>34</v>
      </c>
      <c r="B44" s="110" t="str">
        <f>IFERROR(INDEX('Danh sách'!$A$3:$L$20001,MATCH($A44,'Danh sách'!$L$3:$L$20001,0),'Danh sách'!$B$1),"")</f>
        <v>2522100161</v>
      </c>
      <c r="C44" s="111"/>
      <c r="D44" s="43" t="str">
        <f>IFERROR(INDEX('Danh sách'!$A$3:$L$20001,MATCH($A44,'Danh sách'!$L$3:$L$20001,0),'Danh sách'!$C$1),"")</f>
        <v>ĐH - ĐKTĐ 20A</v>
      </c>
      <c r="E44" s="43" t="str">
        <f>IFERROR(INDEX('Danh sách'!$A$3:$L$20001,MATCH($A44,'Danh sách'!$L$3:$L$20001,0),'Danh sách'!$D$1),"")</f>
        <v>Lê Văn Tiến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  <c r="AJ44" s="46"/>
    </row>
    <row r="45" spans="1:36" s="45" customFormat="1" ht="19.5" customHeight="1">
      <c r="A45" s="37">
        <v>35</v>
      </c>
      <c r="B45" s="110" t="str">
        <f>IFERROR(INDEX('Danh sách'!$A$3:$L$20001,MATCH($A45,'Danh sách'!$L$3:$L$20001,0),'Danh sách'!$B$1),"")</f>
        <v>2522100820</v>
      </c>
      <c r="C45" s="111"/>
      <c r="D45" s="43" t="str">
        <f>IFERROR(INDEX('Danh sách'!$A$3:$L$20001,MATCH($A45,'Danh sách'!$L$3:$L$20001,0),'Danh sách'!$C$1),"")</f>
        <v>ĐH - ĐKTĐ 20A</v>
      </c>
      <c r="E45" s="43" t="str">
        <f>IFERROR(INDEX('Danh sách'!$A$3:$L$20001,MATCH($A45,'Danh sách'!$L$3:$L$20001,0),'Danh sách'!$D$1),"")</f>
        <v>Bùi Anh Tú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Tiếng anh 1-1-25 (ĐH20.01)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  <c r="AJ45" s="46"/>
    </row>
    <row r="46" spans="1:36" s="45" customFormat="1" ht="19.5" customHeight="1">
      <c r="A46" s="37">
        <v>36</v>
      </c>
      <c r="B46" s="110" t="str">
        <f>IFERROR(INDEX('Danh sách'!$A$3:$L$20001,MATCH($A46,'Danh sách'!$L$3:$L$20001,0),'Danh sách'!$B$1),"")</f>
        <v>2521102085</v>
      </c>
      <c r="C46" s="111"/>
      <c r="D46" s="43" t="str">
        <f>IFERROR(INDEX('Danh sách'!$A$3:$L$20001,MATCH($A46,'Danh sách'!$L$3:$L$20001,0),'Danh sách'!$C$1),"")</f>
        <v>ĐH - ĐKTĐ 20A</v>
      </c>
      <c r="E46" s="43" t="str">
        <f>IFERROR(INDEX('Danh sách'!$A$3:$L$20001,MATCH($A46,'Danh sách'!$L$3:$L$20001,0),'Danh sách'!$D$1),"")</f>
        <v>Phạm Minh Tuấn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Toán cao cấp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  <c r="AJ46" s="46"/>
    </row>
    <row r="47" spans="1:36" s="45" customFormat="1" ht="19.5" customHeight="1">
      <c r="A47" s="37">
        <v>37</v>
      </c>
      <c r="B47" s="110" t="str">
        <f>IFERROR(INDEX('Danh sách'!$A$3:$L$20001,MATCH($A47,'Danh sách'!$L$3:$L$20001,0),'Danh sách'!$B$1),"")</f>
        <v>2522100712</v>
      </c>
      <c r="C47" s="111"/>
      <c r="D47" s="43" t="str">
        <f>IFERROR(INDEX('Danh sách'!$A$3:$L$20001,MATCH($A47,'Danh sách'!$L$3:$L$20001,0),'Danh sách'!$C$1),"")</f>
        <v>ĐH - ĐKTĐ 20A</v>
      </c>
      <c r="E47" s="43" t="str">
        <f>IFERROR(INDEX('Danh sách'!$A$3:$L$20001,MATCH($A47,'Danh sách'!$L$3:$L$20001,0),'Danh sách'!$D$1),"")</f>
        <v>Nguyễn Thanh Tùng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Vật lý đại cương-1-25 (ĐH20.01)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  <c r="AJ47" s="46"/>
    </row>
    <row r="48" spans="1:36" ht="19.5" customHeight="1">
      <c r="A48" s="38"/>
      <c r="B48" s="116"/>
      <c r="C48" s="116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(ĐH20.02)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  <c r="AJ48" s="46"/>
    </row>
    <row r="49" spans="1:36" ht="19.5" customHeight="1">
      <c r="A49" s="38"/>
      <c r="B49" s="116"/>
      <c r="C49" s="116"/>
      <c r="D49" s="39"/>
      <c r="E49" s="40"/>
      <c r="F49" s="40"/>
      <c r="G49" s="119" t="s">
        <v>52</v>
      </c>
      <c r="H49" s="119"/>
      <c r="I49" s="119"/>
      <c r="J49" s="119"/>
      <c r="K49" s="11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Tiếng anh 1-1-25 (ĐH20.02)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  <c r="AJ49" s="46"/>
    </row>
    <row r="50" spans="1:36" ht="19.5" customHeight="1">
      <c r="A50" s="38"/>
      <c r="B50" s="116"/>
      <c r="C50" s="116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Giáo dục thể chất 1-1-25 (ĐH20.02)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  <c r="AJ50" s="46"/>
    </row>
    <row r="51" spans="1:36" ht="19.5" customHeight="1">
      <c r="A51" s="38"/>
      <c r="B51" s="116"/>
      <c r="C51" s="116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Giáo dục thể chất 1-1-25 (ĐH20.03)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  <c r="AJ51" s="46"/>
    </row>
    <row r="52" spans="1:36" ht="19.5" customHeight="1">
      <c r="A52" s="38"/>
      <c r="B52" s="116"/>
      <c r="C52" s="116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Tiếng anh 1-1-25 (ĐH20.03)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  <c r="AJ52" s="46"/>
    </row>
    <row r="53" spans="1:36" ht="19.5" customHeight="1">
      <c r="A53" s="38"/>
      <c r="B53" s="116"/>
      <c r="C53" s="116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Toán cao cấp 1-1-25 (ĐH20.03)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  <c r="AJ53" s="46"/>
    </row>
    <row r="54" spans="1:36" ht="19.5" customHeight="1">
      <c r="A54" s="38"/>
      <c r="B54" s="116"/>
      <c r="C54" s="116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Vật lý đại cương-1-25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  <c r="AJ54" s="46"/>
    </row>
    <row r="55" spans="1:36" ht="19.5" customHeight="1">
      <c r="A55" s="38"/>
      <c r="B55" s="116"/>
      <c r="C55" s="116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Toán cao cấp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  <c r="AJ55" s="46"/>
    </row>
    <row r="56" spans="1:36" ht="19.5" customHeight="1">
      <c r="A56" s="38"/>
      <c r="B56" s="116"/>
      <c r="C56" s="116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  <c r="AJ56" s="46"/>
    </row>
    <row r="57" spans="1:36" ht="19.5" customHeight="1">
      <c r="A57" s="38"/>
      <c r="B57" s="116"/>
      <c r="C57" s="116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Giáo dục thể chất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  <c r="AJ57" s="46"/>
    </row>
    <row r="58" spans="1:36" ht="19.5" customHeight="1">
      <c r="A58" s="38"/>
      <c r="B58" s="116"/>
      <c r="C58" s="116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  <c r="AJ58" s="46"/>
    </row>
    <row r="59" spans="1:36" ht="19.5" customHeight="1">
      <c r="A59" s="38"/>
      <c r="B59" s="116"/>
      <c r="C59" s="116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Tiếng anh 1-1-25 (ĐH20.05)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  <c r="AJ59" s="46"/>
    </row>
    <row r="60" spans="1:36" ht="19.5" customHeight="1">
      <c r="A60" s="38"/>
      <c r="B60" s="116"/>
      <c r="C60" s="116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Toán cao cấp 1-1-25 (ĐH20.05)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  <c r="AJ60" s="46"/>
    </row>
    <row r="61" spans="1:36" ht="19.5" customHeight="1">
      <c r="A61" s="38"/>
      <c r="B61" s="116"/>
      <c r="C61" s="116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Vật lý đại cương-1-25 (ĐH20.03)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  <c r="AJ61" s="46"/>
    </row>
    <row r="62" spans="1:36" ht="19.5" customHeight="1">
      <c r="A62" s="38"/>
      <c r="B62" s="116"/>
      <c r="C62" s="116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Toán cao cấp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  <c r="AJ62" s="46"/>
    </row>
    <row r="63" spans="1:36" ht="19.5" customHeight="1">
      <c r="A63" s="38"/>
      <c r="B63" s="116"/>
      <c r="C63" s="116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(ĐH20.06)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  <c r="AJ63" s="46"/>
    </row>
    <row r="64" spans="1:36" ht="19.5" customHeight="1">
      <c r="A64" s="38"/>
      <c r="B64" s="116"/>
      <c r="C64" s="116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Giáo dục thể chất 1-1-25 (ĐH20.06)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  <c r="AJ64" s="46"/>
    </row>
    <row r="65" spans="1:36" ht="19.5" customHeight="1">
      <c r="A65" s="38"/>
      <c r="B65" s="116"/>
      <c r="C65" s="116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Giáo dục thể chất 1-1-25 (ĐH20.07)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  <c r="AJ65" s="46"/>
    </row>
    <row r="66" spans="1:36" ht="19.5" customHeight="1">
      <c r="A66" s="38"/>
      <c r="B66" s="116"/>
      <c r="C66" s="116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Tiếng anh 1-1-25 (ĐH20.07)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  <c r="AJ66" s="46"/>
    </row>
    <row r="67" spans="1:36" ht="19.5" customHeight="1">
      <c r="A67" s="38"/>
      <c r="B67" s="116"/>
      <c r="C67" s="116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Toán cao cấp 1-1-25 (ĐH20.07)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  <c r="AJ67" s="46"/>
    </row>
    <row r="68" spans="1:36" ht="19.5" customHeight="1">
      <c r="A68" s="38"/>
      <c r="B68" s="116"/>
      <c r="C68" s="116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  <c r="AJ68" s="46"/>
    </row>
    <row r="69" spans="1:36" ht="19.5" customHeight="1">
      <c r="A69" s="38"/>
      <c r="B69" s="116"/>
      <c r="C69" s="116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(ĐH20.08)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  <c r="AJ69" s="46"/>
    </row>
    <row r="70" spans="1:36" ht="19.5" customHeight="1">
      <c r="A70" s="38"/>
      <c r="B70" s="116"/>
      <c r="C70" s="116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(ĐH20.08)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  <c r="AJ70" s="46"/>
    </row>
    <row r="71" spans="1:36" ht="19.5" customHeight="1">
      <c r="A71" s="38"/>
      <c r="B71" s="116"/>
      <c r="C71" s="116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(ĐH20.08)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  <c r="AJ71" s="46"/>
    </row>
    <row r="72" spans="1:36" ht="19.5" customHeight="1">
      <c r="A72" s="38"/>
      <c r="B72" s="116"/>
      <c r="C72" s="116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(ĐH20.09)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  <c r="AJ72" s="46"/>
    </row>
    <row r="73" spans="1:36" ht="19.5" customHeight="1">
      <c r="A73" s="38"/>
      <c r="B73" s="116"/>
      <c r="C73" s="116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(ĐH20.09)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  <c r="AJ73" s="46"/>
    </row>
    <row r="74" spans="1:36" ht="19.5" customHeight="1">
      <c r="A74" s="38"/>
      <c r="B74" s="116"/>
      <c r="C74" s="116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(ĐH20.09)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  <c r="AJ74" s="46"/>
    </row>
    <row r="75" spans="1:36" ht="19.5" customHeight="1">
      <c r="A75" s="38"/>
      <c r="B75" s="116"/>
      <c r="C75" s="116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Vật lý đại cương-1-25 (ĐH20.05)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  <c r="AJ75" s="46"/>
    </row>
    <row r="76" spans="1:36" ht="19.5" customHeight="1">
      <c r="A76" s="38"/>
      <c r="B76" s="116"/>
      <c r="C76" s="116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/>
      </c>
      <c r="AE76" s="2" t="str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/>
      </c>
      <c r="AF76" s="2" t="e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#VALUE!</v>
      </c>
      <c r="AG76" s="2" t="e">
        <f t="shared" si="3"/>
        <v>#VALUE!</v>
      </c>
      <c r="AH76" s="2" t="str">
        <f>IF(COUNTIFS($AE$4:AE76,$AH$1,$AG$4:AG76,AG76)=1,MAX($AH$3:AH75)+1,"")</f>
        <v/>
      </c>
      <c r="AI76" s="2" t="str">
        <f>IF(COUNTIFS($AE$4:AE76,$AH$1,$AF$4:AF76,$AI$1,$AD$4:AD76,AD76)=1,MAX($AI$3:AI75)+1,"")</f>
        <v/>
      </c>
      <c r="AJ76" s="46"/>
    </row>
    <row r="77" spans="1:36" ht="19.5" customHeight="1">
      <c r="A77" s="38"/>
      <c r="B77" s="116"/>
      <c r="C77" s="116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/>
      </c>
      <c r="AE77" s="2" t="str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/>
      </c>
      <c r="AF77" s="2" t="e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#VALUE!</v>
      </c>
      <c r="AG77" s="2" t="e">
        <f t="shared" si="3"/>
        <v>#VALUE!</v>
      </c>
      <c r="AH77" s="2" t="str">
        <f>IF(COUNTIFS($AE$4:AE77,$AH$1,$AG$4:AG77,AG77)=1,MAX($AH$3:AH76)+1,"")</f>
        <v/>
      </c>
      <c r="AI77" s="2" t="str">
        <f>IF(COUNTIFS($AE$4:AE77,$AH$1,$AF$4:AF77,$AI$1,$AD$4:AD77,AD77)=1,MAX($AI$3:AI76)+1,"")</f>
        <v/>
      </c>
      <c r="AJ77" s="46"/>
    </row>
    <row r="78" spans="1:36" ht="19.5" customHeight="1">
      <c r="A78" s="38"/>
      <c r="B78" s="116"/>
      <c r="C78" s="116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/>
      </c>
      <c r="AE78" s="2" t="str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/>
      </c>
      <c r="AF78" s="2" t="e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#VALUE!</v>
      </c>
      <c r="AG78" s="2" t="e">
        <f t="shared" si="3"/>
        <v>#VALUE!</v>
      </c>
      <c r="AH78" s="2" t="str">
        <f>IF(COUNTIFS($AE$4:AE78,$AH$1,$AG$4:AG78,AG78)=1,MAX($AH$3:AH77)+1,"")</f>
        <v/>
      </c>
      <c r="AI78" s="2" t="str">
        <f>IF(COUNTIFS($AE$4:AE78,$AH$1,$AF$4:AF78,$AI$1,$AD$4:AD78,AD78)=1,MAX($AI$3:AI77)+1,"")</f>
        <v/>
      </c>
      <c r="AJ78" s="46"/>
    </row>
    <row r="79" spans="1:36" ht="19.5" customHeight="1">
      <c r="A79" s="38"/>
      <c r="B79" s="116"/>
      <c r="C79" s="116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  <c r="AJ79" s="46"/>
    </row>
    <row r="80" spans="1:36" ht="19.5" customHeight="1">
      <c r="A80" s="38"/>
      <c r="B80" s="116"/>
      <c r="C80" s="116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  <c r="AJ80" s="46"/>
    </row>
    <row r="81" spans="1:36" ht="19.5" customHeight="1">
      <c r="A81" s="38"/>
      <c r="B81" s="116"/>
      <c r="C81" s="116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  <c r="AJ81" s="46"/>
    </row>
    <row r="82" spans="1:36" ht="19.5" customHeight="1">
      <c r="A82" s="38"/>
      <c r="B82" s="116"/>
      <c r="C82" s="116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  <c r="AJ82" s="46"/>
    </row>
    <row r="83" spans="1:36" ht="19.5" customHeight="1">
      <c r="A83" s="38"/>
      <c r="B83" s="116"/>
      <c r="C83" s="116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  <c r="AJ83" s="46"/>
    </row>
    <row r="84" spans="1:36" ht="19.5" customHeight="1">
      <c r="A84" s="38"/>
      <c r="B84" s="116"/>
      <c r="C84" s="116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  <c r="AJ84" s="46"/>
    </row>
    <row r="85" spans="1:36" ht="19.5" customHeight="1">
      <c r="A85" s="38"/>
      <c r="B85" s="116"/>
      <c r="C85" s="116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  <c r="AJ85" s="46"/>
    </row>
    <row r="86" spans="1:36" ht="19.5" customHeight="1">
      <c r="A86" s="38"/>
      <c r="B86" s="116"/>
      <c r="C86" s="116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  <c r="AJ86" s="46"/>
    </row>
    <row r="87" spans="1:36" ht="19.5" customHeight="1">
      <c r="A87" s="38"/>
      <c r="B87" s="116"/>
      <c r="C87" s="116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  <c r="AJ87" s="46"/>
    </row>
    <row r="88" spans="1:36" ht="19.5" customHeight="1">
      <c r="A88" s="38"/>
      <c r="B88" s="116"/>
      <c r="C88" s="116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  <c r="AJ88" s="46"/>
    </row>
    <row r="89" spans="1:36" ht="19.5" customHeight="1">
      <c r="A89" s="38"/>
      <c r="B89" s="116"/>
      <c r="C89" s="116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  <c r="AJ89" s="46"/>
    </row>
    <row r="90" spans="1:36" ht="19.5" customHeight="1">
      <c r="A90" s="38"/>
      <c r="B90" s="116"/>
      <c r="C90" s="116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  <c r="AJ90" s="46"/>
    </row>
    <row r="91" spans="1:36" ht="19.5" customHeight="1">
      <c r="A91" s="38"/>
      <c r="B91" s="116"/>
      <c r="C91" s="116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  <c r="AJ91" s="46"/>
    </row>
    <row r="92" spans="1:36" ht="19.5" customHeight="1">
      <c r="A92" s="38"/>
      <c r="B92" s="116"/>
      <c r="C92" s="116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  <c r="AJ92" s="46"/>
    </row>
    <row r="93" spans="1:36" ht="19.5" customHeight="1">
      <c r="A93" s="38"/>
      <c r="B93" s="116"/>
      <c r="C93" s="116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  <c r="AJ93" s="46"/>
    </row>
    <row r="94" spans="1:36" ht="19.5" customHeight="1">
      <c r="A94" s="38"/>
      <c r="B94" s="116"/>
      <c r="C94" s="116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  <c r="AJ94" s="46"/>
    </row>
    <row r="95" spans="1:36" ht="19.5" customHeight="1">
      <c r="A95" s="38"/>
      <c r="B95" s="116"/>
      <c r="C95" s="116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  <c r="AJ95" s="46"/>
    </row>
    <row r="96" spans="1:36" ht="19.5" customHeight="1">
      <c r="A96" s="38"/>
      <c r="B96" s="116"/>
      <c r="C96" s="116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  <c r="AJ96" s="46"/>
    </row>
    <row r="97" spans="1:36" ht="19.5" customHeight="1">
      <c r="A97" s="38"/>
      <c r="B97" s="116"/>
      <c r="C97" s="116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  <c r="AJ97" s="46"/>
    </row>
    <row r="98" spans="1:36" ht="19.5" customHeight="1">
      <c r="A98" s="38"/>
      <c r="B98" s="116"/>
      <c r="C98" s="116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  <c r="AJ98" s="46"/>
    </row>
    <row r="99" spans="1:36" ht="19.5" customHeight="1">
      <c r="A99" s="38"/>
      <c r="B99" s="116"/>
      <c r="C99" s="116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  <c r="AJ99" s="46"/>
    </row>
    <row r="100" spans="1:36" ht="19.5" customHeight="1">
      <c r="A100" s="38"/>
      <c r="B100" s="116"/>
      <c r="C100" s="116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  <c r="AJ100" s="46"/>
    </row>
    <row r="101" spans="1:36" ht="19.5" customHeight="1">
      <c r="A101" s="38"/>
      <c r="B101" s="116"/>
      <c r="C101" s="116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  <c r="AJ101" s="46"/>
    </row>
    <row r="102" spans="1:36" ht="19.5" customHeight="1">
      <c r="A102" s="38"/>
      <c r="B102" s="116"/>
      <c r="C102" s="116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  <c r="AJ102" s="46"/>
    </row>
    <row r="103" spans="1:36" ht="19.5" customHeight="1">
      <c r="A103" s="38"/>
      <c r="B103" s="116"/>
      <c r="C103" s="116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  <c r="AJ103" s="46"/>
    </row>
    <row r="104" spans="1:36" ht="19.5" customHeight="1">
      <c r="A104" s="38"/>
      <c r="B104" s="116"/>
      <c r="C104" s="116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  <c r="AJ104" s="46"/>
    </row>
    <row r="105" spans="1:36" ht="19.5" customHeight="1">
      <c r="A105" s="38"/>
      <c r="B105" s="116"/>
      <c r="C105" s="116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  <c r="AJ105" s="46"/>
    </row>
    <row r="106" spans="1:36" ht="19.5" customHeight="1">
      <c r="A106" s="38"/>
      <c r="B106" s="116"/>
      <c r="C106" s="116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  <c r="AJ106" s="46"/>
    </row>
    <row r="107" spans="1:36" ht="19.5" customHeight="1">
      <c r="A107" s="38"/>
      <c r="B107" s="116"/>
      <c r="C107" s="116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  <c r="AJ107" s="46"/>
    </row>
    <row r="108" spans="1:36" ht="19.5" customHeight="1">
      <c r="A108" s="38"/>
      <c r="B108" s="116"/>
      <c r="C108" s="116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  <c r="AJ108" s="46"/>
    </row>
    <row r="109" spans="1:36" ht="19.5" customHeight="1">
      <c r="A109" s="38"/>
      <c r="B109" s="116"/>
      <c r="C109" s="116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  <c r="AJ109" s="46"/>
    </row>
    <row r="110" spans="1:36" ht="19.5" customHeight="1">
      <c r="A110" s="38"/>
      <c r="B110" s="116"/>
      <c r="C110" s="116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  <c r="AJ110" s="46"/>
    </row>
    <row r="111" spans="1:36" ht="19.5" customHeight="1">
      <c r="A111" s="38"/>
      <c r="B111" s="116"/>
      <c r="C111" s="116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  <c r="AJ111" s="46"/>
    </row>
    <row r="112" spans="1:36" ht="19.5" customHeight="1">
      <c r="A112" s="38"/>
      <c r="B112" s="116"/>
      <c r="C112" s="116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  <c r="AJ112" s="46"/>
    </row>
    <row r="113" spans="1:36" ht="19.5" customHeight="1">
      <c r="A113" s="38"/>
      <c r="B113" s="116"/>
      <c r="C113" s="116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  <c r="AJ113" s="46"/>
    </row>
    <row r="114" spans="1:36" ht="19.5" customHeight="1">
      <c r="A114" s="38"/>
      <c r="B114" s="116"/>
      <c r="C114" s="116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  <c r="AJ114" s="46"/>
    </row>
    <row r="115" spans="1:36" ht="19.5" customHeight="1">
      <c r="A115" s="38"/>
      <c r="B115" s="116"/>
      <c r="C115" s="116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  <c r="AJ115" s="46"/>
    </row>
    <row r="116" spans="1:36" ht="19.5" customHeight="1">
      <c r="A116" s="38"/>
      <c r="B116" s="116"/>
      <c r="C116" s="116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  <c r="AJ116" s="46"/>
    </row>
    <row r="117" spans="1:36" ht="19.5" customHeight="1">
      <c r="A117" s="38"/>
      <c r="B117" s="116"/>
      <c r="C117" s="116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  <c r="AJ117" s="46"/>
    </row>
    <row r="118" spans="1:36" ht="19.5" customHeight="1">
      <c r="A118" s="38"/>
      <c r="B118" s="116"/>
      <c r="C118" s="116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  <c r="AJ118" s="46"/>
    </row>
    <row r="119" spans="1:36" ht="19.5" customHeight="1">
      <c r="A119" s="38"/>
      <c r="B119" s="116"/>
      <c r="C119" s="116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  <c r="AJ119" s="46"/>
    </row>
    <row r="120" spans="1:36" ht="19.5" customHeight="1">
      <c r="A120" s="38"/>
      <c r="B120" s="116"/>
      <c r="C120" s="116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  <c r="AJ120" s="46"/>
    </row>
    <row r="121" spans="1:36" ht="19.5" customHeight="1">
      <c r="A121" s="38"/>
      <c r="B121" s="116"/>
      <c r="C121" s="116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  <c r="AJ121" s="46"/>
    </row>
    <row r="122" spans="1:36" ht="19.5" customHeight="1">
      <c r="A122" s="38"/>
      <c r="B122" s="116"/>
      <c r="C122" s="116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  <c r="AJ122" s="46"/>
    </row>
    <row r="123" spans="1:36" ht="19.5" customHeight="1">
      <c r="A123" s="38"/>
      <c r="B123" s="116"/>
      <c r="C123" s="116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  <c r="AJ123" s="46"/>
    </row>
    <row r="124" spans="1:36" ht="19.5" customHeight="1">
      <c r="A124" s="38"/>
      <c r="B124" s="116"/>
      <c r="C124" s="116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  <c r="AJ124" s="46"/>
    </row>
    <row r="125" spans="1:36" ht="19.5" customHeight="1">
      <c r="A125" s="38"/>
      <c r="B125" s="116"/>
      <c r="C125" s="116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  <c r="AJ125" s="46"/>
    </row>
    <row r="126" spans="1:36" ht="19.5" customHeight="1">
      <c r="A126" s="38"/>
      <c r="B126" s="116"/>
      <c r="C126" s="116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  <c r="AJ126" s="46"/>
    </row>
    <row r="127" spans="1:36" ht="19.5" customHeight="1">
      <c r="A127" s="38"/>
      <c r="B127" s="116"/>
      <c r="C127" s="116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  <c r="AJ127" s="46"/>
    </row>
    <row r="128" spans="1:36" ht="19.5" customHeight="1">
      <c r="A128" s="38"/>
      <c r="B128" s="116"/>
      <c r="C128" s="116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  <c r="AJ128" s="46"/>
    </row>
    <row r="129" spans="1:36" ht="19.5" customHeight="1">
      <c r="A129" s="38"/>
      <c r="B129" s="116"/>
      <c r="C129" s="116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  <c r="AJ129" s="46"/>
    </row>
    <row r="130" spans="1:36" ht="19.5" customHeight="1">
      <c r="A130" s="38"/>
      <c r="B130" s="116"/>
      <c r="C130" s="116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  <c r="AJ130" s="46"/>
    </row>
    <row r="131" spans="1:36" ht="19.5" customHeight="1">
      <c r="A131" s="38"/>
      <c r="B131" s="116"/>
      <c r="C131" s="116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  <c r="AJ131" s="46"/>
    </row>
    <row r="132" spans="1:36" ht="19.5" customHeight="1">
      <c r="A132" s="38"/>
      <c r="B132" s="116"/>
      <c r="C132" s="116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  <c r="AJ132" s="46"/>
    </row>
    <row r="133" spans="1:36" ht="19.5" customHeight="1">
      <c r="A133" s="38"/>
      <c r="B133" s="116"/>
      <c r="C133" s="116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  <c r="AJ133" s="46"/>
    </row>
    <row r="134" spans="1:36" ht="19.5" customHeight="1">
      <c r="A134" s="38"/>
      <c r="B134" s="116"/>
      <c r="C134" s="116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  <c r="AJ134" s="46"/>
    </row>
    <row r="135" spans="1:36" ht="19.5" customHeight="1">
      <c r="A135" s="38"/>
      <c r="B135" s="116"/>
      <c r="C135" s="116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  <c r="AJ135" s="46"/>
    </row>
    <row r="136" spans="1:36" ht="19.5" customHeight="1">
      <c r="A136" s="38"/>
      <c r="B136" s="116"/>
      <c r="C136" s="116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  <c r="AJ136" s="46"/>
    </row>
    <row r="137" spans="1:36" ht="19.5" customHeight="1">
      <c r="A137" s="38"/>
      <c r="B137" s="116"/>
      <c r="C137" s="116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  <c r="AJ137" s="46"/>
    </row>
    <row r="138" spans="1:36" ht="19.5" customHeight="1">
      <c r="A138" s="38"/>
      <c r="B138" s="116"/>
      <c r="C138" s="116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  <c r="AJ138" s="46"/>
    </row>
    <row r="139" spans="1:36" ht="19.5" customHeight="1">
      <c r="A139" s="38"/>
      <c r="B139" s="116"/>
      <c r="C139" s="116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  <c r="AJ139" s="46"/>
    </row>
    <row r="140" spans="1:36" ht="19.5" customHeight="1">
      <c r="A140" s="38"/>
      <c r="B140" s="116"/>
      <c r="C140" s="116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  <c r="AJ140" s="46"/>
    </row>
    <row r="141" spans="1:36" ht="19.5" customHeight="1">
      <c r="A141" s="38"/>
      <c r="B141" s="116"/>
      <c r="C141" s="116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  <c r="AJ141" s="46"/>
    </row>
    <row r="142" spans="1:36" ht="19.5" customHeight="1">
      <c r="A142" s="38"/>
      <c r="B142" s="116"/>
      <c r="C142" s="116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  <c r="AJ142" s="46"/>
    </row>
    <row r="143" spans="1:36" ht="19.5" customHeight="1">
      <c r="A143" s="38"/>
      <c r="B143" s="116"/>
      <c r="C143" s="116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  <c r="AJ143" s="46"/>
    </row>
    <row r="144" spans="1:36" ht="19.5" customHeight="1">
      <c r="A144" s="38"/>
      <c r="B144" s="116"/>
      <c r="C144" s="116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  <c r="AJ144" s="46"/>
    </row>
    <row r="145" spans="1:36" ht="19.5" customHeight="1">
      <c r="A145" s="38"/>
      <c r="B145" s="116"/>
      <c r="C145" s="116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  <c r="AJ145" s="46"/>
    </row>
    <row r="146" spans="1:36" ht="19.5" customHeight="1">
      <c r="A146" s="38"/>
      <c r="B146" s="116"/>
      <c r="C146" s="116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  <c r="AJ146" s="46"/>
    </row>
    <row r="147" spans="1:36" ht="19.5" customHeight="1">
      <c r="A147" s="38"/>
      <c r="B147" s="116"/>
      <c r="C147" s="116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  <c r="AJ147" s="46"/>
    </row>
    <row r="148" spans="1:36" ht="19.5" customHeight="1">
      <c r="A148" s="38"/>
      <c r="B148" s="116"/>
      <c r="C148" s="116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  <c r="AJ148" s="46"/>
    </row>
    <row r="149" spans="1:36" ht="19.5" customHeight="1">
      <c r="A149" s="38"/>
      <c r="B149" s="116"/>
      <c r="C149" s="116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  <c r="AJ149" s="46"/>
    </row>
    <row r="150" spans="1:36" ht="19.5" customHeight="1">
      <c r="A150" s="38"/>
      <c r="B150" s="116"/>
      <c r="C150" s="116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  <c r="AJ150" s="46"/>
    </row>
    <row r="151" spans="1:36" ht="19.5" customHeight="1">
      <c r="A151" s="38"/>
      <c r="B151" s="116"/>
      <c r="C151" s="116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  <c r="AJ151" s="46"/>
    </row>
    <row r="152" spans="1:36" ht="19.5" customHeight="1">
      <c r="A152" s="38"/>
      <c r="B152" s="116"/>
      <c r="C152" s="116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  <c r="AJ152" s="46"/>
    </row>
    <row r="153" spans="1:36" ht="19.5" customHeight="1">
      <c r="A153" s="38"/>
      <c r="B153" s="116"/>
      <c r="C153" s="116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  <c r="AJ153" s="46"/>
    </row>
    <row r="154" spans="1:36" ht="19.5" customHeight="1">
      <c r="A154" s="38"/>
      <c r="B154" s="116"/>
      <c r="C154" s="116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  <c r="AJ154" s="46"/>
    </row>
    <row r="155" spans="1:36" ht="19.5" customHeight="1">
      <c r="A155" s="38"/>
      <c r="B155" s="116"/>
      <c r="C155" s="116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  <c r="AJ155" s="46"/>
    </row>
    <row r="156" spans="1:36" ht="19.5" customHeight="1">
      <c r="A156" s="38"/>
      <c r="B156" s="116"/>
      <c r="C156" s="116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  <c r="AJ156" s="46"/>
    </row>
    <row r="157" spans="1:36" ht="19.5" customHeight="1">
      <c r="A157" s="38"/>
      <c r="B157" s="116"/>
      <c r="C157" s="116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  <c r="AJ157" s="46"/>
    </row>
    <row r="158" spans="1:36" ht="19.5" customHeight="1">
      <c r="A158" s="38"/>
      <c r="B158" s="116"/>
      <c r="C158" s="116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  <c r="AJ158" s="46"/>
    </row>
    <row r="159" spans="1:36" ht="19.5" customHeight="1">
      <c r="A159" s="38"/>
      <c r="B159" s="116"/>
      <c r="C159" s="116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  <c r="AJ159" s="46"/>
    </row>
    <row r="160" spans="1:36" ht="19.5" customHeight="1">
      <c r="A160" s="38"/>
      <c r="B160" s="116"/>
      <c r="C160" s="116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  <c r="AJ160" s="46"/>
    </row>
    <row r="161" spans="1:36" ht="19.5" customHeight="1">
      <c r="A161" s="38"/>
      <c r="B161" s="116"/>
      <c r="C161" s="116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  <c r="AJ161" s="46"/>
    </row>
    <row r="162" spans="1:36" ht="19.5" customHeight="1">
      <c r="A162" s="38"/>
      <c r="B162" s="116"/>
      <c r="C162" s="116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  <c r="AJ162" s="46"/>
    </row>
    <row r="163" spans="1:36" ht="19.5" customHeight="1">
      <c r="A163" s="38"/>
      <c r="B163" s="116"/>
      <c r="C163" s="116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  <c r="AJ163" s="46"/>
    </row>
    <row r="164" spans="1:36" ht="19.5" customHeight="1">
      <c r="A164" s="38"/>
      <c r="B164" s="116"/>
      <c r="C164" s="116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  <c r="AJ164" s="46"/>
    </row>
    <row r="165" spans="1:36" ht="19.5" customHeight="1">
      <c r="A165" s="38"/>
      <c r="B165" s="116"/>
      <c r="C165" s="116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  <c r="AJ165" s="46"/>
    </row>
    <row r="166" spans="1:36" ht="19.5" customHeight="1">
      <c r="A166" s="38"/>
      <c r="B166" s="116"/>
      <c r="C166" s="116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  <c r="AJ166" s="46"/>
    </row>
    <row r="167" spans="1:36" ht="19.5" customHeight="1">
      <c r="A167" s="38"/>
      <c r="B167" s="116"/>
      <c r="C167" s="116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  <c r="AJ167" s="46"/>
    </row>
    <row r="168" spans="1:36" ht="19.5" customHeight="1">
      <c r="A168" s="38"/>
      <c r="B168" s="116"/>
      <c r="C168" s="116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  <c r="AJ168" s="46"/>
    </row>
    <row r="169" spans="1:36" ht="19.5" customHeight="1">
      <c r="A169" s="38"/>
      <c r="B169" s="116"/>
      <c r="C169" s="116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  <c r="AJ169" s="46"/>
    </row>
    <row r="170" spans="1:36" ht="19.5" customHeight="1">
      <c r="A170" s="38"/>
      <c r="B170" s="116"/>
      <c r="C170" s="116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  <c r="AJ170" s="46"/>
    </row>
    <row r="171" spans="1:36" ht="19.5" customHeight="1">
      <c r="A171" s="38"/>
      <c r="B171" s="116"/>
      <c r="C171" s="116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  <c r="AJ171" s="46"/>
    </row>
    <row r="172" spans="1:36" ht="19.5" customHeight="1">
      <c r="A172" s="38"/>
      <c r="B172" s="116"/>
      <c r="C172" s="116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  <c r="AJ172" s="46"/>
    </row>
    <row r="173" spans="1:36" ht="19.5" customHeight="1">
      <c r="A173" s="38"/>
      <c r="B173" s="116"/>
      <c r="C173" s="116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  <c r="AJ173" s="46"/>
    </row>
    <row r="174" spans="1:36" ht="19.5" customHeight="1">
      <c r="A174" s="38"/>
      <c r="B174" s="116"/>
      <c r="C174" s="116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  <c r="AJ174" s="46"/>
    </row>
    <row r="175" spans="1:36" ht="19.5" customHeight="1">
      <c r="A175" s="38"/>
      <c r="B175" s="116"/>
      <c r="C175" s="116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  <c r="AJ175" s="46"/>
    </row>
    <row r="176" spans="1:36" ht="19.5" customHeight="1">
      <c r="A176" s="38"/>
      <c r="B176" s="116"/>
      <c r="C176" s="116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  <c r="AJ176" s="46"/>
    </row>
    <row r="177" spans="1:36" ht="19.5" customHeight="1">
      <c r="A177" s="38"/>
      <c r="B177" s="116"/>
      <c r="C177" s="116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  <c r="AJ177" s="46"/>
    </row>
    <row r="178" spans="1:36" ht="19.5" customHeight="1">
      <c r="A178" s="38"/>
      <c r="B178" s="116"/>
      <c r="C178" s="116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  <c r="AJ178" s="46"/>
    </row>
    <row r="179" spans="1:36" ht="19.5" customHeight="1">
      <c r="A179" s="38"/>
      <c r="B179" s="116"/>
      <c r="C179" s="116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  <c r="AJ179" s="46"/>
    </row>
    <row r="180" spans="1:36" ht="19.5" customHeight="1">
      <c r="A180" s="38"/>
      <c r="B180" s="116"/>
      <c r="C180" s="116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  <c r="AJ180" s="46"/>
    </row>
    <row r="181" spans="1:36" ht="19.5" customHeight="1">
      <c r="A181" s="38"/>
      <c r="B181" s="116"/>
      <c r="C181" s="116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  <c r="AJ181" s="46"/>
    </row>
    <row r="182" spans="1:36" ht="19.5" customHeight="1">
      <c r="A182" s="38"/>
      <c r="B182" s="116"/>
      <c r="C182" s="116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  <c r="AJ182" s="46"/>
    </row>
    <row r="183" spans="1:36" ht="19.5" customHeight="1">
      <c r="A183" s="38"/>
      <c r="B183" s="116"/>
      <c r="C183" s="116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  <c r="AJ183" s="46"/>
    </row>
    <row r="184" spans="1:36" ht="19.5" customHeight="1">
      <c r="A184" s="38"/>
      <c r="B184" s="116"/>
      <c r="C184" s="116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  <c r="AJ184" s="46"/>
    </row>
    <row r="185" spans="1:36" ht="19.5" customHeight="1">
      <c r="A185" s="38"/>
      <c r="B185" s="116"/>
      <c r="C185" s="116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  <c r="AJ185" s="46"/>
    </row>
    <row r="186" spans="1:36" ht="19.5" customHeight="1">
      <c r="A186" s="38"/>
      <c r="B186" s="116"/>
      <c r="C186" s="116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  <c r="AJ186" s="46"/>
    </row>
    <row r="187" spans="1:36" ht="19.5" customHeight="1">
      <c r="A187" s="38"/>
      <c r="B187" s="116"/>
      <c r="C187" s="116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  <c r="AJ187" s="46"/>
    </row>
    <row r="188" spans="1:36" ht="19.5" customHeight="1">
      <c r="A188" s="38"/>
      <c r="B188" s="116"/>
      <c r="C188" s="116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  <c r="AJ188" s="46"/>
    </row>
    <row r="189" spans="1:36" ht="19.5" customHeight="1">
      <c r="A189" s="38"/>
      <c r="B189" s="116"/>
      <c r="C189" s="116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  <c r="AJ189" s="46"/>
    </row>
    <row r="190" spans="1:36" ht="19.5" customHeight="1">
      <c r="A190" s="38"/>
      <c r="B190" s="116"/>
      <c r="C190" s="116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  <c r="AJ190" s="46"/>
    </row>
    <row r="191" spans="1:36" ht="19.5" customHeight="1">
      <c r="A191" s="38"/>
      <c r="B191" s="116"/>
      <c r="C191" s="116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  <c r="AJ191" s="46"/>
    </row>
    <row r="192" spans="1:36" ht="19.5" customHeight="1">
      <c r="A192" s="38"/>
      <c r="B192" s="116"/>
      <c r="C192" s="116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  <c r="AJ192" s="46"/>
    </row>
    <row r="193" spans="1:36" ht="19.5" customHeight="1">
      <c r="A193" s="38"/>
      <c r="B193" s="116"/>
      <c r="C193" s="116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  <c r="AJ193" s="46"/>
    </row>
    <row r="194" spans="1:36" ht="19.5" customHeight="1">
      <c r="A194" s="38"/>
      <c r="B194" s="116"/>
      <c r="C194" s="116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  <c r="AJ194" s="46"/>
    </row>
    <row r="195" spans="1:36" ht="19.5" customHeight="1">
      <c r="A195" s="38"/>
      <c r="B195" s="116"/>
      <c r="C195" s="116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  <c r="AJ195" s="46"/>
    </row>
    <row r="196" spans="1:36" ht="19.5" customHeight="1">
      <c r="A196" s="38"/>
      <c r="B196" s="116"/>
      <c r="C196" s="116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  <c r="AJ196" s="46"/>
    </row>
    <row r="197" spans="1:36" ht="19.5" customHeight="1">
      <c r="A197" s="38"/>
      <c r="B197" s="116"/>
      <c r="C197" s="116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  <c r="AJ197" s="46"/>
    </row>
    <row r="198" spans="1:36" ht="19.5" customHeight="1">
      <c r="A198" s="38"/>
      <c r="B198" s="116"/>
      <c r="C198" s="116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  <c r="AJ198" s="46"/>
    </row>
    <row r="199" spans="1:36" ht="19.5" customHeight="1">
      <c r="A199" s="38"/>
      <c r="B199" s="116"/>
      <c r="C199" s="116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  <c r="AJ199" s="46"/>
    </row>
    <row r="200" spans="1:36" ht="19.5" customHeight="1">
      <c r="A200" s="38"/>
      <c r="B200" s="116"/>
      <c r="C200" s="116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  <c r="AJ200" s="46"/>
    </row>
    <row r="201" spans="1:36" ht="19.5" customHeight="1">
      <c r="A201" s="38"/>
      <c r="B201" s="116"/>
      <c r="C201" s="116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  <c r="AJ201" s="46"/>
    </row>
    <row r="202" spans="1:36" ht="19.5" customHeight="1">
      <c r="A202" s="38"/>
      <c r="B202" s="116"/>
      <c r="C202" s="116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  <c r="AJ202" s="46"/>
    </row>
    <row r="203" spans="1:36" ht="19.5" customHeight="1">
      <c r="A203" s="38"/>
      <c r="B203" s="116"/>
      <c r="C203" s="116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  <c r="AJ203" s="46"/>
    </row>
    <row r="204" spans="1:36" ht="19.5" customHeight="1">
      <c r="A204" s="38"/>
      <c r="B204" s="116"/>
      <c r="C204" s="116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  <c r="AJ204" s="46"/>
    </row>
    <row r="205" spans="1:36" ht="19.5" customHeight="1">
      <c r="A205" s="38"/>
      <c r="B205" s="116"/>
      <c r="C205" s="116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  <c r="AJ205" s="46"/>
    </row>
    <row r="206" spans="1:36" ht="19.5" customHeight="1">
      <c r="A206" s="38"/>
      <c r="B206" s="116"/>
      <c r="C206" s="116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  <c r="AJ206" s="46"/>
    </row>
    <row r="207" spans="1:36" ht="19.5" customHeight="1">
      <c r="A207" s="38"/>
      <c r="B207" s="116"/>
      <c r="C207" s="116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  <c r="AJ207" s="46"/>
    </row>
    <row r="208" spans="1:36" ht="19.5" customHeight="1">
      <c r="A208" s="38"/>
      <c r="B208" s="116"/>
      <c r="C208" s="116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  <c r="AJ208" s="46"/>
    </row>
    <row r="209" spans="1:36" ht="19.5" customHeight="1">
      <c r="A209" s="38"/>
      <c r="B209" s="116"/>
      <c r="C209" s="116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  <c r="AJ209" s="46"/>
    </row>
    <row r="210" spans="1:36" ht="19.5" customHeight="1">
      <c r="A210" s="38"/>
      <c r="B210" s="116"/>
      <c r="C210" s="116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  <c r="AJ210" s="46"/>
    </row>
    <row r="211" spans="1:36" ht="19.5" customHeight="1">
      <c r="A211" s="38"/>
      <c r="B211" s="116"/>
      <c r="C211" s="116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  <c r="AJ211" s="46"/>
    </row>
    <row r="212" spans="1:36" ht="19.5" customHeight="1">
      <c r="A212" s="38"/>
      <c r="B212" s="116"/>
      <c r="C212" s="116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  <c r="AJ212" s="46"/>
    </row>
    <row r="213" spans="1:36" ht="19.5" customHeight="1">
      <c r="A213" s="38"/>
      <c r="B213" s="116"/>
      <c r="C213" s="116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  <c r="AJ213" s="46"/>
    </row>
    <row r="214" spans="1:36" ht="19.5" customHeight="1">
      <c r="A214" s="38"/>
      <c r="B214" s="116"/>
      <c r="C214" s="116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  <c r="AJ214" s="46"/>
    </row>
    <row r="215" spans="1:36" ht="19.5" customHeight="1">
      <c r="A215" s="38"/>
      <c r="B215" s="116"/>
      <c r="C215" s="116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  <c r="AJ215" s="46"/>
    </row>
    <row r="216" spans="1:36" ht="19.5" customHeight="1">
      <c r="A216" s="38"/>
      <c r="B216" s="116"/>
      <c r="C216" s="116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  <c r="AJ216" s="46"/>
    </row>
    <row r="217" spans="1:36" ht="19.5" customHeight="1">
      <c r="A217" s="38"/>
      <c r="B217" s="116"/>
      <c r="C217" s="116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  <c r="AJ217" s="46"/>
    </row>
    <row r="218" spans="1:36" ht="19.5" customHeight="1">
      <c r="A218" s="38"/>
      <c r="B218" s="116"/>
      <c r="C218" s="116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  <c r="AJ218" s="46"/>
    </row>
    <row r="219" spans="1:36" ht="19.5" customHeight="1">
      <c r="A219" s="38"/>
      <c r="B219" s="116"/>
      <c r="C219" s="116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  <c r="AJ219" s="46"/>
    </row>
    <row r="220" spans="1:36" ht="19.5" customHeight="1">
      <c r="A220" s="38"/>
      <c r="B220" s="116"/>
      <c r="C220" s="116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  <c r="AJ220" s="46"/>
    </row>
    <row r="221" spans="1:36" ht="19.5" customHeight="1">
      <c r="A221" s="38"/>
      <c r="B221" s="116"/>
      <c r="C221" s="116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  <c r="AJ221" s="46"/>
    </row>
    <row r="222" spans="1:36" ht="19.5" customHeight="1">
      <c r="A222" s="38"/>
      <c r="B222" s="116"/>
      <c r="C222" s="116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  <c r="AJ222" s="46"/>
    </row>
    <row r="223" spans="1:36" ht="19.5" customHeight="1">
      <c r="A223" s="38"/>
      <c r="B223" s="116"/>
      <c r="C223" s="116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  <c r="AJ223" s="46"/>
    </row>
    <row r="224" spans="1:36" ht="19.5" customHeight="1">
      <c r="A224" s="38"/>
      <c r="B224" s="116"/>
      <c r="C224" s="116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  <c r="AJ224" s="46"/>
    </row>
    <row r="225" spans="1:36" ht="19.5" customHeight="1">
      <c r="A225" s="38"/>
      <c r="B225" s="116"/>
      <c r="C225" s="116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  <c r="AJ225" s="46"/>
    </row>
    <row r="226" spans="1:36" ht="19.5" customHeight="1">
      <c r="A226" s="38"/>
      <c r="B226" s="116"/>
      <c r="C226" s="116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  <c r="AJ226" s="46"/>
    </row>
    <row r="227" spans="1:36" ht="19.5" customHeight="1">
      <c r="A227" s="38"/>
      <c r="B227" s="116"/>
      <c r="C227" s="116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  <c r="AJ227" s="46"/>
    </row>
    <row r="228" spans="1:36" ht="19.5" customHeight="1">
      <c r="A228" s="38"/>
      <c r="B228" s="116"/>
      <c r="C228" s="116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  <c r="AJ228" s="46"/>
    </row>
    <row r="229" spans="1:36" ht="19.5" customHeight="1">
      <c r="A229" s="38"/>
      <c r="B229" s="116"/>
      <c r="C229" s="116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  <c r="AJ229" s="46"/>
    </row>
    <row r="230" spans="1:36" ht="19.5" customHeight="1">
      <c r="A230" s="38"/>
      <c r="B230" s="116"/>
      <c r="C230" s="116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  <c r="AJ230" s="46"/>
    </row>
    <row r="231" spans="1:36" ht="19.5" customHeight="1">
      <c r="A231" s="38"/>
      <c r="B231" s="116"/>
      <c r="C231" s="116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  <c r="AJ231" s="46"/>
    </row>
    <row r="232" spans="1:36" ht="19.5" customHeight="1">
      <c r="A232" s="38"/>
      <c r="B232" s="116"/>
      <c r="C232" s="116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  <c r="AJ232" s="46"/>
    </row>
    <row r="233" spans="1:36" ht="19.5" customHeight="1">
      <c r="A233" s="38"/>
      <c r="B233" s="116"/>
      <c r="C233" s="116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  <c r="AJ233" s="46"/>
    </row>
    <row r="234" spans="1:36" ht="19.5" customHeight="1">
      <c r="A234" s="38"/>
      <c r="B234" s="116"/>
      <c r="C234" s="116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  <c r="AJ234" s="46"/>
    </row>
    <row r="235" spans="1:36" ht="19.5" customHeight="1">
      <c r="A235" s="38"/>
      <c r="B235" s="116"/>
      <c r="C235" s="116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  <c r="AJ235" s="46"/>
    </row>
    <row r="236" spans="1:36" ht="19.5" customHeight="1">
      <c r="A236" s="38"/>
      <c r="B236" s="116"/>
      <c r="C236" s="116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  <c r="AJ236" s="46"/>
    </row>
    <row r="237" spans="1:36" ht="19.5" customHeight="1">
      <c r="A237" s="38"/>
      <c r="B237" s="116"/>
      <c r="C237" s="116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  <c r="AJ237" s="46"/>
    </row>
    <row r="238" spans="1:36" ht="19.5" customHeight="1">
      <c r="A238" s="38"/>
      <c r="B238" s="116"/>
      <c r="C238" s="116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  <c r="AJ238" s="46"/>
    </row>
    <row r="239" spans="1:36" ht="19.5" customHeight="1">
      <c r="A239" s="38"/>
      <c r="B239" s="116"/>
      <c r="C239" s="116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  <c r="AJ239" s="46"/>
    </row>
    <row r="240" spans="1:36" ht="19.5" customHeight="1">
      <c r="A240" s="38"/>
      <c r="B240" s="116"/>
      <c r="C240" s="116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  <c r="AJ240" s="46"/>
    </row>
    <row r="241" spans="1:36" ht="19.5" customHeight="1">
      <c r="A241" s="38"/>
      <c r="B241" s="116"/>
      <c r="C241" s="116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  <c r="AJ241" s="46"/>
    </row>
    <row r="242" spans="1:36" ht="19.5" customHeight="1">
      <c r="A242" s="38"/>
      <c r="B242" s="116"/>
      <c r="C242" s="116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  <c r="AJ242" s="46"/>
    </row>
    <row r="243" spans="1:36" ht="19.5" customHeight="1">
      <c r="A243" s="38"/>
      <c r="B243" s="116"/>
      <c r="C243" s="116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  <c r="AJ243" s="46"/>
    </row>
    <row r="244" spans="1:36" ht="19.5" customHeight="1">
      <c r="A244" s="38"/>
      <c r="B244" s="116"/>
      <c r="C244" s="116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  <c r="AJ244" s="46"/>
    </row>
    <row r="245" spans="1:36" ht="19.5" customHeight="1">
      <c r="A245" s="38"/>
      <c r="B245" s="116"/>
      <c r="C245" s="116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  <c r="AJ245" s="46"/>
    </row>
    <row r="246" spans="1:36" ht="19.5" customHeight="1">
      <c r="A246" s="38"/>
      <c r="B246" s="116"/>
      <c r="C246" s="116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  <c r="AJ246" s="46"/>
    </row>
    <row r="247" spans="1:36" ht="19.5" customHeight="1">
      <c r="A247" s="38"/>
      <c r="B247" s="116"/>
      <c r="C247" s="116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  <c r="AJ247" s="46"/>
    </row>
    <row r="248" spans="1:36" ht="19.5" customHeight="1">
      <c r="A248" s="38"/>
      <c r="B248" s="116"/>
      <c r="C248" s="116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  <c r="AJ248" s="46"/>
    </row>
    <row r="249" spans="1:36" ht="19.5" customHeight="1">
      <c r="A249" s="38"/>
      <c r="B249" s="116"/>
      <c r="C249" s="116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  <c r="AJ249" s="46"/>
    </row>
    <row r="250" spans="1:36" ht="19.5" customHeight="1">
      <c r="A250" s="38"/>
      <c r="B250" s="116"/>
      <c r="C250" s="116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  <c r="AJ250" s="46"/>
    </row>
    <row r="251" spans="1:36" ht="19.5" customHeight="1">
      <c r="A251" s="38"/>
      <c r="B251" s="116"/>
      <c r="C251" s="116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  <c r="AJ251" s="46"/>
    </row>
    <row r="252" spans="1:36" ht="19.5" customHeight="1">
      <c r="A252" s="38"/>
      <c r="B252" s="116"/>
      <c r="C252" s="116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  <c r="AJ252" s="46"/>
    </row>
    <row r="253" spans="1:36" ht="19.5" customHeight="1">
      <c r="A253" s="38"/>
      <c r="B253" s="116"/>
      <c r="C253" s="116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  <c r="AJ253" s="46"/>
    </row>
    <row r="254" spans="1:36" ht="19.5" customHeight="1">
      <c r="A254" s="38"/>
      <c r="B254" s="116"/>
      <c r="C254" s="116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  <c r="AJ254" s="46"/>
    </row>
    <row r="255" spans="1:36" ht="19.5" customHeight="1">
      <c r="A255" s="38"/>
      <c r="B255" s="116"/>
      <c r="C255" s="116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  <c r="AJ255" s="46"/>
    </row>
    <row r="256" spans="1:36" ht="19.5" customHeight="1">
      <c r="A256" s="38"/>
      <c r="B256" s="116"/>
      <c r="C256" s="116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  <c r="AJ256" s="46"/>
    </row>
    <row r="257" spans="1:36" ht="19.5" customHeight="1">
      <c r="A257" s="38"/>
      <c r="B257" s="116"/>
      <c r="C257" s="116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  <c r="AJ257" s="46"/>
    </row>
    <row r="258" spans="1:36" ht="19.5" customHeight="1">
      <c r="A258" s="38"/>
      <c r="B258" s="116"/>
      <c r="C258" s="116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  <c r="AJ258" s="46"/>
    </row>
    <row r="259" spans="1:36" ht="19.5" customHeight="1">
      <c r="A259" s="38"/>
      <c r="B259" s="116"/>
      <c r="C259" s="116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  <c r="AJ259" s="46"/>
    </row>
    <row r="260" spans="1:36" ht="19.5" customHeight="1">
      <c r="A260" s="38"/>
      <c r="B260" s="116"/>
      <c r="C260" s="116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  <c r="AJ260" s="46"/>
    </row>
    <row r="261" spans="1:36" ht="19.5" customHeight="1">
      <c r="A261" s="38"/>
      <c r="B261" s="116"/>
      <c r="C261" s="116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  <c r="AJ261" s="46"/>
    </row>
    <row r="262" spans="1:36" ht="19.5" customHeight="1">
      <c r="A262" s="38"/>
      <c r="B262" s="116"/>
      <c r="C262" s="116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  <c r="AJ262" s="46"/>
    </row>
    <row r="263" spans="1:36" ht="19.5" customHeight="1">
      <c r="A263" s="38"/>
      <c r="B263" s="116"/>
      <c r="C263" s="116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  <c r="AJ263" s="46"/>
    </row>
    <row r="264" spans="1:36" ht="19.5" customHeight="1">
      <c r="A264" s="38"/>
      <c r="B264" s="116"/>
      <c r="C264" s="116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  <c r="AJ264" s="46"/>
    </row>
    <row r="265" spans="1:36" ht="19.5" customHeight="1">
      <c r="A265" s="38"/>
      <c r="B265" s="116"/>
      <c r="C265" s="116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  <c r="AJ265" s="46"/>
    </row>
    <row r="266" spans="1:36" ht="19.5" customHeight="1">
      <c r="A266" s="38"/>
      <c r="B266" s="116"/>
      <c r="C266" s="116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  <c r="AJ266" s="46"/>
    </row>
    <row r="267" spans="1:36" ht="19.5" customHeight="1">
      <c r="A267" s="38"/>
      <c r="B267" s="116"/>
      <c r="C267" s="116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  <c r="AJ267" s="46"/>
    </row>
    <row r="268" spans="1:36" ht="19.5" customHeight="1">
      <c r="A268" s="38"/>
      <c r="B268" s="116"/>
      <c r="C268" s="116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  <c r="AJ268" s="46"/>
    </row>
    <row r="269" spans="1:36" ht="19.5" customHeight="1">
      <c r="A269" s="38"/>
      <c r="B269" s="116"/>
      <c r="C269" s="116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  <c r="AJ269" s="46"/>
    </row>
    <row r="270" spans="1:36" ht="19.5" customHeight="1">
      <c r="A270" s="38"/>
      <c r="B270" s="116"/>
      <c r="C270" s="116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  <c r="AJ270" s="46"/>
    </row>
    <row r="271" spans="1:36" ht="19.5" customHeight="1">
      <c r="A271" s="38"/>
      <c r="B271" s="116"/>
      <c r="C271" s="116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  <c r="AJ271" s="46"/>
    </row>
    <row r="272" spans="1:36" ht="19.5" customHeight="1">
      <c r="A272" s="38"/>
      <c r="B272" s="116"/>
      <c r="C272" s="116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  <c r="AJ272" s="46"/>
    </row>
    <row r="273" spans="1:36" ht="19.5" customHeight="1">
      <c r="A273" s="38"/>
      <c r="B273" s="116"/>
      <c r="C273" s="116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  <c r="AJ273" s="46"/>
    </row>
    <row r="274" spans="1:36" ht="19.5" customHeight="1">
      <c r="A274" s="38"/>
      <c r="B274" s="116"/>
      <c r="C274" s="116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  <c r="AJ274" s="46"/>
    </row>
    <row r="275" spans="1:36" ht="19.5" customHeight="1">
      <c r="A275" s="38"/>
      <c r="B275" s="116"/>
      <c r="C275" s="116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  <c r="AJ275" s="46"/>
    </row>
    <row r="276" spans="1:36" ht="19.5" customHeight="1">
      <c r="A276" s="38"/>
      <c r="B276" s="116"/>
      <c r="C276" s="116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  <c r="AJ276" s="46"/>
    </row>
    <row r="277" spans="1:36" ht="19.5" customHeight="1">
      <c r="A277" s="38"/>
      <c r="B277" s="116"/>
      <c r="C277" s="116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  <c r="AJ277" s="46"/>
    </row>
    <row r="278" spans="1:36" ht="19.5" customHeight="1">
      <c r="A278" s="38"/>
      <c r="B278" s="116"/>
      <c r="C278" s="116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  <c r="AJ278" s="46"/>
    </row>
    <row r="279" spans="1:36" ht="19.5" customHeight="1">
      <c r="A279" s="38"/>
      <c r="B279" s="116"/>
      <c r="C279" s="116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  <c r="AJ279" s="46"/>
    </row>
    <row r="280" spans="1:36" ht="19.5" customHeight="1">
      <c r="A280" s="38"/>
      <c r="B280" s="116"/>
      <c r="C280" s="116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  <c r="AJ280" s="46"/>
    </row>
    <row r="281" spans="1:36" ht="19.5" customHeight="1">
      <c r="A281" s="38"/>
      <c r="B281" s="116"/>
      <c r="C281" s="116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  <c r="AJ281" s="46"/>
    </row>
    <row r="282" spans="1:36" ht="19.5" customHeight="1">
      <c r="A282" s="38"/>
      <c r="B282" s="116"/>
      <c r="C282" s="116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  <c r="AJ282" s="46"/>
    </row>
    <row r="283" spans="1:36" ht="19.5" customHeight="1">
      <c r="A283" s="38"/>
      <c r="B283" s="116"/>
      <c r="C283" s="116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  <c r="AJ283" s="46"/>
    </row>
    <row r="284" spans="1:36" ht="19.5" customHeight="1">
      <c r="A284" s="38"/>
      <c r="B284" s="116"/>
      <c r="C284" s="116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  <c r="AJ284" s="46"/>
    </row>
    <row r="285" spans="1:36" ht="19.5" customHeight="1">
      <c r="A285" s="38"/>
      <c r="B285" s="116"/>
      <c r="C285" s="116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  <c r="AJ285" s="46"/>
    </row>
    <row r="286" spans="1:36" ht="19.5" customHeight="1">
      <c r="A286" s="38"/>
      <c r="B286" s="116"/>
      <c r="C286" s="116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  <c r="AJ286" s="46"/>
    </row>
    <row r="287" spans="1:36" ht="19.5" customHeight="1">
      <c r="A287" s="38"/>
      <c r="B287" s="116"/>
      <c r="C287" s="116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  <c r="AJ287" s="46"/>
    </row>
    <row r="288" spans="1:36" ht="19.5" customHeight="1">
      <c r="A288" s="38"/>
      <c r="B288" s="116"/>
      <c r="C288" s="116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  <c r="AJ288" s="46"/>
    </row>
    <row r="289" spans="1:36" ht="19.5" customHeight="1">
      <c r="A289" s="38"/>
      <c r="B289" s="116"/>
      <c r="C289" s="116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  <c r="AJ289" s="46"/>
    </row>
    <row r="290" spans="1:36" ht="19.5" customHeight="1">
      <c r="A290" s="38"/>
      <c r="B290" s="116"/>
      <c r="C290" s="116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  <c r="AJ290" s="46"/>
    </row>
    <row r="291" spans="1:36" ht="19.5" customHeight="1">
      <c r="A291" s="38"/>
      <c r="B291" s="116"/>
      <c r="C291" s="116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  <c r="AJ291" s="46"/>
    </row>
    <row r="292" spans="1:36" ht="19.5" customHeight="1">
      <c r="A292" s="38"/>
      <c r="B292" s="116"/>
      <c r="C292" s="116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  <c r="AJ292" s="46"/>
    </row>
    <row r="293" spans="1:36" ht="19.5" customHeight="1">
      <c r="A293" s="38"/>
      <c r="B293" s="116"/>
      <c r="C293" s="116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  <c r="AJ293" s="46"/>
    </row>
    <row r="294" spans="1:36" ht="19.5" customHeight="1">
      <c r="A294" s="38"/>
      <c r="B294" s="116"/>
      <c r="C294" s="116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  <c r="AJ294" s="46"/>
    </row>
    <row r="295" spans="1:36" ht="19.5" customHeight="1">
      <c r="A295" s="38"/>
      <c r="B295" s="116"/>
      <c r="C295" s="116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  <c r="AJ295" s="46"/>
    </row>
    <row r="296" spans="1:36" ht="19.5" customHeight="1">
      <c r="A296" s="38"/>
      <c r="B296" s="116"/>
      <c r="C296" s="116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  <c r="AJ296" s="46"/>
    </row>
    <row r="297" spans="1:36" ht="19.5" customHeight="1">
      <c r="A297" s="38"/>
      <c r="B297" s="116"/>
      <c r="C297" s="116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  <c r="AJ297" s="46"/>
    </row>
    <row r="298" spans="1:36" ht="19.5" customHeight="1">
      <c r="A298" s="38"/>
      <c r="B298" s="116"/>
      <c r="C298" s="116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  <c r="AJ298" s="46"/>
    </row>
    <row r="299" spans="1:36" ht="19.5" customHeight="1">
      <c r="A299" s="38"/>
      <c r="B299" s="116"/>
      <c r="C299" s="116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  <c r="AJ299" s="46"/>
    </row>
    <row r="300" spans="1:36" ht="19.5" customHeight="1">
      <c r="A300" s="38"/>
      <c r="B300" s="116"/>
      <c r="C300" s="116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  <c r="AJ300" s="46"/>
    </row>
    <row r="301" spans="1:36" ht="19.5" customHeight="1">
      <c r="A301" s="38"/>
      <c r="B301" s="116"/>
      <c r="C301" s="116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  <c r="AJ301" s="46"/>
    </row>
    <row r="302" spans="1:36" ht="19.5" customHeight="1">
      <c r="A302" s="38"/>
      <c r="B302" s="116"/>
      <c r="C302" s="116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  <c r="AJ302" s="46"/>
    </row>
    <row r="303" spans="1:36" ht="19.5" customHeight="1">
      <c r="A303" s="38"/>
      <c r="B303" s="116"/>
      <c r="C303" s="116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  <c r="AJ303" s="46"/>
    </row>
    <row r="304" spans="1:36" ht="19.5" customHeight="1">
      <c r="A304" s="38"/>
      <c r="B304" s="116"/>
      <c r="C304" s="116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  <c r="AJ304" s="46"/>
    </row>
    <row r="305" spans="1:36" ht="19.5" customHeight="1">
      <c r="A305" s="38"/>
      <c r="B305" s="116"/>
      <c r="C305" s="116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  <c r="AJ305" s="46"/>
    </row>
    <row r="306" spans="1:36" ht="19.5" customHeight="1">
      <c r="A306" s="38"/>
      <c r="B306" s="116"/>
      <c r="C306" s="116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  <c r="AJ306" s="46"/>
    </row>
    <row r="307" spans="1:36" ht="19.5" customHeight="1">
      <c r="A307" s="38"/>
      <c r="B307" s="116"/>
      <c r="C307" s="116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  <c r="AJ307" s="46"/>
    </row>
    <row r="308" spans="1:36" ht="19.5" customHeight="1">
      <c r="A308" s="38"/>
      <c r="B308" s="116"/>
      <c r="C308" s="116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  <c r="AJ308" s="46"/>
    </row>
    <row r="309" spans="1:36" ht="19.5" customHeight="1">
      <c r="A309" s="38"/>
      <c r="B309" s="116"/>
      <c r="C309" s="116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  <c r="AJ309" s="46"/>
    </row>
    <row r="310" spans="1:36" ht="19.5" customHeight="1">
      <c r="A310" s="38"/>
      <c r="B310" s="116"/>
      <c r="C310" s="116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  <c r="AJ310" s="46"/>
    </row>
    <row r="311" spans="1:36" ht="19.5" customHeight="1">
      <c r="A311" s="38"/>
      <c r="B311" s="116"/>
      <c r="C311" s="116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  <c r="AJ311" s="46"/>
    </row>
    <row r="312" spans="1:36" ht="19.5" customHeight="1">
      <c r="A312" s="38"/>
      <c r="B312" s="116"/>
      <c r="C312" s="116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  <c r="AJ312" s="46"/>
    </row>
    <row r="313" spans="1:36" ht="19.5" customHeight="1">
      <c r="A313" s="38"/>
      <c r="B313" s="116"/>
      <c r="C313" s="116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  <c r="AJ313" s="46"/>
    </row>
    <row r="314" spans="1:36" ht="19.5" customHeight="1">
      <c r="A314" s="38"/>
      <c r="B314" s="116"/>
      <c r="C314" s="116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  <c r="AJ314" s="46"/>
    </row>
    <row r="315" spans="1:36" ht="19.5" customHeight="1">
      <c r="A315" s="38"/>
      <c r="B315" s="116"/>
      <c r="C315" s="116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  <c r="AJ315" s="46"/>
    </row>
    <row r="316" spans="1:36" ht="19.5" customHeight="1">
      <c r="A316" s="38"/>
      <c r="B316" s="116"/>
      <c r="C316" s="116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  <c r="AJ316" s="46"/>
    </row>
    <row r="317" spans="1:36" ht="19.5" customHeight="1">
      <c r="A317" s="38"/>
      <c r="B317" s="116"/>
      <c r="C317" s="116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  <c r="AJ317" s="46"/>
    </row>
    <row r="318" spans="1:36" ht="19.5" customHeight="1">
      <c r="A318" s="38"/>
      <c r="B318" s="116"/>
      <c r="C318" s="116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  <c r="AJ318" s="46"/>
    </row>
    <row r="319" spans="1:36" ht="19.5" customHeight="1">
      <c r="A319" s="38"/>
      <c r="B319" s="116"/>
      <c r="C319" s="116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  <c r="AJ319" s="46"/>
    </row>
    <row r="320" spans="1:36" ht="19.5" customHeight="1">
      <c r="A320" s="38"/>
      <c r="B320" s="116"/>
      <c r="C320" s="116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  <c r="AJ320" s="46"/>
    </row>
    <row r="321" spans="1:36" ht="19.5" customHeight="1">
      <c r="A321" s="38"/>
      <c r="B321" s="116"/>
      <c r="C321" s="116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  <c r="AJ321" s="46"/>
    </row>
    <row r="322" spans="1:36" ht="19.5" customHeight="1">
      <c r="A322" s="38"/>
      <c r="B322" s="116"/>
      <c r="C322" s="116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  <c r="AJ322" s="46"/>
    </row>
    <row r="323" spans="1:36" ht="19.5" customHeight="1">
      <c r="A323" s="38"/>
      <c r="B323" s="116"/>
      <c r="C323" s="116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  <c r="AJ323" s="46"/>
    </row>
    <row r="324" spans="1:36" ht="19.5" customHeight="1">
      <c r="A324" s="38"/>
      <c r="B324" s="116"/>
      <c r="C324" s="116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  <c r="AJ324" s="46"/>
    </row>
    <row r="325" spans="1:36" ht="19.5" customHeight="1">
      <c r="A325" s="38"/>
      <c r="B325" s="116"/>
      <c r="C325" s="116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  <c r="AJ325" s="46"/>
    </row>
    <row r="326" spans="1:36" ht="19.5" customHeight="1">
      <c r="A326" s="38"/>
      <c r="B326" s="116"/>
      <c r="C326" s="116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  <c r="AJ326" s="46"/>
    </row>
    <row r="327" spans="1:36" ht="19.5" customHeight="1">
      <c r="A327" s="38"/>
      <c r="B327" s="116"/>
      <c r="C327" s="116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  <c r="AJ327" s="46"/>
    </row>
    <row r="328" spans="1:36" ht="19.5" customHeight="1">
      <c r="A328" s="38"/>
      <c r="B328" s="116"/>
      <c r="C328" s="116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  <c r="AJ328" s="46"/>
    </row>
    <row r="329" spans="1:36" ht="19.5" customHeight="1">
      <c r="A329" s="38"/>
      <c r="B329" s="116"/>
      <c r="C329" s="116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  <c r="AJ329" s="46"/>
    </row>
    <row r="330" spans="1:36" ht="19.5" customHeight="1">
      <c r="A330" s="38"/>
      <c r="B330" s="116"/>
      <c r="C330" s="116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  <c r="AJ330" s="46"/>
    </row>
    <row r="331" spans="1:36" ht="19.5" customHeight="1">
      <c r="A331" s="38"/>
      <c r="B331" s="116"/>
      <c r="C331" s="116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  <c r="AJ331" s="46"/>
    </row>
    <row r="332" spans="1:36" ht="19.5" customHeight="1">
      <c r="A332" s="38"/>
      <c r="B332" s="116"/>
      <c r="C332" s="116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  <c r="AJ332" s="46"/>
    </row>
    <row r="333" spans="1:36" ht="19.5" customHeight="1">
      <c r="A333" s="38"/>
      <c r="B333" s="116"/>
      <c r="C333" s="116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  <c r="AJ333" s="46"/>
    </row>
    <row r="334" spans="1:36" ht="19.5" customHeight="1">
      <c r="A334" s="38"/>
      <c r="B334" s="116"/>
      <c r="C334" s="116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  <c r="AJ334" s="46"/>
    </row>
    <row r="335" spans="1:36" ht="19.5" customHeight="1">
      <c r="A335" s="38"/>
      <c r="B335" s="116"/>
      <c r="C335" s="116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  <c r="AJ335" s="46"/>
    </row>
    <row r="336" spans="1:36" ht="19.5" customHeight="1">
      <c r="A336" s="38"/>
      <c r="B336" s="116"/>
      <c r="C336" s="116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  <c r="AJ336" s="46"/>
    </row>
    <row r="337" spans="1:36" ht="19.5" customHeight="1">
      <c r="A337" s="38"/>
      <c r="B337" s="116"/>
      <c r="C337" s="116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  <c r="AJ337" s="46"/>
    </row>
    <row r="338" spans="1:36" ht="19.5" customHeight="1">
      <c r="A338" s="38"/>
      <c r="B338" s="116"/>
      <c r="C338" s="116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  <c r="AJ338" s="46"/>
    </row>
    <row r="339" spans="1:36" ht="19.5" customHeight="1">
      <c r="A339" s="38"/>
      <c r="B339" s="116"/>
      <c r="C339" s="116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  <c r="AJ339" s="46"/>
    </row>
    <row r="340" spans="1:36" ht="19.5" customHeight="1">
      <c r="A340" s="38"/>
      <c r="B340" s="116"/>
      <c r="C340" s="116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  <c r="AJ340" s="46"/>
    </row>
    <row r="341" spans="1:36" ht="19.5" customHeight="1">
      <c r="A341" s="38"/>
      <c r="B341" s="116"/>
      <c r="C341" s="116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  <c r="AJ341" s="46"/>
    </row>
    <row r="342" spans="1:36" ht="19.5" customHeight="1">
      <c r="A342" s="38"/>
      <c r="B342" s="116"/>
      <c r="C342" s="116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  <c r="AJ342" s="46"/>
    </row>
    <row r="343" spans="1:36" ht="19.5" customHeight="1">
      <c r="A343" s="38"/>
      <c r="B343" s="116"/>
      <c r="C343" s="116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  <c r="AJ343" s="46"/>
    </row>
    <row r="344" spans="1:36" ht="19.5" customHeight="1">
      <c r="A344" s="38"/>
      <c r="B344" s="116"/>
      <c r="C344" s="116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  <c r="AJ344" s="46"/>
    </row>
    <row r="345" spans="1:36" ht="19.5" customHeight="1">
      <c r="A345" s="38"/>
      <c r="B345" s="116"/>
      <c r="C345" s="116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  <c r="AJ345" s="46"/>
    </row>
    <row r="346" spans="1:36" ht="19.5" customHeight="1">
      <c r="A346" s="38"/>
      <c r="B346" s="116"/>
      <c r="C346" s="116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  <c r="AJ346" s="46"/>
    </row>
    <row r="347" spans="1:36" ht="19.5" customHeight="1">
      <c r="A347" s="38"/>
      <c r="B347" s="116"/>
      <c r="C347" s="116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  <c r="AJ347" s="46"/>
    </row>
    <row r="348" spans="1:36" ht="19.5" customHeight="1">
      <c r="A348" s="38"/>
      <c r="B348" s="116"/>
      <c r="C348" s="116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  <c r="AJ348" s="46"/>
    </row>
    <row r="349" spans="1:36" ht="19.5" customHeight="1">
      <c r="A349" s="38"/>
      <c r="B349" s="116"/>
      <c r="C349" s="116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  <c r="AJ349" s="46"/>
    </row>
    <row r="350" spans="1:36" ht="19.5" customHeight="1">
      <c r="A350" s="38"/>
      <c r="B350" s="116"/>
      <c r="C350" s="116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  <c r="AJ350" s="46"/>
    </row>
    <row r="351" spans="1:36" ht="19.5" customHeight="1">
      <c r="A351" s="38"/>
      <c r="B351" s="116"/>
      <c r="C351" s="116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  <c r="AJ351" s="46"/>
    </row>
    <row r="352" spans="1:36" ht="19.5" customHeight="1">
      <c r="A352" s="38"/>
      <c r="B352" s="116"/>
      <c r="C352" s="116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  <c r="AJ352" s="46"/>
    </row>
    <row r="353" spans="1:36" ht="19.5" customHeight="1">
      <c r="A353" s="38"/>
      <c r="B353" s="116"/>
      <c r="C353" s="116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  <c r="AJ353" s="46"/>
    </row>
    <row r="354" spans="1:36" ht="19.5" customHeight="1">
      <c r="A354" s="38"/>
      <c r="B354" s="116"/>
      <c r="C354" s="116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  <c r="AJ354" s="46"/>
    </row>
    <row r="355" spans="1:36" ht="19.5" customHeight="1">
      <c r="A355" s="38"/>
      <c r="B355" s="116"/>
      <c r="C355" s="116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  <c r="AJ355" s="46"/>
    </row>
    <row r="356" spans="1:36" ht="19.5" customHeight="1">
      <c r="A356" s="38"/>
      <c r="B356" s="116"/>
      <c r="C356" s="116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  <c r="AJ356" s="46"/>
    </row>
    <row r="357" spans="1:36" ht="19.5" customHeight="1">
      <c r="A357" s="38"/>
      <c r="B357" s="116"/>
      <c r="C357" s="116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  <c r="AJ357" s="46"/>
    </row>
    <row r="358" spans="1:36" ht="19.5" customHeight="1">
      <c r="A358" s="38"/>
      <c r="B358" s="116"/>
      <c r="C358" s="116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  <c r="AJ358" s="46"/>
    </row>
    <row r="359" spans="1:36" ht="19.5" customHeight="1">
      <c r="A359" s="38"/>
      <c r="B359" s="116"/>
      <c r="C359" s="116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  <c r="AJ359" s="46"/>
    </row>
    <row r="360" spans="1:36" ht="19.5" customHeight="1">
      <c r="A360" s="38"/>
      <c r="B360" s="116"/>
      <c r="C360" s="116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  <c r="AJ360" s="46"/>
    </row>
    <row r="361" spans="1:36" ht="19.5" customHeight="1">
      <c r="A361" s="38"/>
      <c r="B361" s="116"/>
      <c r="C361" s="116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  <c r="AJ361" s="46"/>
    </row>
    <row r="362" spans="1:36" ht="19.5" customHeight="1">
      <c r="A362" s="38"/>
      <c r="B362" s="116"/>
      <c r="C362" s="116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  <c r="AJ362" s="46"/>
    </row>
    <row r="363" spans="1:36" ht="19.5" customHeight="1">
      <c r="A363" s="38"/>
      <c r="B363" s="116"/>
      <c r="C363" s="116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  <c r="AJ363" s="46"/>
    </row>
    <row r="364" spans="1:36" ht="19.5" customHeight="1">
      <c r="A364" s="38"/>
      <c r="B364" s="116"/>
      <c r="C364" s="116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  <c r="AJ364" s="46"/>
    </row>
    <row r="365" spans="1:36" ht="19.5" customHeight="1">
      <c r="A365" s="38"/>
      <c r="B365" s="116"/>
      <c r="C365" s="116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  <c r="AJ365" s="46"/>
    </row>
    <row r="366" spans="1:36" ht="19.5" customHeight="1">
      <c r="A366" s="38"/>
      <c r="B366" s="116"/>
      <c r="C366" s="116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  <c r="AJ366" s="46"/>
    </row>
    <row r="367" spans="1:36" ht="19.5" customHeight="1">
      <c r="A367" s="38"/>
      <c r="B367" s="116"/>
      <c r="C367" s="116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  <c r="AJ367" s="46"/>
    </row>
    <row r="368" spans="1:36" ht="19.5" customHeight="1">
      <c r="A368" s="38"/>
      <c r="B368" s="116"/>
      <c r="C368" s="116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  <c r="AJ368" s="46"/>
    </row>
    <row r="369" spans="1:36" ht="19.5" customHeight="1">
      <c r="A369" s="38"/>
      <c r="B369" s="116"/>
      <c r="C369" s="116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  <c r="AJ369" s="46"/>
    </row>
    <row r="370" spans="1:36" ht="19.5" customHeight="1">
      <c r="A370" s="38"/>
      <c r="B370" s="116"/>
      <c r="C370" s="116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  <c r="AJ370" s="46"/>
    </row>
    <row r="371" spans="1:36" ht="19.5" customHeight="1">
      <c r="A371" s="38"/>
      <c r="B371" s="116"/>
      <c r="C371" s="116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  <c r="AJ371" s="46"/>
    </row>
    <row r="372" spans="1:36" ht="19.5" customHeight="1">
      <c r="A372" s="38"/>
      <c r="B372" s="116"/>
      <c r="C372" s="116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  <c r="AJ372" s="46"/>
    </row>
    <row r="373" spans="1:36" ht="19.5" customHeight="1">
      <c r="A373" s="38"/>
      <c r="B373" s="116"/>
      <c r="C373" s="116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  <c r="AJ373" s="46"/>
    </row>
    <row r="374" spans="1:36" ht="19.5" customHeight="1">
      <c r="A374" s="38"/>
      <c r="B374" s="116"/>
      <c r="C374" s="116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  <c r="AJ374" s="46"/>
    </row>
    <row r="375" spans="1:36" ht="19.5" customHeight="1">
      <c r="A375" s="38"/>
      <c r="B375" s="116"/>
      <c r="C375" s="116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  <c r="AJ375" s="46"/>
    </row>
    <row r="376" spans="1:36" ht="19.5" customHeight="1">
      <c r="A376" s="38"/>
      <c r="B376" s="116"/>
      <c r="C376" s="116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  <c r="AJ376" s="46"/>
    </row>
    <row r="377" spans="1:36" ht="19.5" customHeight="1">
      <c r="A377" s="38"/>
      <c r="B377" s="116"/>
      <c r="C377" s="116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  <c r="AJ377" s="46"/>
    </row>
    <row r="378" spans="1:36" ht="19.5" customHeight="1">
      <c r="A378" s="38"/>
      <c r="B378" s="116"/>
      <c r="C378" s="116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  <c r="AJ378" s="46"/>
    </row>
    <row r="379" spans="1:36" ht="19.5" customHeight="1">
      <c r="A379" s="38"/>
      <c r="B379" s="116"/>
      <c r="C379" s="116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  <c r="AJ379" s="46"/>
    </row>
    <row r="380" spans="1:36" ht="19.5" customHeight="1">
      <c r="A380" s="38"/>
      <c r="B380" s="116"/>
      <c r="C380" s="116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  <c r="AJ380" s="46"/>
    </row>
    <row r="381" spans="1:36" ht="19.5" customHeight="1">
      <c r="A381" s="38"/>
      <c r="B381" s="116"/>
      <c r="C381" s="116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  <c r="AJ381" s="46"/>
    </row>
    <row r="382" spans="1:36" ht="19.5" customHeight="1">
      <c r="A382" s="38"/>
      <c r="B382" s="116"/>
      <c r="C382" s="116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  <c r="AJ382" s="46"/>
    </row>
    <row r="383" spans="1:36" ht="19.5" customHeight="1">
      <c r="A383" s="38"/>
      <c r="B383" s="116"/>
      <c r="C383" s="116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  <c r="AJ383" s="46"/>
    </row>
    <row r="384" spans="1:36" ht="19.5" customHeight="1">
      <c r="A384" s="38"/>
      <c r="B384" s="116"/>
      <c r="C384" s="116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  <c r="AJ384" s="46"/>
    </row>
    <row r="385" spans="1:36" ht="19.5" customHeight="1">
      <c r="A385" s="38"/>
      <c r="B385" s="116"/>
      <c r="C385" s="116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  <c r="AJ385" s="46"/>
    </row>
    <row r="386" spans="1:36" ht="19.5" customHeight="1">
      <c r="A386" s="38"/>
      <c r="B386" s="116"/>
      <c r="C386" s="116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  <c r="AJ386" s="46"/>
    </row>
    <row r="387" spans="1:36" ht="19.5" customHeight="1">
      <c r="A387" s="38"/>
      <c r="B387" s="116"/>
      <c r="C387" s="116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  <c r="AJ387" s="46"/>
    </row>
    <row r="388" spans="1:36" ht="19.5" customHeight="1">
      <c r="A388" s="38"/>
      <c r="B388" s="116"/>
      <c r="C388" s="116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  <c r="AJ388" s="46"/>
    </row>
    <row r="389" spans="1:36" ht="19.5" customHeight="1">
      <c r="A389" s="38"/>
      <c r="B389" s="116"/>
      <c r="C389" s="116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  <c r="AJ389" s="46"/>
    </row>
    <row r="390" spans="1:36" ht="19.5" customHeight="1">
      <c r="A390" s="38"/>
      <c r="B390" s="116"/>
      <c r="C390" s="116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  <c r="AJ390" s="46"/>
    </row>
    <row r="391" spans="1:36" ht="19.5" customHeight="1">
      <c r="A391" s="38"/>
      <c r="B391" s="116"/>
      <c r="C391" s="116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  <c r="AJ391" s="46"/>
    </row>
    <row r="392" spans="1:36" ht="19.5" customHeight="1">
      <c r="A392" s="38"/>
      <c r="B392" s="116"/>
      <c r="C392" s="116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  <c r="AJ392" s="46"/>
    </row>
    <row r="393" spans="1:36" ht="19.5" customHeight="1">
      <c r="A393" s="38"/>
      <c r="B393" s="116"/>
      <c r="C393" s="116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  <c r="AJ393" s="46"/>
    </row>
    <row r="394" spans="1:36" ht="19.5" customHeight="1">
      <c r="A394" s="38"/>
      <c r="B394" s="116"/>
      <c r="C394" s="116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  <c r="AJ394" s="46"/>
    </row>
    <row r="395" spans="1:36" ht="19.5" customHeight="1">
      <c r="A395" s="38"/>
      <c r="B395" s="116"/>
      <c r="C395" s="116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  <c r="AJ395" s="46"/>
    </row>
    <row r="396" spans="1:36" ht="19.5" customHeight="1">
      <c r="A396" s="38"/>
      <c r="B396" s="116"/>
      <c r="C396" s="116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  <c r="AJ396" s="46"/>
    </row>
    <row r="397" spans="1:36" ht="19.5" customHeight="1">
      <c r="A397" s="38"/>
      <c r="B397" s="116"/>
      <c r="C397" s="116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  <c r="AJ397" s="46"/>
    </row>
    <row r="398" spans="1:36" ht="19.5" customHeight="1">
      <c r="A398" s="38"/>
      <c r="B398" s="116"/>
      <c r="C398" s="116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  <c r="AJ398" s="46"/>
    </row>
    <row r="399" spans="1:36" ht="19.5" customHeight="1">
      <c r="A399" s="38"/>
      <c r="B399" s="116"/>
      <c r="C399" s="116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  <c r="AJ399" s="46"/>
    </row>
    <row r="400" spans="1:36" ht="19.5" customHeight="1">
      <c r="A400" s="38"/>
      <c r="B400" s="116"/>
      <c r="C400" s="116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  <c r="AJ400" s="46"/>
    </row>
    <row r="401" spans="1:36" ht="19.5" customHeight="1">
      <c r="A401" s="38"/>
      <c r="B401" s="116"/>
      <c r="C401" s="116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  <c r="AJ401" s="46"/>
    </row>
    <row r="402" spans="1:36" ht="19.5" customHeight="1">
      <c r="A402" s="38"/>
      <c r="B402" s="116"/>
      <c r="C402" s="116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  <c r="AJ402" s="46"/>
    </row>
    <row r="403" spans="1:36" ht="19.5" customHeight="1">
      <c r="A403" s="38"/>
      <c r="B403" s="116"/>
      <c r="C403" s="116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  <c r="AJ403" s="46"/>
    </row>
    <row r="404" spans="1:36" ht="19.5" customHeight="1">
      <c r="A404" s="38"/>
      <c r="B404" s="116"/>
      <c r="C404" s="116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  <c r="AJ404" s="46"/>
    </row>
    <row r="405" spans="1:36" ht="19.5" customHeight="1">
      <c r="A405" s="38"/>
      <c r="B405" s="116"/>
      <c r="C405" s="116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  <c r="AJ405" s="46"/>
    </row>
    <row r="406" spans="1:36" ht="19.5" customHeight="1">
      <c r="A406" s="38"/>
      <c r="B406" s="116"/>
      <c r="C406" s="116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  <c r="AJ406" s="46"/>
    </row>
    <row r="407" spans="1:36" ht="19.5" customHeight="1">
      <c r="A407" s="38"/>
      <c r="B407" s="116"/>
      <c r="C407" s="116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  <c r="AJ407" s="46"/>
    </row>
    <row r="408" spans="1:36" ht="19.5" customHeight="1">
      <c r="A408" s="38"/>
      <c r="B408" s="116"/>
      <c r="C408" s="116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  <c r="AJ408" s="46"/>
    </row>
    <row r="409" spans="1:36" ht="19.5" customHeight="1">
      <c r="A409" s="38"/>
      <c r="B409" s="116"/>
      <c r="C409" s="116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  <c r="AJ409" s="46"/>
    </row>
    <row r="410" spans="1:36" ht="19.5" customHeight="1">
      <c r="A410" s="38"/>
      <c r="B410" s="116"/>
      <c r="C410" s="116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  <c r="AJ410" s="46"/>
    </row>
    <row r="411" spans="1:36" ht="19.5" customHeight="1">
      <c r="A411" s="38"/>
      <c r="B411" s="116"/>
      <c r="C411" s="116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  <c r="AJ411" s="46"/>
    </row>
    <row r="412" spans="1:36" ht="19.5" customHeight="1">
      <c r="A412" s="38"/>
      <c r="B412" s="116"/>
      <c r="C412" s="116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  <c r="AJ412" s="46"/>
    </row>
    <row r="413" spans="1:36" ht="19.5" customHeight="1">
      <c r="A413" s="38"/>
      <c r="B413" s="116"/>
      <c r="C413" s="116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  <c r="AJ413" s="46"/>
    </row>
    <row r="414" spans="1:36" ht="19.5" customHeight="1">
      <c r="A414" s="38"/>
      <c r="B414" s="116"/>
      <c r="C414" s="116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  <c r="AJ414" s="46"/>
    </row>
    <row r="415" spans="1:36" ht="19.5" customHeight="1">
      <c r="A415" s="38"/>
      <c r="B415" s="116"/>
      <c r="C415" s="116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  <c r="AJ415" s="46"/>
    </row>
    <row r="416" spans="1:36" ht="19.5" customHeight="1">
      <c r="A416" s="38"/>
      <c r="B416" s="116"/>
      <c r="C416" s="116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  <c r="AJ416" s="46"/>
    </row>
    <row r="417" spans="1:36" ht="19.5" customHeight="1">
      <c r="A417" s="38"/>
      <c r="B417" s="116"/>
      <c r="C417" s="116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  <c r="AJ417" s="46"/>
    </row>
    <row r="418" spans="1:36" ht="19.5" customHeight="1">
      <c r="A418" s="38"/>
      <c r="B418" s="116"/>
      <c r="C418" s="116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  <c r="AJ418" s="46"/>
    </row>
    <row r="419" spans="1:36" ht="19.5" customHeight="1">
      <c r="A419" s="38"/>
      <c r="B419" s="116"/>
      <c r="C419" s="116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  <c r="AJ419" s="46"/>
    </row>
    <row r="420" spans="1:36" ht="19.5" customHeight="1">
      <c r="A420" s="38"/>
      <c r="B420" s="116"/>
      <c r="C420" s="116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  <c r="AJ420" s="46"/>
    </row>
    <row r="421" spans="1:36" ht="19.5" customHeight="1">
      <c r="A421" s="38"/>
      <c r="B421" s="116"/>
      <c r="C421" s="116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  <c r="AJ421" s="46"/>
    </row>
    <row r="422" spans="1:36" ht="19.5" customHeight="1">
      <c r="A422" s="38"/>
      <c r="B422" s="116"/>
      <c r="C422" s="116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  <c r="AJ422" s="46"/>
    </row>
    <row r="423" spans="1:36" ht="19.5" customHeight="1">
      <c r="A423" s="38"/>
      <c r="B423" s="116"/>
      <c r="C423" s="116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  <c r="AJ423" s="46"/>
    </row>
    <row r="424" spans="1:36" ht="19.5" customHeight="1">
      <c r="A424" s="38"/>
      <c r="B424" s="116"/>
      <c r="C424" s="116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  <c r="AJ424" s="46"/>
    </row>
    <row r="425" spans="1:36" ht="19.5" customHeight="1">
      <c r="A425" s="38"/>
      <c r="B425" s="116"/>
      <c r="C425" s="116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  <c r="AJ425" s="46"/>
    </row>
    <row r="426" spans="1:36" ht="19.5" customHeight="1">
      <c r="A426" s="38"/>
      <c r="B426" s="116"/>
      <c r="C426" s="116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  <c r="AJ426" s="46"/>
    </row>
    <row r="427" spans="1:36" ht="19.5" customHeight="1">
      <c r="A427" s="38"/>
      <c r="B427" s="116"/>
      <c r="C427" s="116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  <c r="AJ427" s="46"/>
    </row>
    <row r="428" spans="1:36" ht="19.5" customHeight="1">
      <c r="A428" s="38"/>
      <c r="B428" s="116"/>
      <c r="C428" s="116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  <c r="AJ428" s="46"/>
    </row>
    <row r="429" spans="1:36" ht="19.5" customHeight="1">
      <c r="A429" s="38"/>
      <c r="B429" s="116"/>
      <c r="C429" s="116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  <c r="AJ429" s="46"/>
    </row>
    <row r="430" spans="1:36" ht="19.5" customHeight="1">
      <c r="A430" s="38"/>
      <c r="B430" s="116"/>
      <c r="C430" s="116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  <c r="AJ430" s="46"/>
    </row>
    <row r="431" spans="1:36" ht="19.5" customHeight="1">
      <c r="A431" s="38"/>
      <c r="B431" s="116"/>
      <c r="C431" s="116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  <c r="AJ431" s="46"/>
    </row>
    <row r="432" spans="1:36" ht="19.5" customHeight="1">
      <c r="A432" s="38"/>
      <c r="B432" s="116"/>
      <c r="C432" s="116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  <c r="AJ432" s="46"/>
    </row>
    <row r="433" spans="1:36" ht="19.5" customHeight="1">
      <c r="A433" s="38"/>
      <c r="B433" s="116"/>
      <c r="C433" s="116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  <c r="AJ433" s="46"/>
    </row>
    <row r="434" spans="1:36" ht="19.5" customHeight="1">
      <c r="A434" s="38"/>
      <c r="B434" s="116"/>
      <c r="C434" s="116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  <c r="AJ434" s="46"/>
    </row>
    <row r="435" spans="1:36" ht="19.5" customHeight="1">
      <c r="A435" s="38"/>
      <c r="B435" s="116"/>
      <c r="C435" s="116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  <c r="AJ435" s="46"/>
    </row>
    <row r="436" spans="1:36" ht="19.5" customHeight="1">
      <c r="A436" s="38"/>
      <c r="B436" s="116"/>
      <c r="C436" s="116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  <c r="AJ436" s="46"/>
    </row>
    <row r="437" spans="1:36" ht="19.5" customHeight="1">
      <c r="A437" s="38"/>
      <c r="B437" s="116"/>
      <c r="C437" s="116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  <c r="AJ437" s="46"/>
    </row>
    <row r="438" spans="1:36" ht="19.5" customHeight="1">
      <c r="A438" s="38"/>
      <c r="B438" s="116"/>
      <c r="C438" s="116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  <c r="AJ438" s="46"/>
    </row>
    <row r="439" spans="1:36" ht="19.5" customHeight="1">
      <c r="A439" s="38"/>
      <c r="B439" s="116"/>
      <c r="C439" s="116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  <c r="AJ439" s="46"/>
    </row>
    <row r="440" spans="1:36" ht="19.5" customHeight="1">
      <c r="A440" s="38"/>
      <c r="B440" s="116"/>
      <c r="C440" s="116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  <c r="AJ440" s="46"/>
    </row>
    <row r="441" spans="1:36" ht="19.5" customHeight="1">
      <c r="A441" s="38"/>
      <c r="B441" s="116"/>
      <c r="C441" s="116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  <c r="AJ441" s="46"/>
    </row>
    <row r="442" spans="1:36" ht="19.5" customHeight="1">
      <c r="A442" s="38"/>
      <c r="B442" s="116"/>
      <c r="C442" s="116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  <c r="AJ442" s="46"/>
    </row>
    <row r="443" spans="1:36" ht="19.5" customHeight="1">
      <c r="A443" s="38"/>
      <c r="B443" s="116"/>
      <c r="C443" s="116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  <c r="AJ443" s="46"/>
    </row>
    <row r="444" spans="1:36" ht="19.5" customHeight="1">
      <c r="A444" s="38"/>
      <c r="B444" s="116"/>
      <c r="C444" s="116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  <c r="AJ444" s="46"/>
    </row>
    <row r="445" spans="1:36" ht="19.5" customHeight="1">
      <c r="A445" s="38"/>
      <c r="B445" s="116"/>
      <c r="C445" s="116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  <c r="AJ445" s="46"/>
    </row>
    <row r="446" spans="1:36" ht="19.5" customHeight="1">
      <c r="A446" s="38"/>
      <c r="B446" s="116"/>
      <c r="C446" s="116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  <c r="AJ446" s="46"/>
    </row>
    <row r="447" spans="1:36" ht="19.5" customHeight="1">
      <c r="A447" s="38"/>
      <c r="B447" s="116"/>
      <c r="C447" s="116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  <c r="AJ447" s="46"/>
    </row>
    <row r="448" spans="1:36" ht="19.5" customHeight="1">
      <c r="A448" s="38"/>
      <c r="B448" s="116"/>
      <c r="C448" s="116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  <c r="AJ448" s="46"/>
    </row>
    <row r="449" spans="1:36" ht="19.5" customHeight="1">
      <c r="A449" s="38"/>
      <c r="B449" s="116"/>
      <c r="C449" s="116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  <c r="AJ449" s="46"/>
    </row>
    <row r="450" spans="1:36" ht="19.5" customHeight="1">
      <c r="A450" s="38"/>
      <c r="B450" s="116"/>
      <c r="C450" s="116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  <c r="AJ450" s="46"/>
    </row>
    <row r="451" spans="1:36" ht="19.5" customHeight="1">
      <c r="A451" s="38"/>
      <c r="B451" s="116"/>
      <c r="C451" s="116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  <c r="AJ451" s="46"/>
    </row>
    <row r="452" spans="1:36" ht="19.5" customHeight="1">
      <c r="A452" s="38"/>
      <c r="B452" s="116"/>
      <c r="C452" s="116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  <c r="AJ452" s="46"/>
    </row>
    <row r="453" spans="1:36" ht="19.5" customHeight="1">
      <c r="A453" s="38"/>
      <c r="B453" s="116"/>
      <c r="C453" s="116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  <c r="AJ453" s="46"/>
    </row>
    <row r="454" spans="1:36" ht="19.5" customHeight="1">
      <c r="A454" s="38"/>
      <c r="B454" s="116"/>
      <c r="C454" s="116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  <c r="AJ454" s="46"/>
    </row>
    <row r="455" spans="1:36" ht="19.5" customHeight="1">
      <c r="A455" s="38"/>
      <c r="B455" s="116"/>
      <c r="C455" s="116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  <c r="AJ455" s="46"/>
    </row>
    <row r="456" spans="1:36" ht="19.5" customHeight="1">
      <c r="A456" s="38"/>
      <c r="B456" s="116"/>
      <c r="C456" s="116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  <c r="AJ456" s="46"/>
    </row>
    <row r="457" spans="1:36" ht="19.5" customHeight="1">
      <c r="A457" s="38"/>
      <c r="B457" s="116"/>
      <c r="C457" s="116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  <c r="AJ457" s="46"/>
    </row>
    <row r="458" spans="1:36" ht="19.5" customHeight="1">
      <c r="A458" s="38"/>
      <c r="B458" s="116"/>
      <c r="C458" s="116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  <c r="AJ458" s="46"/>
    </row>
    <row r="459" spans="1:36" ht="19.5" customHeight="1">
      <c r="A459" s="38"/>
      <c r="B459" s="116"/>
      <c r="C459" s="116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  <c r="AJ459" s="46"/>
    </row>
    <row r="460" spans="1:36" ht="19.5" customHeight="1">
      <c r="A460" s="38"/>
      <c r="B460" s="116"/>
      <c r="C460" s="116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  <c r="AJ460" s="46"/>
    </row>
    <row r="461" spans="1:36" ht="19.5" customHeight="1">
      <c r="A461" s="38"/>
      <c r="B461" s="116"/>
      <c r="C461" s="116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  <c r="AJ461" s="46"/>
    </row>
    <row r="462" spans="1:36" ht="19.5" customHeight="1">
      <c r="A462" s="38"/>
      <c r="B462" s="116"/>
      <c r="C462" s="116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  <c r="AJ462" s="46"/>
    </row>
    <row r="463" spans="1:36" ht="19.5" customHeight="1">
      <c r="A463" s="38"/>
      <c r="B463" s="116"/>
      <c r="C463" s="116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  <c r="AJ463" s="46"/>
    </row>
    <row r="464" spans="1:36" ht="19.5" customHeight="1">
      <c r="A464" s="38"/>
      <c r="B464" s="116"/>
      <c r="C464" s="116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  <c r="AJ464" s="46"/>
    </row>
    <row r="465" spans="1:36" ht="19.5" customHeight="1">
      <c r="A465" s="38"/>
      <c r="B465" s="116"/>
      <c r="C465" s="116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  <c r="AJ465" s="46"/>
    </row>
    <row r="466" spans="1:36" ht="19.5" customHeight="1">
      <c r="A466" s="38"/>
      <c r="B466" s="116"/>
      <c r="C466" s="116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  <c r="AJ466" s="46"/>
    </row>
    <row r="467" spans="1:36" ht="19.5" customHeight="1">
      <c r="A467" s="38"/>
      <c r="B467" s="116"/>
      <c r="C467" s="116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  <c r="AJ467" s="46"/>
    </row>
    <row r="468" spans="1:36" ht="19.5" customHeight="1">
      <c r="A468" s="38"/>
      <c r="B468" s="116"/>
      <c r="C468" s="116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  <c r="AJ468" s="46"/>
    </row>
    <row r="469" spans="1:36" ht="19.5" customHeight="1">
      <c r="A469" s="38"/>
      <c r="B469" s="116"/>
      <c r="C469" s="116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  <c r="AJ469" s="46"/>
    </row>
    <row r="470" spans="1:36" ht="19.5" customHeight="1">
      <c r="A470" s="38"/>
      <c r="B470" s="116"/>
      <c r="C470" s="116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  <c r="AJ470" s="46"/>
    </row>
    <row r="471" spans="1:36" ht="19.5" customHeight="1">
      <c r="A471" s="38"/>
      <c r="B471" s="116"/>
      <c r="C471" s="116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  <c r="AJ471" s="46"/>
    </row>
    <row r="472" spans="1:36" ht="19.5" customHeight="1">
      <c r="A472" s="38"/>
      <c r="B472" s="116"/>
      <c r="C472" s="116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  <c r="AJ472" s="46"/>
    </row>
    <row r="473" spans="1:36" ht="19.5" customHeight="1">
      <c r="A473" s="38"/>
      <c r="B473" s="116"/>
      <c r="C473" s="116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  <c r="AJ473" s="46"/>
    </row>
    <row r="474" spans="1:36" ht="19.5" customHeight="1">
      <c r="A474" s="38"/>
      <c r="B474" s="116"/>
      <c r="C474" s="116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  <c r="AJ474" s="46"/>
    </row>
    <row r="475" spans="1:36" ht="19.5" customHeight="1">
      <c r="A475" s="38"/>
      <c r="B475" s="116"/>
      <c r="C475" s="116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  <c r="AJ475" s="46"/>
    </row>
    <row r="476" spans="1:36" ht="19.5" customHeight="1">
      <c r="A476" s="38"/>
      <c r="B476" s="116"/>
      <c r="C476" s="116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  <c r="AJ476" s="46"/>
    </row>
    <row r="477" spans="1:36" ht="19.5" customHeight="1">
      <c r="A477" s="38"/>
      <c r="B477" s="116"/>
      <c r="C477" s="116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  <c r="AJ477" s="46"/>
    </row>
    <row r="478" spans="1:36" ht="19.5" customHeight="1">
      <c r="A478" s="38"/>
      <c r="B478" s="116"/>
      <c r="C478" s="116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  <c r="AJ478" s="46"/>
    </row>
    <row r="479" spans="1:36" ht="19.5" customHeight="1">
      <c r="A479" s="38"/>
      <c r="B479" s="116"/>
      <c r="C479" s="116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  <c r="AJ479" s="46"/>
    </row>
    <row r="480" spans="1:36" ht="19.5" customHeight="1">
      <c r="A480" s="38"/>
      <c r="B480" s="116"/>
      <c r="C480" s="116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  <c r="AJ480" s="46"/>
    </row>
    <row r="481" spans="1:36" ht="19.5" customHeight="1">
      <c r="A481" s="38"/>
      <c r="B481" s="116"/>
      <c r="C481" s="116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  <c r="AJ481" s="46"/>
    </row>
    <row r="482" spans="1:36" ht="19.5" customHeight="1">
      <c r="A482" s="38"/>
      <c r="B482" s="116"/>
      <c r="C482" s="116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  <c r="AJ482" s="46"/>
    </row>
    <row r="483" spans="1:36" ht="19.5" customHeight="1">
      <c r="A483" s="38"/>
      <c r="B483" s="116"/>
      <c r="C483" s="116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  <c r="AJ483" s="46"/>
    </row>
    <row r="484" spans="1:36" ht="19.5" customHeight="1">
      <c r="A484" s="38"/>
      <c r="B484" s="116"/>
      <c r="C484" s="116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  <c r="AJ484" s="46"/>
    </row>
    <row r="485" spans="1:36" ht="19.5" customHeight="1">
      <c r="A485" s="38"/>
      <c r="B485" s="116"/>
      <c r="C485" s="116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  <c r="AJ485" s="46"/>
    </row>
    <row r="486" spans="1:36" ht="19.5" customHeight="1">
      <c r="A486" s="38"/>
      <c r="B486" s="116"/>
      <c r="C486" s="116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  <c r="AJ486" s="46"/>
    </row>
    <row r="487" spans="1:36" ht="19.5" customHeight="1">
      <c r="A487" s="38"/>
      <c r="B487" s="116"/>
      <c r="C487" s="116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  <c r="AJ487" s="46"/>
    </row>
    <row r="488" spans="1:36" ht="19.5" customHeight="1">
      <c r="A488" s="38"/>
      <c r="B488" s="116"/>
      <c r="C488" s="116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  <c r="AJ488" s="46"/>
    </row>
    <row r="489" spans="1:36" ht="19.5" customHeight="1">
      <c r="A489" s="38"/>
      <c r="B489" s="116"/>
      <c r="C489" s="116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  <c r="AJ489" s="46"/>
    </row>
    <row r="490" spans="1:36" ht="19.5" customHeight="1">
      <c r="A490" s="38"/>
      <c r="B490" s="116"/>
      <c r="C490" s="116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  <c r="AJ490" s="46"/>
    </row>
    <row r="491" spans="1:36" ht="19.5" customHeight="1">
      <c r="A491" s="38"/>
      <c r="B491" s="116"/>
      <c r="C491" s="116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  <c r="AJ491" s="46"/>
    </row>
    <row r="492" spans="1:36" ht="19.5" customHeight="1">
      <c r="A492" s="38"/>
      <c r="B492" s="116"/>
      <c r="C492" s="116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  <c r="AJ492" s="46"/>
    </row>
    <row r="493" spans="1:36" ht="19.5" customHeight="1">
      <c r="A493" s="38"/>
      <c r="B493" s="116"/>
      <c r="C493" s="116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  <c r="AJ493" s="46"/>
    </row>
    <row r="494" spans="1:36" ht="19.5" customHeight="1">
      <c r="A494" s="38"/>
      <c r="B494" s="116"/>
      <c r="C494" s="116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  <c r="AJ494" s="46"/>
    </row>
    <row r="495" spans="1:36" ht="19.5" customHeight="1">
      <c r="A495" s="38"/>
      <c r="B495" s="116"/>
      <c r="C495" s="116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  <c r="AJ495" s="46"/>
    </row>
    <row r="496" spans="1:36" ht="19.5" customHeight="1">
      <c r="A496" s="38"/>
      <c r="B496" s="116"/>
      <c r="C496" s="116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  <c r="AJ496" s="46"/>
    </row>
    <row r="497" spans="1:36" ht="19.5" customHeight="1">
      <c r="A497" s="38"/>
      <c r="B497" s="116"/>
      <c r="C497" s="116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  <c r="AJ497" s="46"/>
    </row>
    <row r="498" spans="1:36" ht="19.5" customHeight="1">
      <c r="A498" s="38"/>
      <c r="B498" s="116"/>
      <c r="C498" s="116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  <c r="AJ498" s="46"/>
    </row>
    <row r="499" spans="1:36" ht="19.5" customHeight="1">
      <c r="A499" s="38"/>
      <c r="B499" s="116"/>
      <c r="C499" s="116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  <c r="AJ499" s="46"/>
    </row>
    <row r="500" spans="1:36" ht="19.5" customHeight="1">
      <c r="A500" s="38"/>
      <c r="B500" s="116"/>
      <c r="C500" s="116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  <c r="AJ500" s="46"/>
    </row>
    <row r="501" spans="1:36" ht="19.5" customHeight="1">
      <c r="A501" s="38"/>
      <c r="B501" s="116"/>
      <c r="C501" s="116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  <c r="AJ501" s="46"/>
    </row>
    <row r="502" spans="1:36" ht="19.5" customHeight="1">
      <c r="A502" s="38"/>
      <c r="B502" s="116"/>
      <c r="C502" s="116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  <c r="AJ502" s="46"/>
    </row>
    <row r="503" spans="1:36" ht="19.5" customHeight="1">
      <c r="A503" s="38"/>
      <c r="B503" s="116"/>
      <c r="C503" s="116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  <c r="AJ503" s="46"/>
    </row>
    <row r="504" spans="1:36" ht="19.5" customHeight="1">
      <c r="A504" s="38"/>
      <c r="B504" s="116"/>
      <c r="C504" s="116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  <c r="AJ504" s="46"/>
    </row>
    <row r="505" spans="1:36" ht="19.5" customHeight="1">
      <c r="A505" s="38"/>
      <c r="B505" s="116"/>
      <c r="C505" s="116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  <c r="AJ505" s="46"/>
    </row>
    <row r="506" spans="1:36" ht="19.5" customHeight="1">
      <c r="A506" s="38"/>
      <c r="B506" s="116"/>
      <c r="C506" s="116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  <c r="AJ506" s="46"/>
    </row>
    <row r="507" spans="1:36" ht="19.5" customHeight="1">
      <c r="A507" s="38"/>
      <c r="B507" s="116"/>
      <c r="C507" s="116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  <c r="AJ507" s="46"/>
    </row>
    <row r="508" spans="1:36" ht="19.5" customHeight="1">
      <c r="A508" s="38"/>
      <c r="B508" s="116"/>
      <c r="C508" s="116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  <c r="AJ508" s="46"/>
    </row>
    <row r="509" spans="1:36" ht="19.5" customHeight="1">
      <c r="A509" s="38"/>
      <c r="B509" s="116"/>
      <c r="C509" s="116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  <c r="AJ509" s="46"/>
    </row>
    <row r="510" spans="1:36" ht="19.5" customHeight="1">
      <c r="A510" s="38"/>
      <c r="B510" s="116"/>
      <c r="C510" s="116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  <c r="AJ510" s="46"/>
    </row>
    <row r="511" spans="1:36" ht="19.5" customHeight="1">
      <c r="A511" s="38"/>
      <c r="B511" s="116"/>
      <c r="C511" s="116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  <c r="AJ511" s="46"/>
    </row>
    <row r="512" spans="1:36" ht="19.5" customHeight="1">
      <c r="A512" s="38"/>
      <c r="B512" s="116"/>
      <c r="C512" s="116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  <c r="AJ512" s="46"/>
    </row>
    <row r="513" spans="1:36" ht="19.5" customHeight="1">
      <c r="A513" s="38"/>
      <c r="B513" s="116"/>
      <c r="C513" s="116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  <c r="AJ513" s="46"/>
    </row>
    <row r="514" spans="1:36" ht="19.5" customHeight="1">
      <c r="A514" s="38"/>
      <c r="B514" s="116"/>
      <c r="C514" s="116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  <c r="AJ514" s="46"/>
    </row>
    <row r="515" spans="1:36" ht="19.5" customHeight="1">
      <c r="A515" s="38"/>
      <c r="B515" s="116"/>
      <c r="C515" s="116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  <c r="AJ515" s="46"/>
    </row>
    <row r="516" spans="1:36" ht="19.5" customHeight="1">
      <c r="A516" s="38"/>
      <c r="B516" s="116"/>
      <c r="C516" s="116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  <c r="AJ516" s="46"/>
    </row>
    <row r="517" spans="1:36" ht="19.5" customHeight="1">
      <c r="A517" s="38"/>
      <c r="B517" s="116"/>
      <c r="C517" s="116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  <c r="AJ517" s="46"/>
    </row>
    <row r="518" spans="1:36" ht="19.5" customHeight="1">
      <c r="A518" s="38"/>
      <c r="B518" s="116"/>
      <c r="C518" s="116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  <c r="AJ518" s="46"/>
    </row>
    <row r="519" spans="1:36" ht="19.5" customHeight="1">
      <c r="A519" s="38"/>
      <c r="B519" s="116"/>
      <c r="C519" s="116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  <c r="AJ519" s="46"/>
    </row>
    <row r="520" spans="1:36" ht="19.5" customHeight="1">
      <c r="A520" s="38"/>
      <c r="B520" s="116"/>
      <c r="C520" s="116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  <c r="AJ520" s="46"/>
    </row>
    <row r="521" spans="1:36" ht="19.5" customHeight="1">
      <c r="A521" s="38"/>
      <c r="B521" s="116"/>
      <c r="C521" s="116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  <c r="AJ521" s="46"/>
    </row>
    <row r="522" spans="1:36" ht="19.5" customHeight="1">
      <c r="A522" s="38"/>
      <c r="B522" s="116"/>
      <c r="C522" s="116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  <c r="AJ522" s="46"/>
    </row>
    <row r="523" spans="1:36" ht="19.5" customHeight="1">
      <c r="A523" s="38"/>
      <c r="B523" s="116"/>
      <c r="C523" s="116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  <c r="AJ523" s="46"/>
    </row>
    <row r="524" spans="1:36" ht="19.5" customHeight="1">
      <c r="A524" s="38"/>
      <c r="B524" s="116"/>
      <c r="C524" s="116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  <c r="AJ524" s="46"/>
    </row>
    <row r="525" spans="1:36" ht="19.5" customHeight="1">
      <c r="A525" s="38"/>
      <c r="B525" s="116"/>
      <c r="C525" s="116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  <c r="AJ525" s="46"/>
    </row>
    <row r="526" spans="1:36" ht="19.5" customHeight="1">
      <c r="A526" s="38"/>
      <c r="B526" s="116"/>
      <c r="C526" s="116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  <c r="AJ526" s="46"/>
    </row>
    <row r="527" spans="1:36" ht="19.5" customHeight="1">
      <c r="A527" s="38"/>
      <c r="B527" s="116"/>
      <c r="C527" s="116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  <c r="AJ527" s="46"/>
    </row>
    <row r="528" spans="1:36" ht="19.5" customHeight="1">
      <c r="A528" s="38"/>
      <c r="B528" s="116"/>
      <c r="C528" s="116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  <c r="AJ528" s="46"/>
    </row>
    <row r="529" spans="1:36" ht="19.5" customHeight="1">
      <c r="A529" s="38"/>
      <c r="B529" s="116"/>
      <c r="C529" s="116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  <c r="AJ529" s="46"/>
    </row>
    <row r="530" spans="1:36" ht="19.5" customHeight="1">
      <c r="A530" s="38"/>
      <c r="B530" s="116"/>
      <c r="C530" s="116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  <c r="AJ530" s="46"/>
    </row>
    <row r="531" spans="1:36" ht="19.5" customHeight="1">
      <c r="A531" s="38"/>
      <c r="B531" s="116"/>
      <c r="C531" s="116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  <c r="AJ531" s="46"/>
    </row>
    <row r="532" spans="1:36" ht="19.5" customHeight="1">
      <c r="A532" s="38"/>
      <c r="B532" s="116"/>
      <c r="C532" s="116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  <c r="AJ532" s="46"/>
    </row>
    <row r="533" spans="1:36" ht="19.5" customHeight="1">
      <c r="A533" s="38"/>
      <c r="B533" s="116"/>
      <c r="C533" s="116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  <c r="AJ533" s="46"/>
    </row>
    <row r="534" spans="1:36" ht="19.5" customHeight="1">
      <c r="A534" s="38"/>
      <c r="B534" s="116"/>
      <c r="C534" s="116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  <c r="AJ534" s="46"/>
    </row>
    <row r="535" spans="1:36" ht="19.5" customHeight="1">
      <c r="A535" s="38"/>
      <c r="B535" s="116"/>
      <c r="C535" s="116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  <c r="AJ535" s="46"/>
    </row>
    <row r="536" spans="1:36" ht="19.5" customHeight="1">
      <c r="A536" s="38"/>
      <c r="B536" s="116"/>
      <c r="C536" s="116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  <c r="AJ536" s="46"/>
    </row>
    <row r="537" spans="1:36" ht="19.5" customHeight="1">
      <c r="A537" s="38"/>
      <c r="B537" s="116"/>
      <c r="C537" s="116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  <c r="AJ537" s="46"/>
    </row>
    <row r="538" spans="1:36" ht="19.5" customHeight="1">
      <c r="A538" s="38"/>
      <c r="B538" s="116"/>
      <c r="C538" s="116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  <c r="AJ538" s="46"/>
    </row>
    <row r="539" spans="1:36" ht="19.5" customHeight="1">
      <c r="A539" s="38"/>
      <c r="B539" s="116"/>
      <c r="C539" s="116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  <c r="AJ539" s="46"/>
    </row>
    <row r="540" spans="1:36" ht="19.5" customHeight="1">
      <c r="A540" s="38"/>
      <c r="B540" s="116"/>
      <c r="C540" s="116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  <c r="AJ540" s="46"/>
    </row>
    <row r="541" spans="1:36" ht="19.5" customHeight="1">
      <c r="A541" s="38"/>
      <c r="B541" s="116"/>
      <c r="C541" s="116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  <c r="AJ541" s="46"/>
    </row>
    <row r="542" spans="1:36" ht="19.5" customHeight="1">
      <c r="A542" s="38"/>
      <c r="B542" s="116"/>
      <c r="C542" s="116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  <c r="AJ542" s="46"/>
    </row>
    <row r="543" spans="1:36" ht="19.5" customHeight="1">
      <c r="A543" s="38"/>
      <c r="B543" s="116"/>
      <c r="C543" s="116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  <c r="AJ543" s="46"/>
    </row>
    <row r="544" spans="1:36" ht="19.5" customHeight="1">
      <c r="A544" s="38"/>
      <c r="B544" s="116"/>
      <c r="C544" s="116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  <c r="AJ544" s="46"/>
    </row>
    <row r="545" spans="1:36" ht="19.5" customHeight="1">
      <c r="A545" s="38"/>
      <c r="B545" s="116"/>
      <c r="C545" s="116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  <c r="AJ545" s="46"/>
    </row>
    <row r="546" spans="1:36" ht="19.5" customHeight="1">
      <c r="A546" s="38"/>
      <c r="B546" s="116"/>
      <c r="C546" s="116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  <c r="AJ546" s="46"/>
    </row>
    <row r="547" spans="1:36" ht="19.5" customHeight="1">
      <c r="A547" s="38"/>
      <c r="B547" s="116"/>
      <c r="C547" s="116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  <c r="AJ547" s="46"/>
    </row>
    <row r="548" spans="1:36" ht="19.5" customHeight="1">
      <c r="A548" s="38"/>
      <c r="B548" s="116"/>
      <c r="C548" s="116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  <c r="AJ548" s="46"/>
    </row>
    <row r="549" spans="1:36" ht="19.5" customHeight="1">
      <c r="A549" s="38"/>
      <c r="B549" s="116"/>
      <c r="C549" s="116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  <c r="AJ549" s="46"/>
    </row>
    <row r="550" spans="1:36" ht="19.5" customHeight="1">
      <c r="A550" s="38"/>
      <c r="B550" s="116"/>
      <c r="C550" s="116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  <c r="AJ550" s="46"/>
    </row>
    <row r="551" spans="1:36" ht="19.5" customHeight="1">
      <c r="A551" s="38"/>
      <c r="B551" s="116"/>
      <c r="C551" s="116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  <c r="AJ551" s="46"/>
    </row>
    <row r="552" spans="1:36" ht="19.5" customHeight="1">
      <c r="A552" s="38"/>
      <c r="B552" s="116"/>
      <c r="C552" s="116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  <c r="AJ552" s="46"/>
    </row>
    <row r="553" spans="1:36" ht="19.5" customHeight="1">
      <c r="A553" s="38"/>
      <c r="B553" s="116"/>
      <c r="C553" s="116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  <c r="AJ553" s="46"/>
    </row>
    <row r="554" spans="1:36" ht="19.5" customHeight="1">
      <c r="A554" s="38"/>
      <c r="B554" s="116"/>
      <c r="C554" s="116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  <c r="AJ554" s="46"/>
    </row>
    <row r="555" spans="1:36" ht="19.5" customHeight="1">
      <c r="A555" s="38"/>
      <c r="B555" s="116"/>
      <c r="C555" s="116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  <c r="AJ555" s="46"/>
    </row>
    <row r="556" spans="1:36" ht="19.5" customHeight="1">
      <c r="A556" s="38"/>
      <c r="B556" s="116"/>
      <c r="C556" s="116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  <c r="AJ556" s="46"/>
    </row>
    <row r="557" spans="1:36" ht="19.5" customHeight="1">
      <c r="A557" s="38"/>
      <c r="B557" s="116"/>
      <c r="C557" s="116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  <c r="AJ557" s="46"/>
    </row>
    <row r="558" spans="1:36" ht="19.5" customHeight="1">
      <c r="A558" s="38"/>
      <c r="B558" s="116"/>
      <c r="C558" s="116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  <c r="AJ558" s="46"/>
    </row>
    <row r="559" spans="1:36" ht="19.5" customHeight="1">
      <c r="A559" s="38"/>
      <c r="B559" s="116"/>
      <c r="C559" s="116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  <c r="AJ559" s="46"/>
    </row>
    <row r="560" spans="1:36" ht="19.5" customHeight="1">
      <c r="A560" s="38"/>
      <c r="B560" s="116"/>
      <c r="C560" s="116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  <c r="AJ560" s="46"/>
    </row>
    <row r="561" spans="1:36" ht="19.5" customHeight="1">
      <c r="A561" s="38"/>
      <c r="B561" s="116"/>
      <c r="C561" s="116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  <c r="AJ561" s="46"/>
    </row>
    <row r="562" spans="1:36" ht="19.5" customHeight="1">
      <c r="A562" s="38"/>
      <c r="B562" s="116"/>
      <c r="C562" s="116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  <c r="AJ562" s="46"/>
    </row>
    <row r="563" spans="1:36" ht="19.5" customHeight="1">
      <c r="A563" s="38"/>
      <c r="B563" s="116"/>
      <c r="C563" s="116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  <c r="AJ563" s="46"/>
    </row>
    <row r="564" spans="1:36" ht="19.5" customHeight="1">
      <c r="A564" s="38"/>
      <c r="B564" s="116"/>
      <c r="C564" s="116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  <c r="AJ564" s="46"/>
    </row>
    <row r="565" spans="1:36" ht="19.5" customHeight="1">
      <c r="A565" s="38"/>
      <c r="B565" s="116"/>
      <c r="C565" s="116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  <c r="AJ565" s="46"/>
    </row>
    <row r="566" spans="1:36" ht="19.5" customHeight="1">
      <c r="A566" s="38"/>
      <c r="B566" s="116"/>
      <c r="C566" s="116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  <c r="AJ566" s="46"/>
    </row>
    <row r="567" spans="1:36" ht="19.5" customHeight="1">
      <c r="A567" s="38"/>
      <c r="B567" s="116"/>
      <c r="C567" s="116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  <c r="AJ567" s="46"/>
    </row>
    <row r="568" spans="1:36" ht="19.5" customHeight="1">
      <c r="A568" s="38"/>
      <c r="B568" s="116"/>
      <c r="C568" s="116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  <c r="AJ568" s="46"/>
    </row>
    <row r="569" spans="1:36" ht="19.5" customHeight="1">
      <c r="A569" s="38"/>
      <c r="B569" s="116"/>
      <c r="C569" s="116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  <c r="AJ569" s="46"/>
    </row>
    <row r="570" spans="1:36" ht="19.5" customHeight="1">
      <c r="A570" s="38"/>
      <c r="B570" s="116"/>
      <c r="C570" s="116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  <c r="AJ570" s="46"/>
    </row>
    <row r="571" spans="1:36" ht="19.5" customHeight="1">
      <c r="A571" s="38"/>
      <c r="B571" s="116"/>
      <c r="C571" s="116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  <c r="AJ571" s="46"/>
    </row>
    <row r="572" spans="1:36" ht="19.5" customHeight="1">
      <c r="A572" s="38"/>
      <c r="B572" s="116"/>
      <c r="C572" s="116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  <c r="AJ572" s="46"/>
    </row>
    <row r="573" spans="1:36" ht="19.5" customHeight="1">
      <c r="A573" s="38"/>
      <c r="B573" s="116"/>
      <c r="C573" s="116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  <c r="AJ573" s="46"/>
    </row>
    <row r="574" spans="1:36" ht="19.5" customHeight="1">
      <c r="A574" s="38"/>
      <c r="B574" s="116"/>
      <c r="C574" s="116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  <c r="AJ574" s="46"/>
    </row>
    <row r="575" spans="1:36" ht="19.5" customHeight="1">
      <c r="A575" s="38"/>
      <c r="B575" s="116"/>
      <c r="C575" s="116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  <c r="AJ575" s="46"/>
    </row>
    <row r="576" spans="1:36" ht="19.5" customHeight="1">
      <c r="A576" s="38"/>
      <c r="B576" s="116"/>
      <c r="C576" s="116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  <c r="AJ576" s="46"/>
    </row>
    <row r="577" spans="1:36" ht="19.5" customHeight="1">
      <c r="A577" s="38"/>
      <c r="B577" s="116"/>
      <c r="C577" s="116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  <c r="AJ577" s="46"/>
    </row>
    <row r="578" spans="1:36" ht="19.5" customHeight="1">
      <c r="A578" s="38"/>
      <c r="B578" s="116"/>
      <c r="C578" s="116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  <c r="AJ578" s="46"/>
    </row>
    <row r="579" spans="1:36" ht="19.5" customHeight="1">
      <c r="A579" s="38"/>
      <c r="B579" s="116"/>
      <c r="C579" s="116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  <c r="AJ579" s="46"/>
    </row>
    <row r="580" spans="1:36" ht="19.5" customHeight="1">
      <c r="A580" s="38"/>
      <c r="B580" s="116"/>
      <c r="C580" s="116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  <c r="AJ580" s="46"/>
    </row>
    <row r="581" spans="1:36" ht="19.5" customHeight="1">
      <c r="A581" s="38"/>
      <c r="B581" s="116"/>
      <c r="C581" s="116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  <c r="AJ581" s="46"/>
    </row>
    <row r="582" spans="1:36" ht="19.5" customHeight="1">
      <c r="A582" s="38"/>
      <c r="B582" s="116"/>
      <c r="C582" s="116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  <c r="AJ582" s="46"/>
    </row>
    <row r="583" spans="1:36" ht="19.5" customHeight="1">
      <c r="A583" s="38"/>
      <c r="B583" s="116"/>
      <c r="C583" s="116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  <c r="AJ583" s="46"/>
    </row>
    <row r="584" spans="1:36" ht="19.5" customHeight="1">
      <c r="A584" s="38"/>
      <c r="B584" s="116"/>
      <c r="C584" s="116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  <c r="AJ584" s="46"/>
    </row>
    <row r="585" spans="1:36" ht="19.5" customHeight="1">
      <c r="A585" s="38"/>
      <c r="B585" s="116"/>
      <c r="C585" s="116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  <c r="AJ585" s="46"/>
    </row>
    <row r="586" spans="1:36" ht="19.5" customHeight="1">
      <c r="A586" s="38"/>
      <c r="B586" s="116"/>
      <c r="C586" s="116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  <c r="AJ586" s="46"/>
    </row>
    <row r="587" spans="1:36" ht="19.5" customHeight="1">
      <c r="A587" s="38"/>
      <c r="B587" s="116"/>
      <c r="C587" s="116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  <c r="AJ587" s="46"/>
    </row>
    <row r="588" spans="1:36" ht="19.5" customHeight="1">
      <c r="A588" s="38"/>
      <c r="B588" s="116"/>
      <c r="C588" s="116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  <c r="AJ588" s="46"/>
    </row>
    <row r="589" spans="1:36" ht="19.5" customHeight="1">
      <c r="A589" s="38"/>
      <c r="B589" s="116"/>
      <c r="C589" s="116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  <c r="AJ589" s="46"/>
    </row>
    <row r="590" spans="1:36" ht="19.5" customHeight="1">
      <c r="A590" s="38"/>
      <c r="B590" s="116"/>
      <c r="C590" s="116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  <c r="AJ590" s="46"/>
    </row>
    <row r="591" spans="1:36" ht="19.5" customHeight="1">
      <c r="A591" s="38"/>
      <c r="B591" s="116"/>
      <c r="C591" s="116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  <c r="AJ591" s="46"/>
    </row>
    <row r="592" spans="1:36" ht="19.5" customHeight="1">
      <c r="A592" s="38"/>
      <c r="B592" s="116"/>
      <c r="C592" s="116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  <c r="AJ592" s="46"/>
    </row>
    <row r="593" spans="1:36" ht="19.5" customHeight="1">
      <c r="A593" s="38"/>
      <c r="B593" s="116"/>
      <c r="C593" s="116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  <c r="AJ593" s="46"/>
    </row>
    <row r="594" spans="1:36" ht="19.5" customHeight="1">
      <c r="A594" s="38"/>
      <c r="B594" s="116"/>
      <c r="C594" s="116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  <c r="AJ594" s="46"/>
    </row>
    <row r="595" spans="1:36" ht="19.5" customHeight="1">
      <c r="A595" s="38"/>
      <c r="B595" s="116"/>
      <c r="C595" s="116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  <c r="AJ595" s="46"/>
    </row>
    <row r="596" spans="1:36" ht="19.5" customHeight="1">
      <c r="A596" s="38"/>
      <c r="B596" s="116"/>
      <c r="C596" s="116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  <c r="AJ596" s="46"/>
    </row>
    <row r="597" spans="1:36" ht="19.5" customHeight="1">
      <c r="A597" s="38"/>
      <c r="B597" s="116"/>
      <c r="C597" s="116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  <c r="AJ597" s="46"/>
    </row>
    <row r="598" spans="1:36" ht="19.5" customHeight="1">
      <c r="A598" s="38"/>
      <c r="B598" s="116"/>
      <c r="C598" s="116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  <c r="AJ598" s="46"/>
    </row>
    <row r="599" spans="1:36" ht="19.5" customHeight="1">
      <c r="A599" s="38"/>
      <c r="B599" s="116"/>
      <c r="C599" s="116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  <c r="AJ599" s="46"/>
    </row>
    <row r="600" spans="1:36" ht="19.5" customHeight="1">
      <c r="A600" s="38"/>
      <c r="B600" s="116"/>
      <c r="C600" s="116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  <c r="AJ600" s="46"/>
    </row>
    <row r="601" spans="1:36" ht="19.5" customHeight="1">
      <c r="A601" s="38"/>
      <c r="B601" s="116"/>
      <c r="C601" s="116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  <c r="AJ601" s="46"/>
    </row>
    <row r="602" spans="1:36" ht="19.5" customHeight="1">
      <c r="A602" s="38"/>
      <c r="B602" s="116"/>
      <c r="C602" s="116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  <c r="AJ602" s="46"/>
    </row>
    <row r="603" spans="1:36" ht="19.5" customHeight="1">
      <c r="A603" s="38"/>
      <c r="B603" s="116"/>
      <c r="C603" s="116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  <c r="AJ603" s="46"/>
    </row>
    <row r="604" spans="1:36" ht="19.5" customHeight="1">
      <c r="A604" s="38"/>
      <c r="B604" s="116"/>
      <c r="C604" s="116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  <c r="AJ604" s="46"/>
    </row>
    <row r="605" spans="1:36" ht="19.5" customHeight="1">
      <c r="A605" s="38"/>
      <c r="B605" s="116"/>
      <c r="C605" s="116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  <c r="AJ605" s="46"/>
    </row>
    <row r="606" spans="1:36" ht="19.5" customHeight="1">
      <c r="A606" s="38"/>
      <c r="B606" s="116"/>
      <c r="C606" s="116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  <c r="AJ606" s="46"/>
    </row>
    <row r="607" spans="1:36" ht="19.5" customHeight="1">
      <c r="A607" s="38"/>
      <c r="B607" s="116"/>
      <c r="C607" s="116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  <c r="AJ607" s="46"/>
    </row>
    <row r="608" spans="1:36" ht="19.5" customHeight="1">
      <c r="A608" s="38"/>
      <c r="B608" s="116"/>
      <c r="C608" s="116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16"/>
      <c r="C609" s="116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16"/>
      <c r="C610" s="116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16"/>
      <c r="C611" s="116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16"/>
      <c r="C612" s="116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16"/>
      <c r="C613" s="116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16"/>
      <c r="C614" s="116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16"/>
      <c r="C615" s="116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16"/>
      <c r="C616" s="116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16"/>
      <c r="C617" s="116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16"/>
      <c r="C618" s="116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16"/>
      <c r="C619" s="116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16"/>
      <c r="C620" s="116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16"/>
      <c r="C621" s="116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16"/>
      <c r="C622" s="116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16"/>
      <c r="C623" s="116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16"/>
      <c r="C624" s="116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16"/>
      <c r="C625" s="116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16"/>
      <c r="C626" s="116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16"/>
      <c r="C627" s="116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16"/>
      <c r="C628" s="116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16"/>
      <c r="C629" s="116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16"/>
      <c r="C630" s="116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16"/>
      <c r="C631" s="116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16"/>
      <c r="C632" s="116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16"/>
      <c r="C633" s="116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16"/>
      <c r="C634" s="116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16"/>
      <c r="C635" s="116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16"/>
      <c r="C636" s="116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16"/>
      <c r="C637" s="116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16"/>
      <c r="C638" s="116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16"/>
      <c r="C639" s="116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16"/>
      <c r="C640" s="116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16"/>
      <c r="C641" s="116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16"/>
      <c r="C642" s="116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16"/>
      <c r="C643" s="116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16"/>
      <c r="C644" s="116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16"/>
      <c r="C645" s="116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16"/>
      <c r="C646" s="116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14" t="s">
        <v>26</v>
      </c>
      <c r="G648" s="114"/>
      <c r="H648" s="115"/>
      <c r="I648" s="115"/>
      <c r="J648" s="115"/>
      <c r="K648" s="11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12" t="s">
        <v>27</v>
      </c>
      <c r="B649" s="113"/>
      <c r="C649" s="113"/>
      <c r="D649" s="113"/>
      <c r="E649" s="113"/>
      <c r="F649" s="112" t="s">
        <v>28</v>
      </c>
      <c r="G649" s="112"/>
      <c r="H649" s="113"/>
      <c r="I649" s="113"/>
      <c r="J649" s="113"/>
      <c r="K649" s="113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14" t="s">
        <v>29</v>
      </c>
      <c r="B650" s="115"/>
      <c r="C650" s="115"/>
      <c r="D650" s="115"/>
      <c r="E650" s="115"/>
      <c r="F650" s="114" t="s">
        <v>29</v>
      </c>
      <c r="G650" s="114"/>
      <c r="H650" s="115"/>
      <c r="I650" s="115"/>
      <c r="J650" s="115"/>
      <c r="K650" s="11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12">
        <f>IFERROR(INDEX('Loại môn học'!$A$3:$T$2001,MATCH(D8,'Loại môn học'!$C$3:$C$2001,0),'Loại môn học'!$H$1),"")</f>
        <v>0</v>
      </c>
      <c r="G655" s="112"/>
      <c r="H655" s="112"/>
      <c r="I655" s="112"/>
      <c r="J655" s="112"/>
      <c r="K655" s="112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2025-09-12T10:55:26Z</dcterms:modified>
</cp:coreProperties>
</file>